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827"/>
  <fileSharing readOnlyRecommended="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teddo\Documents\colostrum\March 2022\SUBMISSION\"/>
    </mc:Choice>
  </mc:AlternateContent>
  <xr:revisionPtr revIDLastSave="0" documentId="8_{50C4AEEC-AF53-44AA-8B6E-2D68E712DB07}" xr6:coauthVersionLast="47" xr6:coauthVersionMax="47" xr10:uidLastSave="{00000000-0000-0000-0000-000000000000}"/>
  <bookViews>
    <workbookView xWindow="-110" yWindow="-110" windowWidth="19420" windowHeight="10420" activeTab="3" xr2:uid="{00000000-000D-0000-FFFF-FFFF00000000}"/>
  </bookViews>
  <sheets>
    <sheet name="Explanation" sheetId="4" r:id="rId1"/>
    <sheet name="OrigScale(ileum)" sheetId="9" r:id="rId2"/>
    <sheet name="ScaledImpData(ileum)" sheetId="10" r:id="rId3"/>
    <sheet name="Pathway Heat Map" sheetId="13" r:id="rId4"/>
  </sheet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L8" i="13" l="1"/>
  <c r="BF210" i="10"/>
  <c r="BF211" i="10"/>
  <c r="BE210" i="10"/>
  <c r="BE211" i="10"/>
  <c r="BF209" i="10"/>
  <c r="BE209" i="10"/>
  <c r="R9" i="13"/>
  <c r="R10" i="13"/>
  <c r="R11" i="13"/>
  <c r="R12" i="13"/>
  <c r="R13" i="13"/>
  <c r="R14" i="13"/>
  <c r="R15" i="13"/>
  <c r="R16" i="13"/>
  <c r="R17" i="13"/>
  <c r="R18" i="13"/>
  <c r="R19" i="13"/>
  <c r="R20" i="13"/>
  <c r="R21" i="13"/>
  <c r="R22" i="13"/>
  <c r="R23" i="13"/>
  <c r="R24" i="13"/>
  <c r="R25" i="13"/>
  <c r="R26" i="13"/>
  <c r="R27" i="13"/>
  <c r="R28" i="13"/>
  <c r="R29" i="13"/>
  <c r="R30" i="13"/>
  <c r="R31" i="13"/>
  <c r="R32" i="13"/>
  <c r="R33" i="13"/>
  <c r="R34" i="13"/>
  <c r="R35" i="13"/>
  <c r="R36" i="13"/>
  <c r="R37" i="13"/>
  <c r="R38" i="13"/>
  <c r="R39" i="13"/>
  <c r="R40" i="13"/>
  <c r="R41" i="13"/>
  <c r="R42" i="13"/>
  <c r="R43" i="13"/>
  <c r="R44" i="13"/>
  <c r="R45" i="13"/>
  <c r="R46" i="13"/>
  <c r="R47" i="13"/>
  <c r="R48" i="13"/>
  <c r="R49" i="13"/>
  <c r="R50" i="13"/>
  <c r="R51" i="13"/>
  <c r="R52" i="13"/>
  <c r="R53" i="13"/>
  <c r="R54" i="13"/>
  <c r="R55" i="13"/>
  <c r="R56" i="13"/>
  <c r="R57" i="13"/>
  <c r="R58" i="13"/>
  <c r="R59" i="13"/>
  <c r="R60" i="13"/>
  <c r="R61" i="13"/>
  <c r="R62" i="13"/>
  <c r="R63" i="13"/>
  <c r="R64" i="13"/>
  <c r="R65" i="13"/>
  <c r="R66" i="13"/>
  <c r="R67" i="13"/>
  <c r="R68" i="13"/>
  <c r="R69" i="13"/>
  <c r="R70" i="13"/>
  <c r="R71" i="13"/>
  <c r="R72" i="13"/>
  <c r="R73" i="13"/>
  <c r="R74" i="13"/>
  <c r="R75" i="13"/>
  <c r="R76" i="13"/>
  <c r="R77" i="13"/>
  <c r="R78" i="13"/>
  <c r="R79" i="13"/>
  <c r="R80" i="13"/>
  <c r="R81" i="13"/>
  <c r="R82" i="13"/>
  <c r="R83" i="13"/>
  <c r="R84" i="13"/>
  <c r="R85" i="13"/>
  <c r="R86" i="13"/>
  <c r="R87" i="13"/>
  <c r="R88" i="13"/>
  <c r="R89" i="13"/>
  <c r="R90" i="13"/>
  <c r="R91" i="13"/>
  <c r="R92" i="13"/>
  <c r="R93" i="13"/>
  <c r="R94" i="13"/>
  <c r="R95" i="13"/>
  <c r="R96" i="13"/>
  <c r="R97" i="13"/>
  <c r="R98" i="13"/>
  <c r="R99" i="13"/>
  <c r="R100" i="13"/>
  <c r="R101" i="13"/>
  <c r="R102" i="13"/>
  <c r="R103" i="13"/>
  <c r="R104" i="13"/>
  <c r="R105" i="13"/>
  <c r="R106" i="13"/>
  <c r="R107" i="13"/>
  <c r="R108" i="13"/>
  <c r="R109" i="13"/>
  <c r="R110" i="13"/>
  <c r="R111" i="13"/>
  <c r="R112" i="13"/>
  <c r="R113" i="13"/>
  <c r="R114" i="13"/>
  <c r="R115" i="13"/>
  <c r="R116" i="13"/>
  <c r="R117" i="13"/>
  <c r="R118" i="13"/>
  <c r="R119" i="13"/>
  <c r="R120" i="13"/>
  <c r="R121" i="13"/>
  <c r="R122" i="13"/>
  <c r="R123" i="13"/>
  <c r="R124" i="13"/>
  <c r="R125" i="13"/>
  <c r="R126" i="13"/>
  <c r="R127" i="13"/>
  <c r="R128" i="13"/>
  <c r="R129" i="13"/>
  <c r="R130" i="13"/>
  <c r="R131" i="13"/>
  <c r="R132" i="13"/>
  <c r="R133" i="13"/>
  <c r="R134" i="13"/>
  <c r="R135" i="13"/>
  <c r="R136" i="13"/>
  <c r="R137" i="13"/>
  <c r="R138" i="13"/>
  <c r="R139" i="13"/>
  <c r="R140" i="13"/>
  <c r="R141" i="13"/>
  <c r="R142" i="13"/>
  <c r="R143" i="13"/>
  <c r="R144" i="13"/>
  <c r="R145" i="13"/>
  <c r="R146" i="13"/>
  <c r="R147" i="13"/>
  <c r="R148" i="13"/>
  <c r="R149" i="13"/>
  <c r="R150" i="13"/>
  <c r="R151" i="13"/>
  <c r="R152" i="13"/>
  <c r="R153" i="13"/>
  <c r="R154" i="13"/>
  <c r="R155" i="13"/>
  <c r="R156" i="13"/>
  <c r="R157" i="13"/>
  <c r="R158" i="13"/>
  <c r="R159" i="13"/>
  <c r="R160" i="13"/>
  <c r="R161" i="13"/>
  <c r="R162" i="13"/>
  <c r="R163" i="13"/>
  <c r="R164" i="13"/>
  <c r="R165" i="13"/>
  <c r="R166" i="13"/>
  <c r="R167" i="13"/>
  <c r="R168" i="13"/>
  <c r="R169" i="13"/>
  <c r="R170" i="13"/>
  <c r="R171" i="13"/>
  <c r="R172" i="13"/>
  <c r="R173" i="13"/>
  <c r="R174" i="13"/>
  <c r="R175" i="13"/>
  <c r="R176" i="13"/>
  <c r="R177" i="13"/>
  <c r="R178" i="13"/>
  <c r="R179" i="13"/>
  <c r="R180" i="13"/>
  <c r="R181" i="13"/>
  <c r="R182" i="13"/>
  <c r="R183" i="13"/>
  <c r="R184" i="13"/>
  <c r="R185" i="13"/>
  <c r="R186" i="13"/>
  <c r="R187" i="13"/>
  <c r="R188" i="13"/>
  <c r="R189" i="13"/>
  <c r="R190" i="13"/>
  <c r="R191" i="13"/>
  <c r="R192" i="13"/>
  <c r="R193" i="13"/>
  <c r="R194" i="13"/>
  <c r="R195" i="13"/>
  <c r="R196" i="13"/>
  <c r="R197" i="13"/>
  <c r="R198" i="13"/>
  <c r="R199" i="13"/>
  <c r="R200" i="13"/>
  <c r="R201" i="13"/>
  <c r="R202" i="13"/>
  <c r="R203" i="13"/>
  <c r="R204" i="13"/>
  <c r="R205" i="13"/>
  <c r="R206" i="13"/>
  <c r="R207" i="13"/>
  <c r="R208" i="13"/>
  <c r="R209" i="13"/>
  <c r="R210" i="13"/>
  <c r="R211" i="13"/>
  <c r="R212" i="13"/>
  <c r="R213" i="13"/>
  <c r="R214" i="13"/>
  <c r="R215" i="13"/>
  <c r="R216" i="13"/>
  <c r="R217" i="13"/>
  <c r="R218" i="13"/>
  <c r="R219" i="13"/>
  <c r="R220" i="13"/>
  <c r="R221" i="13"/>
  <c r="R222" i="13"/>
  <c r="R223" i="13"/>
  <c r="R224" i="13"/>
  <c r="R225" i="13"/>
  <c r="R226" i="13"/>
  <c r="R227" i="13"/>
  <c r="R228" i="13"/>
  <c r="R229" i="13"/>
  <c r="R230" i="13"/>
  <c r="R231" i="13"/>
  <c r="R232" i="13"/>
  <c r="R233" i="13"/>
  <c r="R234" i="13"/>
  <c r="R235" i="13"/>
  <c r="R236" i="13"/>
  <c r="R237" i="13"/>
  <c r="R238" i="13"/>
  <c r="R239" i="13"/>
  <c r="R240" i="13"/>
  <c r="R241" i="13"/>
  <c r="R242" i="13"/>
  <c r="R243" i="13"/>
  <c r="R244" i="13"/>
  <c r="R245" i="13"/>
  <c r="R246" i="13"/>
  <c r="R247" i="13"/>
  <c r="R248" i="13"/>
  <c r="R249" i="13"/>
  <c r="R250" i="13"/>
  <c r="R251" i="13"/>
  <c r="R252" i="13"/>
  <c r="R253" i="13"/>
  <c r="R254" i="13"/>
  <c r="R255" i="13"/>
  <c r="R256" i="13"/>
  <c r="R257" i="13"/>
  <c r="R258" i="13"/>
  <c r="R259" i="13"/>
  <c r="R260" i="13"/>
  <c r="R261" i="13"/>
  <c r="R262" i="13"/>
  <c r="R263" i="13"/>
  <c r="R264" i="13"/>
  <c r="R265" i="13"/>
  <c r="R266" i="13"/>
  <c r="R267" i="13"/>
  <c r="R268" i="13"/>
  <c r="R269" i="13"/>
  <c r="R270" i="13"/>
  <c r="R271" i="13"/>
  <c r="R272" i="13"/>
  <c r="R273" i="13"/>
  <c r="R274" i="13"/>
  <c r="R275" i="13"/>
  <c r="R276" i="13"/>
  <c r="R277" i="13"/>
  <c r="R278" i="13"/>
  <c r="R279" i="13"/>
  <c r="R280" i="13"/>
  <c r="R281" i="13"/>
  <c r="R282" i="13"/>
  <c r="R283" i="13"/>
  <c r="R284" i="13"/>
  <c r="R285" i="13"/>
  <c r="R286" i="13"/>
  <c r="R287" i="13"/>
  <c r="R288" i="13"/>
  <c r="R289" i="13"/>
  <c r="R290" i="13"/>
  <c r="R291" i="13"/>
  <c r="R292" i="13"/>
  <c r="R293" i="13"/>
  <c r="R294" i="13"/>
  <c r="R295" i="13"/>
  <c r="R296" i="13"/>
  <c r="R297" i="13"/>
  <c r="R298" i="13"/>
  <c r="R299" i="13"/>
  <c r="R300" i="13"/>
  <c r="R301" i="13"/>
  <c r="R302" i="13"/>
  <c r="R303" i="13"/>
  <c r="R304" i="13"/>
  <c r="R305" i="13"/>
  <c r="R306" i="13"/>
  <c r="R307" i="13"/>
  <c r="R308" i="13"/>
  <c r="R309" i="13"/>
  <c r="R310" i="13"/>
  <c r="R311" i="13"/>
  <c r="R312" i="13"/>
  <c r="R313" i="13"/>
  <c r="R314" i="13"/>
  <c r="R315" i="13"/>
  <c r="R316" i="13"/>
  <c r="R317" i="13"/>
  <c r="R318" i="13"/>
  <c r="R319" i="13"/>
  <c r="R320" i="13"/>
  <c r="R321" i="13"/>
  <c r="R322" i="13"/>
  <c r="R323" i="13"/>
  <c r="R324" i="13"/>
  <c r="R325" i="13"/>
  <c r="R326" i="13"/>
  <c r="R327" i="13"/>
  <c r="R328" i="13"/>
  <c r="R329" i="13"/>
  <c r="R330" i="13"/>
  <c r="R331" i="13"/>
  <c r="R332" i="13"/>
  <c r="R333" i="13"/>
  <c r="R334" i="13"/>
  <c r="R335" i="13"/>
  <c r="R336" i="13"/>
  <c r="R337" i="13"/>
  <c r="R338" i="13"/>
  <c r="R339" i="13"/>
  <c r="R340" i="13"/>
  <c r="R341" i="13"/>
  <c r="R342" i="13"/>
  <c r="R343" i="13"/>
  <c r="R344" i="13"/>
  <c r="R345" i="13"/>
  <c r="R346" i="13"/>
  <c r="R347" i="13"/>
  <c r="R348" i="13"/>
  <c r="R349" i="13"/>
  <c r="R350" i="13"/>
  <c r="R351" i="13"/>
  <c r="R352" i="13"/>
  <c r="R353" i="13"/>
  <c r="R354" i="13"/>
  <c r="R355" i="13"/>
  <c r="R356" i="13"/>
  <c r="R357" i="13"/>
  <c r="R358" i="13"/>
  <c r="R359" i="13"/>
  <c r="R360" i="13"/>
  <c r="R361" i="13"/>
  <c r="R362" i="13"/>
  <c r="R363" i="13"/>
  <c r="R364" i="13"/>
  <c r="R365" i="13"/>
  <c r="R366" i="13"/>
  <c r="R367" i="13"/>
  <c r="R368" i="13"/>
  <c r="R369" i="13"/>
  <c r="R370" i="13"/>
  <c r="R371" i="13"/>
  <c r="R372" i="13"/>
  <c r="R373" i="13"/>
  <c r="R374" i="13"/>
  <c r="R375" i="13"/>
  <c r="R376" i="13"/>
  <c r="R377" i="13"/>
  <c r="R378" i="13"/>
  <c r="R379" i="13"/>
  <c r="R380" i="13"/>
  <c r="R381" i="13"/>
  <c r="R382" i="13"/>
  <c r="R383" i="13"/>
  <c r="R384" i="13"/>
  <c r="R385" i="13"/>
  <c r="R386" i="13"/>
  <c r="R387" i="13"/>
  <c r="R388" i="13"/>
  <c r="R389" i="13"/>
  <c r="R390" i="13"/>
  <c r="R391" i="13"/>
  <c r="R392" i="13"/>
  <c r="R393" i="13"/>
  <c r="R394" i="13"/>
  <c r="R395" i="13"/>
  <c r="R396" i="13"/>
  <c r="R397" i="13"/>
  <c r="R398" i="13"/>
  <c r="R399" i="13"/>
  <c r="R400" i="13"/>
  <c r="R401" i="13"/>
  <c r="R402" i="13"/>
  <c r="R403" i="13"/>
  <c r="R404" i="13"/>
  <c r="R405" i="13"/>
  <c r="R406" i="13"/>
  <c r="R407" i="13"/>
  <c r="R408" i="13"/>
  <c r="R409" i="13"/>
  <c r="R410" i="13"/>
  <c r="R411" i="13"/>
  <c r="R412" i="13"/>
  <c r="R413" i="13"/>
  <c r="R414" i="13"/>
  <c r="R415" i="13"/>
  <c r="R416" i="13"/>
  <c r="R417" i="13"/>
  <c r="R418" i="13"/>
  <c r="R419" i="13"/>
  <c r="R420" i="13"/>
  <c r="R421" i="13"/>
  <c r="R422" i="13"/>
  <c r="R423" i="13"/>
  <c r="R424" i="13"/>
  <c r="R425" i="13"/>
  <c r="R426" i="13"/>
  <c r="R427" i="13"/>
  <c r="R428" i="13"/>
  <c r="R429" i="13"/>
  <c r="R430" i="13"/>
  <c r="R431" i="13"/>
  <c r="R432" i="13"/>
  <c r="R433" i="13"/>
  <c r="R434" i="13"/>
  <c r="R435" i="13"/>
  <c r="R436" i="13"/>
  <c r="R437" i="13"/>
  <c r="R438" i="13"/>
  <c r="R439" i="13"/>
  <c r="R440" i="13"/>
  <c r="R441" i="13"/>
  <c r="R442" i="13"/>
  <c r="R443" i="13"/>
  <c r="R444" i="13"/>
  <c r="R445" i="13"/>
  <c r="R446" i="13"/>
  <c r="R447" i="13"/>
  <c r="R448" i="13"/>
  <c r="R449" i="13"/>
  <c r="R450" i="13"/>
  <c r="R451" i="13"/>
  <c r="R452" i="13"/>
  <c r="R453" i="13"/>
  <c r="R454" i="13"/>
  <c r="R455" i="13"/>
  <c r="R456" i="13"/>
  <c r="R457" i="13"/>
  <c r="R458" i="13"/>
  <c r="R459" i="13"/>
  <c r="R460" i="13"/>
  <c r="R461" i="13"/>
  <c r="R462" i="13"/>
  <c r="R463" i="13"/>
  <c r="R464" i="13"/>
  <c r="R465" i="13"/>
  <c r="R466" i="13"/>
  <c r="R467" i="13"/>
  <c r="R468" i="13"/>
  <c r="R469" i="13"/>
  <c r="R470" i="13"/>
  <c r="R471" i="13"/>
  <c r="R472" i="13"/>
  <c r="R473" i="13"/>
  <c r="R474" i="13"/>
  <c r="R475" i="13"/>
  <c r="R476" i="13"/>
  <c r="R477" i="13"/>
  <c r="R478" i="13"/>
  <c r="R479" i="13"/>
  <c r="R480" i="13"/>
  <c r="R481" i="13"/>
  <c r="R482" i="13"/>
  <c r="R483" i="13"/>
  <c r="R484" i="13"/>
  <c r="R485" i="13"/>
  <c r="R486" i="13"/>
  <c r="R487" i="13"/>
  <c r="R488" i="13"/>
  <c r="R489" i="13"/>
  <c r="R490" i="13"/>
  <c r="R491" i="13"/>
  <c r="R492" i="13"/>
  <c r="R493" i="13"/>
  <c r="R494" i="13"/>
  <c r="R495" i="13"/>
  <c r="R496" i="13"/>
  <c r="R497" i="13"/>
  <c r="R498" i="13"/>
  <c r="R499" i="13"/>
  <c r="R500" i="13"/>
  <c r="R501" i="13"/>
  <c r="R502" i="13"/>
  <c r="R503" i="13"/>
  <c r="R504" i="13"/>
  <c r="R505" i="13"/>
  <c r="R506" i="13"/>
  <c r="R507" i="13"/>
  <c r="R508" i="13"/>
  <c r="R509" i="13"/>
  <c r="R510" i="13"/>
  <c r="R511" i="13"/>
  <c r="R512" i="13"/>
  <c r="R513" i="13"/>
  <c r="R514" i="13"/>
  <c r="R515" i="13"/>
  <c r="R516" i="13"/>
  <c r="R517" i="13"/>
  <c r="R518" i="13"/>
  <c r="R519" i="13"/>
  <c r="R520" i="13"/>
  <c r="R521" i="13"/>
  <c r="R522" i="13"/>
  <c r="R523" i="13"/>
  <c r="R524" i="13"/>
  <c r="R525" i="13"/>
  <c r="R526" i="13"/>
  <c r="R527" i="13"/>
  <c r="R528" i="13"/>
  <c r="R529" i="13"/>
  <c r="R530" i="13"/>
  <c r="R531" i="13"/>
  <c r="R532" i="13"/>
  <c r="R533" i="13"/>
  <c r="R534" i="13"/>
  <c r="R535" i="13"/>
  <c r="R536" i="13"/>
  <c r="R537" i="13"/>
  <c r="R538" i="13"/>
  <c r="R539" i="13"/>
  <c r="R540" i="13"/>
  <c r="R541" i="13"/>
  <c r="R542" i="13"/>
  <c r="R543" i="13"/>
  <c r="R544" i="13"/>
  <c r="R545" i="13"/>
  <c r="R546" i="13"/>
  <c r="R547" i="13"/>
  <c r="R548" i="13"/>
  <c r="R549" i="13"/>
  <c r="R550" i="13"/>
  <c r="R551" i="13"/>
  <c r="R552" i="13"/>
  <c r="R553" i="13"/>
  <c r="R554" i="13"/>
  <c r="R555" i="13"/>
  <c r="R556" i="13"/>
  <c r="R557" i="13"/>
  <c r="R558" i="13"/>
  <c r="R559" i="13"/>
  <c r="R560" i="13"/>
  <c r="R561" i="13"/>
  <c r="R562" i="13"/>
  <c r="R563" i="13"/>
  <c r="R564" i="13"/>
  <c r="R565" i="13"/>
  <c r="R566" i="13"/>
  <c r="R567" i="13"/>
  <c r="R568" i="13"/>
  <c r="R569" i="13"/>
  <c r="R570" i="13"/>
  <c r="R571" i="13"/>
  <c r="R572" i="13"/>
  <c r="R573" i="13"/>
  <c r="R574" i="13"/>
  <c r="R575" i="13"/>
  <c r="R576" i="13"/>
  <c r="R577" i="13"/>
  <c r="R578" i="13"/>
  <c r="R579" i="13"/>
  <c r="R580" i="13"/>
  <c r="R581" i="13"/>
  <c r="R582" i="13"/>
  <c r="R583" i="13"/>
  <c r="R584" i="13"/>
  <c r="R585" i="13"/>
  <c r="R586" i="13"/>
  <c r="R587" i="13"/>
  <c r="R588" i="13"/>
  <c r="R589" i="13"/>
  <c r="R590" i="13"/>
  <c r="R591" i="13"/>
  <c r="R592" i="13"/>
  <c r="R593" i="13"/>
  <c r="R594" i="13"/>
  <c r="R595" i="13"/>
  <c r="R596" i="13"/>
  <c r="R597" i="13"/>
  <c r="R598" i="13"/>
  <c r="R599" i="13"/>
  <c r="R600" i="13"/>
  <c r="R601" i="13"/>
  <c r="R602" i="13"/>
  <c r="R603" i="13"/>
  <c r="R604" i="13"/>
  <c r="R605" i="13"/>
  <c r="R606" i="13"/>
  <c r="R607" i="13"/>
  <c r="R608" i="13"/>
  <c r="R609" i="13"/>
  <c r="R610" i="13"/>
  <c r="R611" i="13"/>
  <c r="R612" i="13"/>
  <c r="R613" i="13"/>
  <c r="R614" i="13"/>
  <c r="R615" i="13"/>
  <c r="R616" i="13"/>
  <c r="R617" i="13"/>
  <c r="R618" i="13"/>
  <c r="R619" i="13"/>
  <c r="R620" i="13"/>
  <c r="R621" i="13"/>
  <c r="R622" i="13"/>
  <c r="R623" i="13"/>
  <c r="R624" i="13"/>
  <c r="R625" i="13"/>
  <c r="R626" i="13"/>
  <c r="R627" i="13"/>
  <c r="R628" i="13"/>
  <c r="R629" i="13"/>
  <c r="R630" i="13"/>
  <c r="R631" i="13"/>
  <c r="R632" i="13"/>
  <c r="R633" i="13"/>
  <c r="R634" i="13"/>
  <c r="R635" i="13"/>
  <c r="R636" i="13"/>
  <c r="R637" i="13"/>
  <c r="R638" i="13"/>
  <c r="R639" i="13"/>
  <c r="R640" i="13"/>
  <c r="R641" i="13"/>
  <c r="R642" i="13"/>
  <c r="R643" i="13"/>
  <c r="R644" i="13"/>
  <c r="R645" i="13"/>
  <c r="R646" i="13"/>
  <c r="R647" i="13"/>
  <c r="R648" i="13"/>
  <c r="R649" i="13"/>
  <c r="R650" i="13"/>
  <c r="R651" i="13"/>
  <c r="R652" i="13"/>
  <c r="R653" i="13"/>
  <c r="R654" i="13"/>
  <c r="R655" i="13"/>
  <c r="R656" i="13"/>
  <c r="R8" i="13"/>
  <c r="L9" i="13"/>
  <c r="L10" i="13"/>
  <c r="L11" i="13"/>
  <c r="L12" i="13"/>
  <c r="L13" i="13"/>
  <c r="L14" i="13"/>
  <c r="L15" i="13"/>
  <c r="L16" i="13"/>
  <c r="L17" i="13"/>
  <c r="L18" i="13"/>
  <c r="L19" i="13"/>
  <c r="L20" i="13"/>
  <c r="L21" i="13"/>
  <c r="L22" i="13"/>
  <c r="L23" i="13"/>
  <c r="L24" i="13"/>
  <c r="L25" i="13"/>
  <c r="L26" i="13"/>
  <c r="L27" i="13"/>
  <c r="L28" i="13"/>
  <c r="L29" i="13"/>
  <c r="L30" i="13"/>
  <c r="L31" i="13"/>
  <c r="L32" i="13"/>
  <c r="L33" i="13"/>
  <c r="L34" i="13"/>
  <c r="L35" i="13"/>
  <c r="L36" i="13"/>
  <c r="L37" i="13"/>
  <c r="L38" i="13"/>
  <c r="L39" i="13"/>
  <c r="L40" i="13"/>
  <c r="L41" i="13"/>
  <c r="L42" i="13"/>
  <c r="L43" i="13"/>
  <c r="L44" i="13"/>
  <c r="L45" i="13"/>
  <c r="L46" i="13"/>
  <c r="L47" i="13"/>
  <c r="L48" i="13"/>
  <c r="L49" i="13"/>
  <c r="L50" i="13"/>
  <c r="L51" i="13"/>
  <c r="L52" i="13"/>
  <c r="L53" i="13"/>
  <c r="L54" i="13"/>
  <c r="L55" i="13"/>
  <c r="L56" i="13"/>
  <c r="L57" i="13"/>
  <c r="L58" i="13"/>
  <c r="L59" i="13"/>
  <c r="L60" i="13"/>
  <c r="L61" i="13"/>
  <c r="L62" i="13"/>
  <c r="L63" i="13"/>
  <c r="L64" i="13"/>
  <c r="L65" i="13"/>
  <c r="L66" i="13"/>
  <c r="L67" i="13"/>
  <c r="L68" i="13"/>
  <c r="L69" i="13"/>
  <c r="L70" i="13"/>
  <c r="L71" i="13"/>
  <c r="L72" i="13"/>
  <c r="L73" i="13"/>
  <c r="L74" i="13"/>
  <c r="L75" i="13"/>
  <c r="L76" i="13"/>
  <c r="L77" i="13"/>
  <c r="L78" i="13"/>
  <c r="L79" i="13"/>
  <c r="L80" i="13"/>
  <c r="L81" i="13"/>
  <c r="L82" i="13"/>
  <c r="L83" i="13"/>
  <c r="L84" i="13"/>
  <c r="L85" i="13"/>
  <c r="L86" i="13"/>
  <c r="L87" i="13"/>
  <c r="L88" i="13"/>
  <c r="L89" i="13"/>
  <c r="L90" i="13"/>
  <c r="L91" i="13"/>
  <c r="L92" i="13"/>
  <c r="L93" i="13"/>
  <c r="L94" i="13"/>
  <c r="L95" i="13"/>
  <c r="L96" i="13"/>
  <c r="L97" i="13"/>
  <c r="L98" i="13"/>
  <c r="L99" i="13"/>
  <c r="L100" i="13"/>
  <c r="L101" i="13"/>
  <c r="L102" i="13"/>
  <c r="L103" i="13"/>
  <c r="L104" i="13"/>
  <c r="L105" i="13"/>
  <c r="L106" i="13"/>
  <c r="L107" i="13"/>
  <c r="L108" i="13"/>
  <c r="L109" i="13"/>
  <c r="L110" i="13"/>
  <c r="L111" i="13"/>
  <c r="L112" i="13"/>
  <c r="L113" i="13"/>
  <c r="L114" i="13"/>
  <c r="L115" i="13"/>
  <c r="L116" i="13"/>
  <c r="L117" i="13"/>
  <c r="L118" i="13"/>
  <c r="L119" i="13"/>
  <c r="L120" i="13"/>
  <c r="L121" i="13"/>
  <c r="L122" i="13"/>
  <c r="L123" i="13"/>
  <c r="L124" i="13"/>
  <c r="L125" i="13"/>
  <c r="L126" i="13"/>
  <c r="L127" i="13"/>
  <c r="L128" i="13"/>
  <c r="L129" i="13"/>
  <c r="L130" i="13"/>
  <c r="L131" i="13"/>
  <c r="L132" i="13"/>
  <c r="L133" i="13"/>
  <c r="L134" i="13"/>
  <c r="L135" i="13"/>
  <c r="L136" i="13"/>
  <c r="L137" i="13"/>
  <c r="L138" i="13"/>
  <c r="L139" i="13"/>
  <c r="L140" i="13"/>
  <c r="L141" i="13"/>
  <c r="L142" i="13"/>
  <c r="L143" i="13"/>
  <c r="L144" i="13"/>
  <c r="L145" i="13"/>
  <c r="L146" i="13"/>
  <c r="L147" i="13"/>
  <c r="L148" i="13"/>
  <c r="L149" i="13"/>
  <c r="L150" i="13"/>
  <c r="L151" i="13"/>
  <c r="L152" i="13"/>
  <c r="L153" i="13"/>
  <c r="L154" i="13"/>
  <c r="L155" i="13"/>
  <c r="L156" i="13"/>
  <c r="L157" i="13"/>
  <c r="L158" i="13"/>
  <c r="L159" i="13"/>
  <c r="L160" i="13"/>
  <c r="L161" i="13"/>
  <c r="L162" i="13"/>
  <c r="L163" i="13"/>
  <c r="L164" i="13"/>
  <c r="L165" i="13"/>
  <c r="L166" i="13"/>
  <c r="L167" i="13"/>
  <c r="L168" i="13"/>
  <c r="L169" i="13"/>
  <c r="L170" i="13"/>
  <c r="L171" i="13"/>
  <c r="L172" i="13"/>
  <c r="L173" i="13"/>
  <c r="L174" i="13"/>
  <c r="L175" i="13"/>
  <c r="L176" i="13"/>
  <c r="L177" i="13"/>
  <c r="L178" i="13"/>
  <c r="L179" i="13"/>
  <c r="L180" i="13"/>
  <c r="L181" i="13"/>
  <c r="L182" i="13"/>
  <c r="L183" i="13"/>
  <c r="L184" i="13"/>
  <c r="L185" i="13"/>
  <c r="L186" i="13"/>
  <c r="L187" i="13"/>
  <c r="L188" i="13"/>
  <c r="L189" i="13"/>
  <c r="L190" i="13"/>
  <c r="L191" i="13"/>
  <c r="L192" i="13"/>
  <c r="L193" i="13"/>
  <c r="L194" i="13"/>
  <c r="L195" i="13"/>
  <c r="L196" i="13"/>
  <c r="L197" i="13"/>
  <c r="L198" i="13"/>
  <c r="L199" i="13"/>
  <c r="L200" i="13"/>
  <c r="L201" i="13"/>
  <c r="L202" i="13"/>
  <c r="L203" i="13"/>
  <c r="L204" i="13"/>
  <c r="L205" i="13"/>
  <c r="L206" i="13"/>
  <c r="L207" i="13"/>
  <c r="L208" i="13"/>
  <c r="L209" i="13"/>
  <c r="L210" i="13"/>
  <c r="L211" i="13"/>
  <c r="L212" i="13"/>
  <c r="L213" i="13"/>
  <c r="L214" i="13"/>
  <c r="L215" i="13"/>
  <c r="L216" i="13"/>
  <c r="L217" i="13"/>
  <c r="L218" i="13"/>
  <c r="L219" i="13"/>
  <c r="L220" i="13"/>
  <c r="L221" i="13"/>
  <c r="L222" i="13"/>
  <c r="L223" i="13"/>
  <c r="L224" i="13"/>
  <c r="L225" i="13"/>
  <c r="L226" i="13"/>
  <c r="L227" i="13"/>
  <c r="L228" i="13"/>
  <c r="L229" i="13"/>
  <c r="L230" i="13"/>
  <c r="L231" i="13"/>
  <c r="L232" i="13"/>
  <c r="L233" i="13"/>
  <c r="L234" i="13"/>
  <c r="L235" i="13"/>
  <c r="L236" i="13"/>
  <c r="L237" i="13"/>
  <c r="L238" i="13"/>
  <c r="L239" i="13"/>
  <c r="L240" i="13"/>
  <c r="L241" i="13"/>
  <c r="L242" i="13"/>
  <c r="L243" i="13"/>
  <c r="L244" i="13"/>
  <c r="L245" i="13"/>
  <c r="L246" i="13"/>
  <c r="L247" i="13"/>
  <c r="L248" i="13"/>
  <c r="L249" i="13"/>
  <c r="L250" i="13"/>
  <c r="L251" i="13"/>
  <c r="L252" i="13"/>
  <c r="L253" i="13"/>
  <c r="L254" i="13"/>
  <c r="L255" i="13"/>
  <c r="L256" i="13"/>
  <c r="L257" i="13"/>
  <c r="L258" i="13"/>
  <c r="L259" i="13"/>
  <c r="L260" i="13"/>
  <c r="L261" i="13"/>
  <c r="L262" i="13"/>
  <c r="L263" i="13"/>
  <c r="L264" i="13"/>
  <c r="L265" i="13"/>
  <c r="L266" i="13"/>
  <c r="L267" i="13"/>
  <c r="L268" i="13"/>
  <c r="L269" i="13"/>
  <c r="L270" i="13"/>
  <c r="L271" i="13"/>
  <c r="L272" i="13"/>
  <c r="L273" i="13"/>
  <c r="L274" i="13"/>
  <c r="L275" i="13"/>
  <c r="L276" i="13"/>
  <c r="L277" i="13"/>
  <c r="L278" i="13"/>
  <c r="L279" i="13"/>
  <c r="L280" i="13"/>
  <c r="L281" i="13"/>
  <c r="L282" i="13"/>
  <c r="L283" i="13"/>
  <c r="L284" i="13"/>
  <c r="L285" i="13"/>
  <c r="L286" i="13"/>
  <c r="L287" i="13"/>
  <c r="L288" i="13"/>
  <c r="L289" i="13"/>
  <c r="L290" i="13"/>
  <c r="L291" i="13"/>
  <c r="L292" i="13"/>
  <c r="L293" i="13"/>
  <c r="L294" i="13"/>
  <c r="L295" i="13"/>
  <c r="L296" i="13"/>
  <c r="L297" i="13"/>
  <c r="L298" i="13"/>
  <c r="L299" i="13"/>
  <c r="L300" i="13"/>
  <c r="L301" i="13"/>
  <c r="L302" i="13"/>
  <c r="L303" i="13"/>
  <c r="L304" i="13"/>
  <c r="L305" i="13"/>
  <c r="L306" i="13"/>
  <c r="L307" i="13"/>
  <c r="L308" i="13"/>
  <c r="L309" i="13"/>
  <c r="L310" i="13"/>
  <c r="L311" i="13"/>
  <c r="L312" i="13"/>
  <c r="L313" i="13"/>
  <c r="L314" i="13"/>
  <c r="L315" i="13"/>
  <c r="L316" i="13"/>
  <c r="L317" i="13"/>
  <c r="L318" i="13"/>
  <c r="L319" i="13"/>
  <c r="L320" i="13"/>
  <c r="L321" i="13"/>
  <c r="L322" i="13"/>
  <c r="L323" i="13"/>
  <c r="L324" i="13"/>
  <c r="L325" i="13"/>
  <c r="L326" i="13"/>
  <c r="L327" i="13"/>
  <c r="L328" i="13"/>
  <c r="L329" i="13"/>
  <c r="L330" i="13"/>
  <c r="L331" i="13"/>
  <c r="L332" i="13"/>
  <c r="L333" i="13"/>
  <c r="L334" i="13"/>
  <c r="L335" i="13"/>
  <c r="L336" i="13"/>
  <c r="L337" i="13"/>
  <c r="L338" i="13"/>
  <c r="L339" i="13"/>
  <c r="L340" i="13"/>
  <c r="L341" i="13"/>
  <c r="L342" i="13"/>
  <c r="L343" i="13"/>
  <c r="L344" i="13"/>
  <c r="L345" i="13"/>
  <c r="L346" i="13"/>
  <c r="L347" i="13"/>
  <c r="L348" i="13"/>
  <c r="L349" i="13"/>
  <c r="L350" i="13"/>
  <c r="L351" i="13"/>
  <c r="L352" i="13"/>
  <c r="L353" i="13"/>
  <c r="L354" i="13"/>
  <c r="L355" i="13"/>
  <c r="L356" i="13"/>
  <c r="L357" i="13"/>
  <c r="L358" i="13"/>
  <c r="L359" i="13"/>
  <c r="L360" i="13"/>
  <c r="L361" i="13"/>
  <c r="L362" i="13"/>
  <c r="L363" i="13"/>
  <c r="L364" i="13"/>
  <c r="L365" i="13"/>
  <c r="L366" i="13"/>
  <c r="L367" i="13"/>
  <c r="L368" i="13"/>
  <c r="L369" i="13"/>
  <c r="L370" i="13"/>
  <c r="L371" i="13"/>
  <c r="L372" i="13"/>
  <c r="L373" i="13"/>
  <c r="L374" i="13"/>
  <c r="L375" i="13"/>
  <c r="L376" i="13"/>
  <c r="L377" i="13"/>
  <c r="L378" i="13"/>
  <c r="L379" i="13"/>
  <c r="L380" i="13"/>
  <c r="L381" i="13"/>
  <c r="L382" i="13"/>
  <c r="L383" i="13"/>
  <c r="L384" i="13"/>
  <c r="L385" i="13"/>
  <c r="L386" i="13"/>
  <c r="L387" i="13"/>
  <c r="L388" i="13"/>
  <c r="L389" i="13"/>
  <c r="L390" i="13"/>
  <c r="L391" i="13"/>
  <c r="L392" i="13"/>
  <c r="L393" i="13"/>
  <c r="L394" i="13"/>
  <c r="L395" i="13"/>
  <c r="L396" i="13"/>
  <c r="L397" i="13"/>
  <c r="L398" i="13"/>
  <c r="L399" i="13"/>
  <c r="L400" i="13"/>
  <c r="L401" i="13"/>
  <c r="L402" i="13"/>
  <c r="L403" i="13"/>
  <c r="L404" i="13"/>
  <c r="L405" i="13"/>
  <c r="L406" i="13"/>
  <c r="L407" i="13"/>
  <c r="L408" i="13"/>
  <c r="L409" i="13"/>
  <c r="L410" i="13"/>
  <c r="L411" i="13"/>
  <c r="L412" i="13"/>
  <c r="L413" i="13"/>
  <c r="L414" i="13"/>
  <c r="L415" i="13"/>
  <c r="L416" i="13"/>
  <c r="L417" i="13"/>
  <c r="L418" i="13"/>
  <c r="L419" i="13"/>
  <c r="L420" i="13"/>
  <c r="L421" i="13"/>
  <c r="L422" i="13"/>
  <c r="L423" i="13"/>
  <c r="L424" i="13"/>
  <c r="L425" i="13"/>
  <c r="L426" i="13"/>
  <c r="L427" i="13"/>
  <c r="L428" i="13"/>
  <c r="L429" i="13"/>
  <c r="L430" i="13"/>
  <c r="L431" i="13"/>
  <c r="L432" i="13"/>
  <c r="L433" i="13"/>
  <c r="L434" i="13"/>
  <c r="L435" i="13"/>
  <c r="L436" i="13"/>
  <c r="L437" i="13"/>
  <c r="L438" i="13"/>
  <c r="L439" i="13"/>
  <c r="L440" i="13"/>
  <c r="L441" i="13"/>
  <c r="L442" i="13"/>
  <c r="L443" i="13"/>
  <c r="L444" i="13"/>
  <c r="L445" i="13"/>
  <c r="L446" i="13"/>
  <c r="L447" i="13"/>
  <c r="L448" i="13"/>
  <c r="L449" i="13"/>
  <c r="L450" i="13"/>
  <c r="L451" i="13"/>
  <c r="L452" i="13"/>
  <c r="L453" i="13"/>
  <c r="L454" i="13"/>
  <c r="L455" i="13"/>
  <c r="L456" i="13"/>
  <c r="L457" i="13"/>
  <c r="L458" i="13"/>
  <c r="L459" i="13"/>
  <c r="L460" i="13"/>
  <c r="L461" i="13"/>
  <c r="L462" i="13"/>
  <c r="L463" i="13"/>
  <c r="L464" i="13"/>
  <c r="L465" i="13"/>
  <c r="L466" i="13"/>
  <c r="L467" i="13"/>
  <c r="L468" i="13"/>
  <c r="L469" i="13"/>
  <c r="L470" i="13"/>
  <c r="L471" i="13"/>
  <c r="L472" i="13"/>
  <c r="L473" i="13"/>
  <c r="L474" i="13"/>
  <c r="L475" i="13"/>
  <c r="L476" i="13"/>
  <c r="L477" i="13"/>
  <c r="L478" i="13"/>
  <c r="L479" i="13"/>
  <c r="L480" i="13"/>
  <c r="L481" i="13"/>
  <c r="L482" i="13"/>
  <c r="L483" i="13"/>
  <c r="L484" i="13"/>
  <c r="L485" i="13"/>
  <c r="L486" i="13"/>
  <c r="L487" i="13"/>
  <c r="L488" i="13"/>
  <c r="L489" i="13"/>
  <c r="L490" i="13"/>
  <c r="L491" i="13"/>
  <c r="L492" i="13"/>
  <c r="L493" i="13"/>
  <c r="L494" i="13"/>
  <c r="L495" i="13"/>
  <c r="L496" i="13"/>
  <c r="L497" i="13"/>
  <c r="L498" i="13"/>
  <c r="L499" i="13"/>
  <c r="L500" i="13"/>
  <c r="L501" i="13"/>
  <c r="L502" i="13"/>
  <c r="L503" i="13"/>
  <c r="L504" i="13"/>
  <c r="L505" i="13"/>
  <c r="L506" i="13"/>
  <c r="L507" i="13"/>
  <c r="L508" i="13"/>
  <c r="L509" i="13"/>
  <c r="L510" i="13"/>
  <c r="L511" i="13"/>
  <c r="L512" i="13"/>
  <c r="L513" i="13"/>
  <c r="L514" i="13"/>
  <c r="L515" i="13"/>
  <c r="L516" i="13"/>
  <c r="L517" i="13"/>
  <c r="L518" i="13"/>
  <c r="L519" i="13"/>
  <c r="L520" i="13"/>
  <c r="L521" i="13"/>
  <c r="L522" i="13"/>
  <c r="L523" i="13"/>
  <c r="L524" i="13"/>
  <c r="L525" i="13"/>
  <c r="L526" i="13"/>
  <c r="L527" i="13"/>
  <c r="L528" i="13"/>
  <c r="L529" i="13"/>
  <c r="L530" i="13"/>
  <c r="L531" i="13"/>
  <c r="L532" i="13"/>
  <c r="L533" i="13"/>
  <c r="L534" i="13"/>
  <c r="L535" i="13"/>
  <c r="L536" i="13"/>
  <c r="L537" i="13"/>
  <c r="L538" i="13"/>
  <c r="L539" i="13"/>
  <c r="L540" i="13"/>
  <c r="L541" i="13"/>
  <c r="L542" i="13"/>
  <c r="L543" i="13"/>
  <c r="L544" i="13"/>
  <c r="L545" i="13"/>
  <c r="L546" i="13"/>
  <c r="L547" i="13"/>
  <c r="L548" i="13"/>
  <c r="L549" i="13"/>
  <c r="L550" i="13"/>
  <c r="L551" i="13"/>
  <c r="L552" i="13"/>
  <c r="L553" i="13"/>
  <c r="L554" i="13"/>
  <c r="L555" i="13"/>
  <c r="L556" i="13"/>
  <c r="L557" i="13"/>
  <c r="L558" i="13"/>
  <c r="L559" i="13"/>
  <c r="L560" i="13"/>
  <c r="L561" i="13"/>
  <c r="L562" i="13"/>
  <c r="L563" i="13"/>
  <c r="L564" i="13"/>
  <c r="L565" i="13"/>
  <c r="L566" i="13"/>
  <c r="L567" i="13"/>
  <c r="L568" i="13"/>
  <c r="L569" i="13"/>
  <c r="L570" i="13"/>
  <c r="L571" i="13"/>
  <c r="L572" i="13"/>
  <c r="L573" i="13"/>
  <c r="L574" i="13"/>
  <c r="L575" i="13"/>
  <c r="L576" i="13"/>
  <c r="L577" i="13"/>
  <c r="L578" i="13"/>
  <c r="L579" i="13"/>
  <c r="L580" i="13"/>
  <c r="L581" i="13"/>
  <c r="L582" i="13"/>
  <c r="L583" i="13"/>
  <c r="L584" i="13"/>
  <c r="L585" i="13"/>
  <c r="L586" i="13"/>
  <c r="L587" i="13"/>
  <c r="L588" i="13"/>
  <c r="L589" i="13"/>
  <c r="L590" i="13"/>
  <c r="L591" i="13"/>
  <c r="L592" i="13"/>
  <c r="L593" i="13"/>
  <c r="L594" i="13"/>
  <c r="L595" i="13"/>
  <c r="L596" i="13"/>
  <c r="L597" i="13"/>
  <c r="L598" i="13"/>
  <c r="L599" i="13"/>
  <c r="L600" i="13"/>
  <c r="L601" i="13"/>
  <c r="L602" i="13"/>
  <c r="L603" i="13"/>
  <c r="L604" i="13"/>
  <c r="L605" i="13"/>
  <c r="L606" i="13"/>
  <c r="L607" i="13"/>
  <c r="L608" i="13"/>
  <c r="L609" i="13"/>
  <c r="L610" i="13"/>
  <c r="L611" i="13"/>
  <c r="L612" i="13"/>
  <c r="L613" i="13"/>
  <c r="L614" i="13"/>
  <c r="L615" i="13"/>
  <c r="L616" i="13"/>
  <c r="L617" i="13"/>
  <c r="L618" i="13"/>
  <c r="L619" i="13"/>
  <c r="L620" i="13"/>
  <c r="L621" i="13"/>
  <c r="L622" i="13"/>
  <c r="L623" i="13"/>
  <c r="L624" i="13"/>
  <c r="L625" i="13"/>
  <c r="L626" i="13"/>
  <c r="L627" i="13"/>
  <c r="L628" i="13"/>
  <c r="L629" i="13"/>
  <c r="L630" i="13"/>
  <c r="L631" i="13"/>
  <c r="L632" i="13"/>
  <c r="L633" i="13"/>
  <c r="L634" i="13"/>
  <c r="L635" i="13"/>
  <c r="L636" i="13"/>
  <c r="L637" i="13"/>
  <c r="L638" i="13"/>
  <c r="L639" i="13"/>
  <c r="L640" i="13"/>
  <c r="L641" i="13"/>
  <c r="L642" i="13"/>
  <c r="L643" i="13"/>
  <c r="L644" i="13"/>
  <c r="L645" i="13"/>
  <c r="L646" i="13"/>
  <c r="L647" i="13"/>
  <c r="L648" i="13"/>
  <c r="L649" i="13"/>
  <c r="L650" i="13"/>
  <c r="L651" i="13"/>
  <c r="L652" i="13"/>
  <c r="L653" i="13"/>
  <c r="L654" i="13"/>
  <c r="L655" i="13"/>
  <c r="L656" i="13"/>
  <c r="L657" i="13"/>
  <c r="L658" i="13"/>
  <c r="L659" i="13"/>
  <c r="L660" i="13"/>
  <c r="L661" i="13"/>
  <c r="L662" i="13"/>
  <c r="L663" i="13"/>
  <c r="L664" i="13"/>
  <c r="L665" i="13"/>
  <c r="L666" i="13"/>
  <c r="L667" i="13"/>
  <c r="L668" i="13"/>
  <c r="L669" i="13"/>
  <c r="L670" i="13"/>
  <c r="L671" i="13"/>
  <c r="L672" i="13"/>
  <c r="L673" i="13"/>
  <c r="L674" i="13"/>
  <c r="L675" i="13"/>
  <c r="L676" i="13"/>
  <c r="L677" i="13"/>
  <c r="L678" i="13"/>
  <c r="L679" i="13"/>
  <c r="L680" i="13"/>
  <c r="L681" i="13"/>
  <c r="L682" i="13"/>
  <c r="L683" i="13"/>
  <c r="L684" i="13"/>
  <c r="L685" i="13"/>
  <c r="L686" i="13"/>
  <c r="AQ9" i="13"/>
  <c r="AQ10" i="13"/>
  <c r="AQ11" i="13"/>
  <c r="AQ12" i="13"/>
  <c r="AQ13" i="13"/>
  <c r="AQ14" i="13"/>
  <c r="AQ15" i="13"/>
  <c r="AQ16" i="13"/>
  <c r="AQ17" i="13"/>
  <c r="AQ18" i="13"/>
  <c r="AQ19" i="13"/>
  <c r="AQ20" i="13"/>
  <c r="AQ21" i="13"/>
  <c r="AQ22" i="13"/>
  <c r="AQ23" i="13"/>
  <c r="AQ24" i="13"/>
  <c r="AQ25" i="13"/>
  <c r="AQ26" i="13"/>
  <c r="AQ27" i="13"/>
  <c r="AQ28" i="13"/>
  <c r="AQ29" i="13"/>
  <c r="AQ30" i="13"/>
  <c r="AQ31" i="13"/>
  <c r="AQ32" i="13"/>
  <c r="AQ33" i="13"/>
  <c r="AQ34" i="13"/>
  <c r="AQ35" i="13"/>
  <c r="AQ36" i="13"/>
  <c r="AQ37" i="13"/>
  <c r="AQ38" i="13"/>
  <c r="AQ39" i="13"/>
  <c r="AQ40" i="13"/>
  <c r="AQ41" i="13"/>
  <c r="AQ42" i="13"/>
  <c r="AQ43" i="13"/>
  <c r="AQ44" i="13"/>
  <c r="AQ45" i="13"/>
  <c r="AQ46" i="13"/>
  <c r="AQ47" i="13"/>
  <c r="AQ48" i="13"/>
  <c r="AQ49" i="13"/>
  <c r="AQ50" i="13"/>
  <c r="AQ51" i="13"/>
  <c r="AQ52" i="13"/>
  <c r="AQ53" i="13"/>
  <c r="AQ54" i="13"/>
  <c r="AQ55" i="13"/>
  <c r="AQ56" i="13"/>
  <c r="AQ57" i="13"/>
  <c r="AQ58" i="13"/>
  <c r="AQ59" i="13"/>
  <c r="AQ60" i="13"/>
  <c r="AQ61" i="13"/>
  <c r="AQ62" i="13"/>
  <c r="AQ63" i="13"/>
  <c r="AQ64" i="13"/>
  <c r="AQ65" i="13"/>
  <c r="AQ66" i="13"/>
  <c r="AQ67" i="13"/>
  <c r="AQ68" i="13"/>
  <c r="AQ69" i="13"/>
  <c r="AQ70" i="13"/>
  <c r="AQ71" i="13"/>
  <c r="AQ72" i="13"/>
  <c r="AQ73" i="13"/>
  <c r="AQ74" i="13"/>
  <c r="AQ75" i="13"/>
  <c r="AQ76" i="13"/>
  <c r="AQ77" i="13"/>
  <c r="AQ78" i="13"/>
  <c r="AQ79" i="13"/>
  <c r="AQ80" i="13"/>
  <c r="AQ81" i="13"/>
  <c r="AQ82" i="13"/>
  <c r="AQ83" i="13"/>
  <c r="AQ84" i="13"/>
  <c r="AQ85" i="13"/>
  <c r="AQ86" i="13"/>
  <c r="AQ87" i="13"/>
  <c r="AQ88" i="13"/>
  <c r="AQ89" i="13"/>
  <c r="AQ90" i="13"/>
  <c r="AQ91" i="13"/>
  <c r="AQ92" i="13"/>
  <c r="AQ93" i="13"/>
  <c r="AQ94" i="13"/>
  <c r="AQ95" i="13"/>
  <c r="AQ96" i="13"/>
  <c r="AQ97" i="13"/>
  <c r="AQ98" i="13"/>
  <c r="AQ99" i="13"/>
  <c r="AQ100" i="13"/>
  <c r="AQ101" i="13"/>
  <c r="AQ102" i="13"/>
  <c r="AQ103" i="13"/>
  <c r="AQ104" i="13"/>
  <c r="AQ105" i="13"/>
  <c r="AQ106" i="13"/>
  <c r="AQ107" i="13"/>
  <c r="AQ108" i="13"/>
  <c r="AQ109" i="13"/>
  <c r="AQ110" i="13"/>
  <c r="AQ111" i="13"/>
  <c r="AQ112" i="13"/>
  <c r="AQ113" i="13"/>
  <c r="AQ114" i="13"/>
  <c r="AQ115" i="13"/>
  <c r="AQ116" i="13"/>
  <c r="AQ117" i="13"/>
  <c r="AQ118" i="13"/>
  <c r="AQ119" i="13"/>
  <c r="AQ120" i="13"/>
  <c r="AQ121" i="13"/>
  <c r="AQ122" i="13"/>
  <c r="AQ123" i="13"/>
  <c r="AQ124" i="13"/>
  <c r="AQ125" i="13"/>
  <c r="AQ126" i="13"/>
  <c r="AQ127" i="13"/>
  <c r="AQ128" i="13"/>
  <c r="AQ129" i="13"/>
  <c r="AQ130" i="13"/>
  <c r="AQ131" i="13"/>
  <c r="AQ132" i="13"/>
  <c r="AQ133" i="13"/>
  <c r="AQ134" i="13"/>
  <c r="AQ135" i="13"/>
  <c r="AQ136" i="13"/>
  <c r="AQ137" i="13"/>
  <c r="AQ138" i="13"/>
  <c r="AQ139" i="13"/>
  <c r="AQ140" i="13"/>
  <c r="AQ141" i="13"/>
  <c r="AQ142" i="13"/>
  <c r="AQ143" i="13"/>
  <c r="AQ144" i="13"/>
  <c r="AQ145" i="13"/>
  <c r="AQ146" i="13"/>
  <c r="AQ147" i="13"/>
  <c r="AQ148" i="13"/>
  <c r="AQ149" i="13"/>
  <c r="AQ150" i="13"/>
  <c r="AQ151" i="13"/>
  <c r="AQ152" i="13"/>
  <c r="AQ153" i="13"/>
  <c r="AQ154" i="13"/>
  <c r="AQ155" i="13"/>
  <c r="AQ156" i="13"/>
  <c r="AQ157" i="13"/>
  <c r="AQ158" i="13"/>
  <c r="AQ159" i="13"/>
  <c r="AQ160" i="13"/>
  <c r="AQ161" i="13"/>
  <c r="AQ162" i="13"/>
  <c r="AQ163" i="13"/>
  <c r="AQ164" i="13"/>
  <c r="AQ165" i="13"/>
  <c r="AQ166" i="13"/>
  <c r="AQ167" i="13"/>
  <c r="AQ168" i="13"/>
  <c r="AQ169" i="13"/>
  <c r="AQ170" i="13"/>
  <c r="AQ171" i="13"/>
  <c r="AQ172" i="13"/>
  <c r="AQ173" i="13"/>
  <c r="AQ174" i="13"/>
  <c r="AQ175" i="13"/>
  <c r="AQ176" i="13"/>
  <c r="AQ177" i="13"/>
  <c r="AQ178" i="13"/>
  <c r="AQ179" i="13"/>
  <c r="AQ180" i="13"/>
  <c r="AQ181" i="13"/>
  <c r="AQ182" i="13"/>
  <c r="AQ183" i="13"/>
  <c r="AQ184" i="13"/>
  <c r="AQ185" i="13"/>
  <c r="AQ186" i="13"/>
  <c r="AQ187" i="13"/>
  <c r="AQ188" i="13"/>
  <c r="AQ189" i="13"/>
  <c r="AQ190" i="13"/>
  <c r="AQ191" i="13"/>
  <c r="AQ192" i="13"/>
  <c r="AQ193" i="13"/>
  <c r="AQ194" i="13"/>
  <c r="AQ195" i="13"/>
  <c r="AQ196" i="13"/>
  <c r="AQ197" i="13"/>
  <c r="AQ198" i="13"/>
  <c r="AQ199" i="13"/>
  <c r="AQ200" i="13"/>
  <c r="AQ201" i="13"/>
  <c r="AQ202" i="13"/>
  <c r="AQ203" i="13"/>
  <c r="AQ204" i="13"/>
  <c r="AQ205" i="13"/>
  <c r="AQ206" i="13"/>
  <c r="AQ207" i="13"/>
  <c r="AQ208" i="13"/>
  <c r="AQ209" i="13"/>
  <c r="AQ210" i="13"/>
  <c r="AQ211" i="13"/>
  <c r="AQ212" i="13"/>
  <c r="AQ213" i="13"/>
  <c r="AQ214" i="13"/>
  <c r="AQ215" i="13"/>
  <c r="AQ216" i="13"/>
  <c r="AQ217" i="13"/>
  <c r="AQ218" i="13"/>
  <c r="AQ219" i="13"/>
  <c r="AQ220" i="13"/>
  <c r="AQ221" i="13"/>
  <c r="AQ222" i="13"/>
  <c r="AQ223" i="13"/>
  <c r="AQ224" i="13"/>
  <c r="AQ225" i="13"/>
  <c r="AQ226" i="13"/>
  <c r="AQ227" i="13"/>
  <c r="AQ228" i="13"/>
  <c r="AQ229" i="13"/>
  <c r="AQ230" i="13"/>
  <c r="AQ231" i="13"/>
  <c r="AQ232" i="13"/>
  <c r="AQ233" i="13"/>
  <c r="AQ234" i="13"/>
  <c r="AQ235" i="13"/>
  <c r="AQ236" i="13"/>
  <c r="AQ237" i="13"/>
  <c r="AQ238" i="13"/>
  <c r="AQ239" i="13"/>
  <c r="AQ240" i="13"/>
  <c r="AQ241" i="13"/>
  <c r="AQ242" i="13"/>
  <c r="AQ243" i="13"/>
  <c r="AQ244" i="13"/>
  <c r="AQ245" i="13"/>
  <c r="AQ246" i="13"/>
  <c r="AQ247" i="13"/>
  <c r="AQ248" i="13"/>
  <c r="AQ249" i="13"/>
  <c r="AQ250" i="13"/>
  <c r="AQ251" i="13"/>
  <c r="AQ252" i="13"/>
  <c r="AQ253" i="13"/>
  <c r="AQ254" i="13"/>
  <c r="AQ255" i="13"/>
  <c r="AQ256" i="13"/>
  <c r="AQ257" i="13"/>
  <c r="AQ258" i="13"/>
  <c r="AQ259" i="13"/>
  <c r="AQ260" i="13"/>
  <c r="AQ261" i="13"/>
  <c r="AQ262" i="13"/>
  <c r="AQ263" i="13"/>
  <c r="AQ264" i="13"/>
  <c r="AQ265" i="13"/>
  <c r="AQ266" i="13"/>
  <c r="AQ267" i="13"/>
  <c r="AQ268" i="13"/>
  <c r="AQ269" i="13"/>
  <c r="AQ270" i="13"/>
  <c r="AQ271" i="13"/>
  <c r="AQ272" i="13"/>
  <c r="AQ273" i="13"/>
  <c r="AQ274" i="13"/>
  <c r="AQ275" i="13"/>
  <c r="AQ276" i="13"/>
  <c r="AQ277" i="13"/>
  <c r="AQ278" i="13"/>
  <c r="AQ279" i="13"/>
  <c r="AQ280" i="13"/>
  <c r="AQ281" i="13"/>
  <c r="AQ282" i="13"/>
  <c r="AQ283" i="13"/>
  <c r="AQ284" i="13"/>
  <c r="AQ285" i="13"/>
  <c r="AQ286" i="13"/>
  <c r="AQ287" i="13"/>
  <c r="AQ288" i="13"/>
  <c r="AQ289" i="13"/>
  <c r="AQ290" i="13"/>
  <c r="AQ291" i="13"/>
  <c r="AQ292" i="13"/>
  <c r="AQ293" i="13"/>
  <c r="AQ294" i="13"/>
  <c r="AQ295" i="13"/>
  <c r="AQ296" i="13"/>
  <c r="AQ297" i="13"/>
  <c r="AQ298" i="13"/>
  <c r="AQ299" i="13"/>
  <c r="AQ300" i="13"/>
  <c r="AQ301" i="13"/>
  <c r="AQ302" i="13"/>
  <c r="AQ303" i="13"/>
  <c r="AQ304" i="13"/>
  <c r="AQ305" i="13"/>
  <c r="AQ306" i="13"/>
  <c r="AQ307" i="13"/>
  <c r="AQ308" i="13"/>
  <c r="AQ309" i="13"/>
  <c r="AQ310" i="13"/>
  <c r="AQ311" i="13"/>
  <c r="AQ312" i="13"/>
  <c r="AQ313" i="13"/>
  <c r="AQ314" i="13"/>
  <c r="AQ315" i="13"/>
  <c r="AQ316" i="13"/>
  <c r="AQ317" i="13"/>
  <c r="AQ318" i="13"/>
  <c r="AQ319" i="13"/>
  <c r="AQ320" i="13"/>
  <c r="AQ321" i="13"/>
  <c r="AQ322" i="13"/>
  <c r="AQ323" i="13"/>
  <c r="AQ324" i="13"/>
  <c r="AQ325" i="13"/>
  <c r="AQ326" i="13"/>
  <c r="AQ327" i="13"/>
  <c r="AQ328" i="13"/>
  <c r="AQ329" i="13"/>
  <c r="AQ330" i="13"/>
  <c r="AQ331" i="13"/>
  <c r="AQ332" i="13"/>
  <c r="AQ333" i="13"/>
  <c r="AQ334" i="13"/>
  <c r="AQ335" i="13"/>
  <c r="AQ336" i="13"/>
  <c r="AQ337" i="13"/>
  <c r="AQ338" i="13"/>
  <c r="AQ339" i="13"/>
  <c r="AQ340" i="13"/>
  <c r="AQ341" i="13"/>
  <c r="AQ342" i="13"/>
  <c r="AQ343" i="13"/>
  <c r="AQ344" i="13"/>
  <c r="AQ345" i="13"/>
  <c r="AQ346" i="13"/>
  <c r="AQ347" i="13"/>
  <c r="AQ348" i="13"/>
  <c r="AQ349" i="13"/>
  <c r="AQ350" i="13"/>
  <c r="AQ351" i="13"/>
  <c r="AQ352" i="13"/>
  <c r="AQ353" i="13"/>
  <c r="AQ354" i="13"/>
  <c r="AQ355" i="13"/>
  <c r="AQ356" i="13"/>
  <c r="AQ357" i="13"/>
  <c r="AQ358" i="13"/>
  <c r="AQ359" i="13"/>
  <c r="AQ360" i="13"/>
  <c r="AQ361" i="13"/>
  <c r="AQ362" i="13"/>
  <c r="AQ363" i="13"/>
  <c r="AQ364" i="13"/>
  <c r="AQ365" i="13"/>
  <c r="AQ366" i="13"/>
  <c r="AQ367" i="13"/>
  <c r="AQ368" i="13"/>
  <c r="AQ369" i="13"/>
  <c r="AQ370" i="13"/>
  <c r="AQ371" i="13"/>
  <c r="AQ372" i="13"/>
  <c r="AQ373" i="13"/>
  <c r="AQ374" i="13"/>
  <c r="AQ375" i="13"/>
  <c r="AQ376" i="13"/>
  <c r="AQ377" i="13"/>
  <c r="AQ378" i="13"/>
  <c r="AQ379" i="13"/>
  <c r="AQ380" i="13"/>
  <c r="AQ381" i="13"/>
  <c r="AQ382" i="13"/>
  <c r="AQ383" i="13"/>
  <c r="AQ384" i="13"/>
  <c r="AQ385" i="13"/>
  <c r="AQ386" i="13"/>
  <c r="AQ387" i="13"/>
  <c r="AQ388" i="13"/>
  <c r="AQ389" i="13"/>
  <c r="AQ390" i="13"/>
  <c r="AQ391" i="13"/>
  <c r="AQ392" i="13"/>
  <c r="AQ393" i="13"/>
  <c r="AQ394" i="13"/>
  <c r="AQ395" i="13"/>
  <c r="AQ396" i="13"/>
  <c r="AQ397" i="13"/>
  <c r="AQ398" i="13"/>
  <c r="AQ399" i="13"/>
  <c r="AQ400" i="13"/>
  <c r="AQ401" i="13"/>
  <c r="AQ402" i="13"/>
  <c r="AQ403" i="13"/>
  <c r="AQ404" i="13"/>
  <c r="AQ405" i="13"/>
  <c r="AQ406" i="13"/>
  <c r="AQ407" i="13"/>
  <c r="AQ408" i="13"/>
  <c r="AQ409" i="13"/>
  <c r="AQ410" i="13"/>
  <c r="AQ411" i="13"/>
  <c r="AQ412" i="13"/>
  <c r="AQ413" i="13"/>
  <c r="AQ414" i="13"/>
  <c r="AQ415" i="13"/>
  <c r="AQ416" i="13"/>
  <c r="AQ417" i="13"/>
  <c r="AQ418" i="13"/>
  <c r="AQ419" i="13"/>
  <c r="AQ420" i="13"/>
  <c r="AQ421" i="13"/>
  <c r="AQ422" i="13"/>
  <c r="AQ423" i="13"/>
  <c r="AQ424" i="13"/>
  <c r="AQ425" i="13"/>
  <c r="AQ426" i="13"/>
  <c r="AQ427" i="13"/>
  <c r="AQ428" i="13"/>
  <c r="AQ429" i="13"/>
  <c r="AQ430" i="13"/>
  <c r="AQ431" i="13"/>
  <c r="AQ432" i="13"/>
  <c r="AQ433" i="13"/>
  <c r="AQ434" i="13"/>
  <c r="AQ435" i="13"/>
  <c r="AQ436" i="13"/>
  <c r="AQ437" i="13"/>
  <c r="AQ438" i="13"/>
  <c r="AQ439" i="13"/>
  <c r="AQ440" i="13"/>
  <c r="AQ441" i="13"/>
  <c r="AQ442" i="13"/>
  <c r="AQ443" i="13"/>
  <c r="AQ444" i="13"/>
  <c r="AQ445" i="13"/>
  <c r="AQ446" i="13"/>
  <c r="AQ447" i="13"/>
  <c r="AQ448" i="13"/>
  <c r="AQ449" i="13"/>
  <c r="AQ450" i="13"/>
  <c r="AQ451" i="13"/>
  <c r="AQ452" i="13"/>
  <c r="AQ453" i="13"/>
  <c r="AQ454" i="13"/>
  <c r="AQ455" i="13"/>
  <c r="AQ456" i="13"/>
  <c r="AQ457" i="13"/>
  <c r="AQ458" i="13"/>
  <c r="AQ459" i="13"/>
  <c r="AQ460" i="13"/>
  <c r="AQ461" i="13"/>
  <c r="AQ462" i="13"/>
  <c r="AQ463" i="13"/>
  <c r="AQ464" i="13"/>
  <c r="AQ465" i="13"/>
  <c r="AQ466" i="13"/>
  <c r="AQ467" i="13"/>
  <c r="AQ468" i="13"/>
  <c r="AQ469" i="13"/>
  <c r="AQ470" i="13"/>
  <c r="AQ471" i="13"/>
  <c r="AQ472" i="13"/>
  <c r="AQ473" i="13"/>
  <c r="AQ474" i="13"/>
  <c r="AQ475" i="13"/>
  <c r="AQ476" i="13"/>
  <c r="AQ477" i="13"/>
  <c r="AQ478" i="13"/>
  <c r="AQ479" i="13"/>
  <c r="AQ480" i="13"/>
  <c r="AQ481" i="13"/>
  <c r="AQ482" i="13"/>
  <c r="AQ483" i="13"/>
  <c r="AQ484" i="13"/>
  <c r="AQ485" i="13"/>
  <c r="AQ486" i="13"/>
  <c r="AQ487" i="13"/>
  <c r="AQ488" i="13"/>
  <c r="AQ489" i="13"/>
  <c r="AQ490" i="13"/>
  <c r="AQ491" i="13"/>
  <c r="AQ492" i="13"/>
  <c r="AQ493" i="13"/>
  <c r="AQ494" i="13"/>
  <c r="AQ495" i="13"/>
  <c r="AQ496" i="13"/>
  <c r="AQ497" i="13"/>
  <c r="AQ498" i="13"/>
  <c r="AQ499" i="13"/>
  <c r="AQ500" i="13"/>
  <c r="AQ501" i="13"/>
  <c r="AQ502" i="13"/>
  <c r="AQ503" i="13"/>
  <c r="AQ504" i="13"/>
  <c r="AQ505" i="13"/>
  <c r="AQ506" i="13"/>
  <c r="AQ507" i="13"/>
  <c r="AQ508" i="13"/>
  <c r="AQ509" i="13"/>
  <c r="AQ510" i="13"/>
  <c r="AQ511" i="13"/>
  <c r="AQ512" i="13"/>
  <c r="AQ513" i="13"/>
  <c r="AQ514" i="13"/>
  <c r="AQ515" i="13"/>
  <c r="AQ516" i="13"/>
  <c r="AQ517" i="13"/>
  <c r="AQ518" i="13"/>
  <c r="AQ519" i="13"/>
  <c r="AQ520" i="13"/>
  <c r="AQ521" i="13"/>
  <c r="AQ522" i="13"/>
  <c r="AQ523" i="13"/>
  <c r="AQ524" i="13"/>
  <c r="AQ525" i="13"/>
  <c r="AQ526" i="13"/>
  <c r="AQ527" i="13"/>
  <c r="AQ528" i="13"/>
  <c r="AQ529" i="13"/>
  <c r="AQ530" i="13"/>
  <c r="AQ531" i="13"/>
  <c r="AQ532" i="13"/>
  <c r="AQ533" i="13"/>
  <c r="AQ534" i="13"/>
  <c r="AQ535" i="13"/>
  <c r="AQ536" i="13"/>
  <c r="AQ537" i="13"/>
  <c r="AQ538" i="13"/>
  <c r="AQ539" i="13"/>
  <c r="AQ540" i="13"/>
  <c r="AQ541" i="13"/>
  <c r="AQ542" i="13"/>
  <c r="AQ543" i="13"/>
  <c r="AQ544" i="13"/>
  <c r="AQ545" i="13"/>
  <c r="AQ546" i="13"/>
  <c r="AQ547" i="13"/>
  <c r="AQ548" i="13"/>
  <c r="AQ549" i="13"/>
  <c r="AQ550" i="13"/>
  <c r="AQ551" i="13"/>
  <c r="AQ552" i="13"/>
  <c r="AQ553" i="13"/>
  <c r="AQ554" i="13"/>
  <c r="AQ555" i="13"/>
  <c r="AQ556" i="13"/>
  <c r="AQ557" i="13"/>
  <c r="AQ558" i="13"/>
  <c r="AQ559" i="13"/>
  <c r="AQ560" i="13"/>
  <c r="AQ561" i="13"/>
  <c r="AQ562" i="13"/>
  <c r="AQ563" i="13"/>
  <c r="AQ564" i="13"/>
  <c r="AQ565" i="13"/>
  <c r="AQ566" i="13"/>
  <c r="AQ567" i="13"/>
  <c r="AQ568" i="13"/>
  <c r="AQ569" i="13"/>
  <c r="AQ570" i="13"/>
  <c r="AQ571" i="13"/>
  <c r="AQ572" i="13"/>
  <c r="AQ573" i="13"/>
  <c r="AQ574" i="13"/>
  <c r="AQ575" i="13"/>
  <c r="AQ576" i="13"/>
  <c r="AQ577" i="13"/>
  <c r="AQ578" i="13"/>
  <c r="AQ579" i="13"/>
  <c r="AQ580" i="13"/>
  <c r="AQ581" i="13"/>
  <c r="AQ582" i="13"/>
  <c r="AQ583" i="13"/>
  <c r="AQ584" i="13"/>
  <c r="AQ585" i="13"/>
  <c r="AQ586" i="13"/>
  <c r="AQ587" i="13"/>
  <c r="AQ588" i="13"/>
  <c r="AQ589" i="13"/>
  <c r="AQ590" i="13"/>
  <c r="AQ591" i="13"/>
  <c r="AQ592" i="13"/>
  <c r="AQ593" i="13"/>
  <c r="AQ594" i="13"/>
  <c r="AQ595" i="13"/>
  <c r="AQ596" i="13"/>
  <c r="AQ597" i="13"/>
  <c r="AQ598" i="13"/>
  <c r="AQ599" i="13"/>
  <c r="AQ600" i="13"/>
  <c r="AQ601" i="13"/>
  <c r="AQ602" i="13"/>
  <c r="AQ603" i="13"/>
  <c r="AQ604" i="13"/>
  <c r="AQ605" i="13"/>
  <c r="AQ606" i="13"/>
  <c r="AQ607" i="13"/>
  <c r="AQ608" i="13"/>
  <c r="AQ609" i="13"/>
  <c r="AQ610" i="13"/>
  <c r="AQ611" i="13"/>
  <c r="AQ612" i="13"/>
  <c r="AQ613" i="13"/>
  <c r="AQ614" i="13"/>
  <c r="AQ615" i="13"/>
  <c r="AQ616" i="13"/>
  <c r="AQ617" i="13"/>
  <c r="AQ618" i="13"/>
  <c r="AQ619" i="13"/>
  <c r="AQ620" i="13"/>
  <c r="AQ621" i="13"/>
  <c r="AQ622" i="13"/>
  <c r="AQ623" i="13"/>
  <c r="AQ624" i="13"/>
  <c r="AQ625" i="13"/>
  <c r="AQ626" i="13"/>
  <c r="AQ627" i="13"/>
  <c r="AQ628" i="13"/>
  <c r="AQ629" i="13"/>
  <c r="AQ630" i="13"/>
  <c r="AQ631" i="13"/>
  <c r="AQ632" i="13"/>
  <c r="AQ633" i="13"/>
  <c r="AQ634" i="13"/>
  <c r="AQ635" i="13"/>
  <c r="AQ636" i="13"/>
  <c r="AQ637" i="13"/>
  <c r="AQ638" i="13"/>
  <c r="AQ639" i="13"/>
  <c r="AQ640" i="13"/>
  <c r="AQ641" i="13"/>
  <c r="AQ642" i="13"/>
  <c r="AQ643" i="13"/>
  <c r="AQ644" i="13"/>
  <c r="AQ645" i="13"/>
  <c r="AQ646" i="13"/>
  <c r="AQ647" i="13"/>
  <c r="AQ648" i="13"/>
  <c r="AQ649" i="13"/>
  <c r="AQ650" i="13"/>
  <c r="AQ651" i="13"/>
  <c r="AQ652" i="13"/>
  <c r="AQ653" i="13"/>
  <c r="AQ654" i="13"/>
  <c r="AQ655" i="13"/>
  <c r="AQ656" i="13"/>
  <c r="AQ8" i="13"/>
</calcChain>
</file>

<file path=xl/sharedStrings.xml><?xml version="1.0" encoding="utf-8"?>
<sst xmlns="http://schemas.openxmlformats.org/spreadsheetml/2006/main" count="11863" uniqueCount="2610">
  <si>
    <t>ScaledImpData</t>
  </si>
  <si>
    <t>BIOCHEMICAL</t>
  </si>
  <si>
    <t>SUPER_PATHWAY</t>
  </si>
  <si>
    <t>SUB_PATHWAY</t>
  </si>
  <si>
    <t>COMP_ID</t>
  </si>
  <si>
    <t>PLATFORM</t>
  </si>
  <si>
    <t>RI</t>
  </si>
  <si>
    <t>MASS</t>
  </si>
  <si>
    <t>CAS</t>
  </si>
  <si>
    <t>KEGG</t>
  </si>
  <si>
    <t xml:space="preserve">                               Group   HMDB_ID</t>
  </si>
  <si>
    <t>SAMPLE_NAME</t>
  </si>
  <si>
    <t>SAMPLE_ID</t>
  </si>
  <si>
    <t>CLIENT_IDENTIFIER</t>
  </si>
  <si>
    <r>
      <rPr>
        <b/>
        <sz val="11"/>
        <rFont val="Calibri"/>
        <family val="2"/>
        <scheme val="minor"/>
      </rPr>
      <t>Non-colored text and cell:</t>
    </r>
    <r>
      <rPr>
        <sz val="11"/>
        <rFont val="Calibri"/>
        <family val="2"/>
        <scheme val="minor"/>
      </rPr>
      <t xml:space="preserve"> mean values are not significantly different for that comparison</t>
    </r>
  </si>
  <si>
    <t>Pathway Heat Map</t>
  </si>
  <si>
    <t>Then, missing values are imputed with the minimum.</t>
  </si>
  <si>
    <t>For a single day run, this is equivalent to the raw data.</t>
  </si>
  <si>
    <t xml:space="preserve">Values are normalized in terms of raw area counts. </t>
  </si>
  <si>
    <t>OrigScale</t>
  </si>
  <si>
    <t xml:space="preserve">This is the heat map associated with the statistical analysis of the data.  </t>
  </si>
  <si>
    <r>
      <t xml:space="preserve">Indicates ratios, </t>
    </r>
    <r>
      <rPr>
        <i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 xml:space="preserve">- and </t>
    </r>
    <r>
      <rPr>
        <i/>
        <sz val="11"/>
        <color theme="1"/>
        <rFont val="Calibri"/>
        <family val="2"/>
        <scheme val="minor"/>
      </rPr>
      <t>q</t>
    </r>
    <r>
      <rPr>
        <sz val="11"/>
        <color theme="1"/>
        <rFont val="Calibri"/>
        <family val="2"/>
        <scheme val="minor"/>
      </rPr>
      <t xml:space="preserve">-values for each comparison. </t>
    </r>
  </si>
  <si>
    <r>
      <rPr>
        <b/>
        <sz val="11"/>
        <rFont val="Calibri"/>
        <family val="2"/>
        <scheme val="minor"/>
      </rPr>
      <t>Blue:</t>
    </r>
    <r>
      <rPr>
        <sz val="11"/>
        <rFont val="Calibri"/>
        <family val="2"/>
        <scheme val="minor"/>
      </rPr>
      <t xml:space="preserve"> indicates significant (</t>
    </r>
    <r>
      <rPr>
        <i/>
        <sz val="11"/>
        <rFont val="Calibri"/>
        <family val="2"/>
        <scheme val="minor"/>
      </rPr>
      <t>p</t>
    </r>
    <r>
      <rPr>
        <sz val="11"/>
        <rFont val="Calibri"/>
        <family val="2"/>
        <scheme val="minor"/>
      </rPr>
      <t>≤0.05) ANOVA effect.</t>
    </r>
  </si>
  <si>
    <t>Each biochemical in OrigScale is rescaled to set the median equal to 1.</t>
  </si>
  <si>
    <t>Box Plots (pathway)</t>
  </si>
  <si>
    <t xml:space="preserve">[Biochemical Name]* </t>
  </si>
  <si>
    <t>Indicates compounds that have not been officially confirmed based on a standard, but we are confident in its identity.</t>
  </si>
  <si>
    <r>
      <rPr>
        <b/>
        <sz val="11"/>
        <rFont val="Calibri"/>
        <family val="2"/>
        <scheme val="minor"/>
      </rPr>
      <t>Green:</t>
    </r>
    <r>
      <rPr>
        <sz val="11"/>
        <rFont val="Calibri"/>
        <family val="2"/>
        <scheme val="minor"/>
      </rPr>
      <t xml:space="preserve"> indicates significant difference (</t>
    </r>
    <r>
      <rPr>
        <i/>
        <sz val="11"/>
        <rFont val="Calibri"/>
        <family val="2"/>
        <scheme val="minor"/>
      </rPr>
      <t>p</t>
    </r>
    <r>
      <rPr>
        <sz val="11"/>
        <rFont val="Calibri"/>
        <family val="2"/>
        <scheme val="minor"/>
      </rPr>
      <t>≤0.05) between the groups shown, metabolite ratio of &lt; 1.00</t>
    </r>
  </si>
  <si>
    <r>
      <rPr>
        <b/>
        <sz val="11"/>
        <rFont val="Calibri"/>
        <family val="2"/>
        <scheme val="minor"/>
      </rPr>
      <t>Light Green:</t>
    </r>
    <r>
      <rPr>
        <sz val="11"/>
        <rFont val="Calibri"/>
        <family val="2"/>
        <scheme val="minor"/>
      </rPr>
      <t xml:space="preserve"> narrowly missed statistical cutoff for significance 0.05&lt;p&lt;0.10, metabolite ratio of &lt; 1.00</t>
    </r>
  </si>
  <si>
    <r>
      <rPr>
        <b/>
        <sz val="11"/>
        <rFont val="Calibri"/>
        <family val="2"/>
        <scheme val="minor"/>
      </rPr>
      <t>Red:</t>
    </r>
    <r>
      <rPr>
        <sz val="11"/>
        <rFont val="Calibri"/>
        <family val="2"/>
        <scheme val="minor"/>
      </rPr>
      <t xml:space="preserve"> indicates significant difference (</t>
    </r>
    <r>
      <rPr>
        <i/>
        <sz val="11"/>
        <rFont val="Calibri"/>
        <family val="2"/>
        <scheme val="minor"/>
      </rPr>
      <t>p</t>
    </r>
    <r>
      <rPr>
        <sz val="11"/>
        <rFont val="Calibri"/>
        <family val="2"/>
        <scheme val="minor"/>
      </rPr>
      <t>≤0.05) between the groups shown; metabolite ratio of ≥ 1.00</t>
    </r>
  </si>
  <si>
    <r>
      <rPr>
        <b/>
        <sz val="11"/>
        <rFont val="Calibri"/>
        <family val="2"/>
        <scheme val="minor"/>
      </rPr>
      <t>Light Red:</t>
    </r>
    <r>
      <rPr>
        <sz val="11"/>
        <rFont val="Calibri"/>
        <family val="2"/>
        <scheme val="minor"/>
      </rPr>
      <t xml:space="preserve"> narrowly missed statistical cutoff for significance 0.05&lt;p&lt;0.10, metabolite ratio of ≥ 1.00</t>
    </r>
  </si>
  <si>
    <r>
      <rPr>
        <b/>
        <sz val="11"/>
        <rFont val="Calibri"/>
        <family val="2"/>
        <scheme val="minor"/>
      </rPr>
      <t>Light Blue:</t>
    </r>
    <r>
      <rPr>
        <sz val="11"/>
        <rFont val="Calibri"/>
        <family val="2"/>
        <scheme val="minor"/>
      </rPr>
      <t xml:space="preserve"> narrowly missed statistical cutoff for ANOVA significance, 0.05&lt;p&lt;0.10</t>
    </r>
  </si>
  <si>
    <t>Box Plots (biochem)</t>
  </si>
  <si>
    <t>X - 24952</t>
  </si>
  <si>
    <t>LC/MS Neg</t>
  </si>
  <si>
    <t>X - 24947</t>
  </si>
  <si>
    <t>LC/MS Pos Early</t>
  </si>
  <si>
    <t>LC/MS Pos Late</t>
  </si>
  <si>
    <t>X - 24854</t>
  </si>
  <si>
    <t>X - 24853</t>
  </si>
  <si>
    <t>X - 24842</t>
  </si>
  <si>
    <t>X - 24841</t>
  </si>
  <si>
    <t>X - 24832</t>
  </si>
  <si>
    <t>X - 24831</t>
  </si>
  <si>
    <t>X - 24813</t>
  </si>
  <si>
    <t>X - 24806</t>
  </si>
  <si>
    <t>X - 24804</t>
  </si>
  <si>
    <t>X - 24803</t>
  </si>
  <si>
    <t>X - 24741</t>
  </si>
  <si>
    <t>X - 24730</t>
  </si>
  <si>
    <t>X - 24728</t>
  </si>
  <si>
    <t>X - 24715</t>
  </si>
  <si>
    <t>X - 24714</t>
  </si>
  <si>
    <t>X - 24713</t>
  </si>
  <si>
    <t>X - 24711</t>
  </si>
  <si>
    <t>X - 24710</t>
  </si>
  <si>
    <t>X - 24709</t>
  </si>
  <si>
    <t>X - 24706</t>
  </si>
  <si>
    <t>X - 24704</t>
  </si>
  <si>
    <t>X - 24699</t>
  </si>
  <si>
    <t>X - 24698</t>
  </si>
  <si>
    <t>X - 24693</t>
  </si>
  <si>
    <t>X - 24690</t>
  </si>
  <si>
    <t>X - 24686</t>
  </si>
  <si>
    <t>X - 24682</t>
  </si>
  <si>
    <t>X - 24670</t>
  </si>
  <si>
    <t>X - 24663</t>
  </si>
  <si>
    <t>X - 24659</t>
  </si>
  <si>
    <t>X - 24655</t>
  </si>
  <si>
    <t>X - 24652</t>
  </si>
  <si>
    <t>X - 24651</t>
  </si>
  <si>
    <t>X - 24649</t>
  </si>
  <si>
    <t>X - 24647</t>
  </si>
  <si>
    <t>X - 24646</t>
  </si>
  <si>
    <t>X - 24645</t>
  </si>
  <si>
    <t>X - 24643</t>
  </si>
  <si>
    <t>X - 24639</t>
  </si>
  <si>
    <t>X - 24637</t>
  </si>
  <si>
    <t>X - 24635</t>
  </si>
  <si>
    <t>X - 24634</t>
  </si>
  <si>
    <t>X - 24632</t>
  </si>
  <si>
    <t>X - 24631</t>
  </si>
  <si>
    <t>X - 24628</t>
  </si>
  <si>
    <t>X - 24626</t>
  </si>
  <si>
    <t>X - 24622</t>
  </si>
  <si>
    <t>X - 24621</t>
  </si>
  <si>
    <t>X - 24512</t>
  </si>
  <si>
    <t>X - 24473</t>
  </si>
  <si>
    <t>X - 24456</t>
  </si>
  <si>
    <t>X - 24455</t>
  </si>
  <si>
    <t>X - 24430</t>
  </si>
  <si>
    <t>X - 24425</t>
  </si>
  <si>
    <t>X - 24359</t>
  </si>
  <si>
    <t>X - 24352</t>
  </si>
  <si>
    <t>X - 24330</t>
  </si>
  <si>
    <t>X - 24254</t>
  </si>
  <si>
    <t>X - 24216</t>
  </si>
  <si>
    <t>X - 24210</t>
  </si>
  <si>
    <t>X - 24207</t>
  </si>
  <si>
    <t>X - 24129</t>
  </si>
  <si>
    <t>X - 24084</t>
  </si>
  <si>
    <t>X - 24027</t>
  </si>
  <si>
    <t>X - 23961</t>
  </si>
  <si>
    <t>X - 23954</t>
  </si>
  <si>
    <t>X - 23942</t>
  </si>
  <si>
    <t>X - 23925</t>
  </si>
  <si>
    <t>X - 23911</t>
  </si>
  <si>
    <t>X - 23906</t>
  </si>
  <si>
    <t>X - 23899</t>
  </si>
  <si>
    <t>X - 23869</t>
  </si>
  <si>
    <t>X - 23867</t>
  </si>
  <si>
    <t>X - 23782</t>
  </si>
  <si>
    <t>X - 23766</t>
  </si>
  <si>
    <t>X - 23764</t>
  </si>
  <si>
    <t>X - 23756</t>
  </si>
  <si>
    <t>X - 23753</t>
  </si>
  <si>
    <t>X - 23738</t>
  </si>
  <si>
    <t>X - 23652</t>
  </si>
  <si>
    <t>X - 23647</t>
  </si>
  <si>
    <t>X - 23644</t>
  </si>
  <si>
    <t>X - 23611</t>
  </si>
  <si>
    <t>X - 23610</t>
  </si>
  <si>
    <t>X - 23604</t>
  </si>
  <si>
    <t>X - 23545</t>
  </si>
  <si>
    <t>X - 23543</t>
  </si>
  <si>
    <t>X - 23536</t>
  </si>
  <si>
    <t>X - 23526</t>
  </si>
  <si>
    <t>X - 23512</t>
  </si>
  <si>
    <t>X - 23511</t>
  </si>
  <si>
    <t>X - 23508</t>
  </si>
  <si>
    <t>X - 23504</t>
  </si>
  <si>
    <t>X - 23470</t>
  </si>
  <si>
    <t>X - 23456</t>
  </si>
  <si>
    <t>X - 23447</t>
  </si>
  <si>
    <t>X - 23445</t>
  </si>
  <si>
    <t>X - 23440</t>
  </si>
  <si>
    <t>X - 23438</t>
  </si>
  <si>
    <t>X - 23432</t>
  </si>
  <si>
    <t>X - 23423</t>
  </si>
  <si>
    <t>X - 23369</t>
  </si>
  <si>
    <t>X - 23349</t>
  </si>
  <si>
    <t>X - 23329</t>
  </si>
  <si>
    <t>X - 23325</t>
  </si>
  <si>
    <t>X - 23323</t>
  </si>
  <si>
    <t>X - 23320</t>
  </si>
  <si>
    <t>X - 23319</t>
  </si>
  <si>
    <t>X - 23318</t>
  </si>
  <si>
    <t>X - 23304</t>
  </si>
  <si>
    <t>X - 23302</t>
  </si>
  <si>
    <t>X - 23296</t>
  </si>
  <si>
    <t>X - 23293</t>
  </si>
  <si>
    <t>X - 23280</t>
  </si>
  <si>
    <t>X - 23277</t>
  </si>
  <si>
    <t>X - 23276</t>
  </si>
  <si>
    <t>X - 23258</t>
  </si>
  <si>
    <t>X - 23243</t>
  </si>
  <si>
    <t>X - 23240</t>
  </si>
  <si>
    <t>X - 23219</t>
  </si>
  <si>
    <t>X - 23208</t>
  </si>
  <si>
    <t>X - 23201</t>
  </si>
  <si>
    <t>X - 23193</t>
  </si>
  <si>
    <t>X - 23164</t>
  </si>
  <si>
    <t>X - 23163</t>
  </si>
  <si>
    <t>X - 23121</t>
  </si>
  <si>
    <t>X - 23120</t>
  </si>
  <si>
    <t>X - 23119</t>
  </si>
  <si>
    <t>X - 23118</t>
  </si>
  <si>
    <t>X - 23109</t>
  </si>
  <si>
    <t>X - 23104</t>
  </si>
  <si>
    <t>X - 22959</t>
  </si>
  <si>
    <t>X - 22812</t>
  </si>
  <si>
    <t>X - 22800</t>
  </si>
  <si>
    <t>X - 22775</t>
  </si>
  <si>
    <t>X - 22764</t>
  </si>
  <si>
    <t>X - 22515</t>
  </si>
  <si>
    <t>X - 22143</t>
  </si>
  <si>
    <t>X - 22142</t>
  </si>
  <si>
    <t>X - 22102</t>
  </si>
  <si>
    <t>X - 22099</t>
  </si>
  <si>
    <t>X - 22030</t>
  </si>
  <si>
    <t>X - 21963</t>
  </si>
  <si>
    <t>X - 21796</t>
  </si>
  <si>
    <t>X - 21788</t>
  </si>
  <si>
    <t>X - 21785</t>
  </si>
  <si>
    <t>X - 21353</t>
  </si>
  <si>
    <t>X - 21343</t>
  </si>
  <si>
    <t>X - 21327</t>
  </si>
  <si>
    <t>X - 20747</t>
  </si>
  <si>
    <t>X - 20716</t>
  </si>
  <si>
    <t>X - 20295</t>
  </si>
  <si>
    <t>X - 20197</t>
  </si>
  <si>
    <t>X - 20185</t>
  </si>
  <si>
    <t>X - 20172</t>
  </si>
  <si>
    <t>X - 20100</t>
  </si>
  <si>
    <t>X - 19924</t>
  </si>
  <si>
    <t>X - 19915</t>
  </si>
  <si>
    <t>X - 19913</t>
  </si>
  <si>
    <t>X - 19763</t>
  </si>
  <si>
    <t>X - 19751</t>
  </si>
  <si>
    <t>X - 19746</t>
  </si>
  <si>
    <t>X - 19561</t>
  </si>
  <si>
    <t>X - 19452</t>
  </si>
  <si>
    <t>X - 19369</t>
  </si>
  <si>
    <t>X - 19253</t>
  </si>
  <si>
    <t>X - 19176</t>
  </si>
  <si>
    <t>X - 18913</t>
  </si>
  <si>
    <t>X - 18889</t>
  </si>
  <si>
    <t>X - 18410</t>
  </si>
  <si>
    <t>X - 18347</t>
  </si>
  <si>
    <t>X - 18345</t>
  </si>
  <si>
    <t>X - 18278</t>
  </si>
  <si>
    <t>X - 18165</t>
  </si>
  <si>
    <t>X - 18162</t>
  </si>
  <si>
    <t>X - 18059</t>
  </si>
  <si>
    <t>X - 17984</t>
  </si>
  <si>
    <t>X - 17983</t>
  </si>
  <si>
    <t>X - 17978</t>
  </si>
  <si>
    <t>X - 17970</t>
  </si>
  <si>
    <t>X - 17969</t>
  </si>
  <si>
    <t>X - 17960</t>
  </si>
  <si>
    <t>X - 17919</t>
  </si>
  <si>
    <t>X - 17877</t>
  </si>
  <si>
    <t>X - 17852</t>
  </si>
  <si>
    <t>X - 17812</t>
  </si>
  <si>
    <t>X - 17807</t>
  </si>
  <si>
    <t>X - 17709</t>
  </si>
  <si>
    <t>X - 17682</t>
  </si>
  <si>
    <t>X - 17677</t>
  </si>
  <si>
    <t>X - 17299</t>
  </si>
  <si>
    <t>X - 17206</t>
  </si>
  <si>
    <t>X - 17010</t>
  </si>
  <si>
    <t>X - 16649</t>
  </si>
  <si>
    <t>X - 16391</t>
  </si>
  <si>
    <t>X - 16343</t>
  </si>
  <si>
    <t>X - 15854</t>
  </si>
  <si>
    <t>X - 15666</t>
  </si>
  <si>
    <t>X - 15641</t>
  </si>
  <si>
    <t>X - 15608</t>
  </si>
  <si>
    <t>X - 15497</t>
  </si>
  <si>
    <t>X - 15220</t>
  </si>
  <si>
    <t>X - 15161</t>
  </si>
  <si>
    <t>X - 15150</t>
  </si>
  <si>
    <t>X - 14904</t>
  </si>
  <si>
    <t>X - 14900</t>
  </si>
  <si>
    <t>X - 14838</t>
  </si>
  <si>
    <t>X - 14697</t>
  </si>
  <si>
    <t>X - 14658</t>
  </si>
  <si>
    <t>X - 14568</t>
  </si>
  <si>
    <t>X - 14538</t>
  </si>
  <si>
    <t>X - 14454</t>
  </si>
  <si>
    <t>X - 14392</t>
  </si>
  <si>
    <t>X - 14383</t>
  </si>
  <si>
    <t>X - 14314</t>
  </si>
  <si>
    <t>X - 14302</t>
  </si>
  <si>
    <t>X - 14254</t>
  </si>
  <si>
    <t>X - 14196</t>
  </si>
  <si>
    <t>X - 14141</t>
  </si>
  <si>
    <t>X - 14113</t>
  </si>
  <si>
    <t>X - 14099</t>
  </si>
  <si>
    <t>X - 14096</t>
  </si>
  <si>
    <t>X - 14095</t>
  </si>
  <si>
    <t>X - 14056</t>
  </si>
  <si>
    <t>X - 13529</t>
  </si>
  <si>
    <t>X - 13007</t>
  </si>
  <si>
    <t>X - 12822</t>
  </si>
  <si>
    <t>X - 12688</t>
  </si>
  <si>
    <t>X - 12686</t>
  </si>
  <si>
    <t>X - 12565</t>
  </si>
  <si>
    <t>X - 12524</t>
  </si>
  <si>
    <t>X - 12216</t>
  </si>
  <si>
    <t>X - 12206</t>
  </si>
  <si>
    <t>X - 12127</t>
  </si>
  <si>
    <t>X - 12100</t>
  </si>
  <si>
    <t>X - 12027</t>
  </si>
  <si>
    <t>X - 11612</t>
  </si>
  <si>
    <t>X - 11540</t>
  </si>
  <si>
    <t>X - 11429</t>
  </si>
  <si>
    <t>X - 11334</t>
  </si>
  <si>
    <t>X - 09789</t>
  </si>
  <si>
    <t>Purine Metabolism, (Hypo)Xanthine/Inosine containing</t>
  </si>
  <si>
    <t>Nucleotide</t>
  </si>
  <si>
    <t>HMDB00299</t>
  </si>
  <si>
    <t>C01762</t>
  </si>
  <si>
    <t>146-80-5</t>
  </si>
  <si>
    <t>xanthosine</t>
  </si>
  <si>
    <t>HMDB00292</t>
  </si>
  <si>
    <t>C00385</t>
  </si>
  <si>
    <t>69-89-6</t>
  </si>
  <si>
    <t>xanthine</t>
  </si>
  <si>
    <t>LC/MS Polar</t>
  </si>
  <si>
    <t>Disaccharides and Oligosaccharides</t>
  </si>
  <si>
    <t>Carbohydrate</t>
  </si>
  <si>
    <t>C08252</t>
  </si>
  <si>
    <t>546-62-3</t>
  </si>
  <si>
    <t>verbascose</t>
  </si>
  <si>
    <t>Food Component/Plant</t>
  </si>
  <si>
    <t>Xenobiotics</t>
  </si>
  <si>
    <t>HMDB41789</t>
  </si>
  <si>
    <t>744984-09-6</t>
  </si>
  <si>
    <t>vanillin sulfate</t>
  </si>
  <si>
    <t>Dipeptide</t>
  </si>
  <si>
    <t>Peptide</t>
  </si>
  <si>
    <t>HMDB29131</t>
  </si>
  <si>
    <t>22906-55-4</t>
  </si>
  <si>
    <t>valylleucine</t>
  </si>
  <si>
    <t>HMDB29127</t>
  </si>
  <si>
    <t>686-43-1</t>
  </si>
  <si>
    <t>valylglycine</t>
  </si>
  <si>
    <t>HMDB29125</t>
  </si>
  <si>
    <t>42854-54-6</t>
  </si>
  <si>
    <t>valylglutamine</t>
  </si>
  <si>
    <t>Leucine, Isoleucine and Valine Metabolism</t>
  </si>
  <si>
    <t>Amino Acid</t>
  </si>
  <si>
    <t>HMDB00883</t>
  </si>
  <si>
    <t>C00183</t>
  </si>
  <si>
    <t>72-18-4</t>
  </si>
  <si>
    <t>valine</t>
  </si>
  <si>
    <t>Lipid</t>
  </si>
  <si>
    <t>Pyrimidine Metabolism, Uracil containing</t>
  </si>
  <si>
    <t>HMDB00288</t>
  </si>
  <si>
    <t>C00105</t>
  </si>
  <si>
    <t>3387-36-8</t>
  </si>
  <si>
    <t>uridine 5'-monophosphate (UMP)</t>
  </si>
  <si>
    <t>HMDB00296</t>
  </si>
  <si>
    <t>C00299</t>
  </si>
  <si>
    <t>58-96-8</t>
  </si>
  <si>
    <t>uridine</t>
  </si>
  <si>
    <t>Urea cycle; Arginine and Proline Metabolism</t>
  </si>
  <si>
    <t>HMDB00294</t>
  </si>
  <si>
    <t>C00086</t>
  </si>
  <si>
    <t>57-13-6</t>
  </si>
  <si>
    <t>urea</t>
  </si>
  <si>
    <t>HMDB00289</t>
  </si>
  <si>
    <t>C00366</t>
  </si>
  <si>
    <t>69-93-2;120K5305</t>
  </si>
  <si>
    <t>urate</t>
  </si>
  <si>
    <t>HMDB00300</t>
  </si>
  <si>
    <t>C00106</t>
  </si>
  <si>
    <t>66-22-8</t>
  </si>
  <si>
    <t>uracil</t>
  </si>
  <si>
    <t>HMDB29105</t>
  </si>
  <si>
    <t>673-05-5</t>
  </si>
  <si>
    <t>tyrosylglycine</t>
  </si>
  <si>
    <t>Tyrosine Metabolism</t>
  </si>
  <si>
    <t>HMDB00158</t>
  </si>
  <si>
    <t>C00082</t>
  </si>
  <si>
    <t>60-18-4</t>
  </si>
  <si>
    <t>tyrosine</t>
  </si>
  <si>
    <t>HMDB29083</t>
  </si>
  <si>
    <t>7360-09-0</t>
  </si>
  <si>
    <t>tryptophylglycine</t>
  </si>
  <si>
    <t>Tryptophan Metabolism</t>
  </si>
  <si>
    <t>HMDB00929</t>
  </si>
  <si>
    <t>C00078</t>
  </si>
  <si>
    <t>73-22-3</t>
  </si>
  <si>
    <t>tryptophan</t>
  </si>
  <si>
    <t>Phospholipid Metabolism</t>
  </si>
  <si>
    <t>HMDB00925</t>
  </si>
  <si>
    <t>C01104</t>
  </si>
  <si>
    <t>1184-78-7</t>
  </si>
  <si>
    <t>trimethylamine N-oxide</t>
  </si>
  <si>
    <t>Energy</t>
  </si>
  <si>
    <t>Nicotinate and Nicotinamide Metabolism</t>
  </si>
  <si>
    <t>Cofactors and Vitamins</t>
  </si>
  <si>
    <t>HMDB00875</t>
  </si>
  <si>
    <t>C01004</t>
  </si>
  <si>
    <t>535-83-1</t>
  </si>
  <si>
    <t>trigonelline (N'-methylnicotinate)</t>
  </si>
  <si>
    <t>HMDB00725</t>
  </si>
  <si>
    <t>C01157</t>
  </si>
  <si>
    <t>51-35-4</t>
  </si>
  <si>
    <t>trans-4-hydroxyproline</t>
  </si>
  <si>
    <t>Pyrimidine Metabolism, Thymine containing</t>
  </si>
  <si>
    <t>HMDB00262</t>
  </si>
  <si>
    <t>C00178</t>
  </si>
  <si>
    <t>65-71-4</t>
  </si>
  <si>
    <t>thymine</t>
  </si>
  <si>
    <t>HMDB00273</t>
  </si>
  <si>
    <t>C00214</t>
  </si>
  <si>
    <t>50-89-5</t>
  </si>
  <si>
    <t>thymidine</t>
  </si>
  <si>
    <t>HMDB29068</t>
  </si>
  <si>
    <t>16875-27-7</t>
  </si>
  <si>
    <t>threonylphenylalanine</t>
  </si>
  <si>
    <t>Glycine, Serine and Threonine Metabolism</t>
  </si>
  <si>
    <t>HMDB00167</t>
  </si>
  <si>
    <t>C00188</t>
  </si>
  <si>
    <t>72-19-5</t>
  </si>
  <si>
    <t>threonine</t>
  </si>
  <si>
    <t>Ascorbate and Aldarate Metabolism</t>
  </si>
  <si>
    <t>HMDB00943</t>
  </si>
  <si>
    <t>C01620</t>
  </si>
  <si>
    <t>70753-61-6</t>
  </si>
  <si>
    <t>threonate</t>
  </si>
  <si>
    <t>Chemical</t>
  </si>
  <si>
    <t>34592-47-4</t>
  </si>
  <si>
    <t>thioproline</t>
  </si>
  <si>
    <t>Fatty Acid, Dicarboxylate</t>
  </si>
  <si>
    <t>HMDB00872</t>
  </si>
  <si>
    <t>821-38-5</t>
  </si>
  <si>
    <t>tetradecanedioate</t>
  </si>
  <si>
    <t>Secondary Bile Acid Metabolism</t>
  </si>
  <si>
    <t>HMDB00874</t>
  </si>
  <si>
    <t>14605-22-2</t>
  </si>
  <si>
    <t>tauroursodeoxycholate</t>
  </si>
  <si>
    <t>HMDB02580</t>
  </si>
  <si>
    <t>C03642</t>
  </si>
  <si>
    <t>64936-83-0</t>
  </si>
  <si>
    <t>taurolithocholate 3-sulfate</t>
  </si>
  <si>
    <t>HMDB00722</t>
  </si>
  <si>
    <t>C02592</t>
  </si>
  <si>
    <t>516-90-5</t>
  </si>
  <si>
    <t>taurolithocholate</t>
  </si>
  <si>
    <t>38411-85-7</t>
  </si>
  <si>
    <t>taurohyodeoxycholic acid</t>
  </si>
  <si>
    <t>taurocholenate sulfate</t>
  </si>
  <si>
    <t>Primary Bile Acid Metabolism</t>
  </si>
  <si>
    <t>HMDB00036</t>
  </si>
  <si>
    <t>C05122</t>
  </si>
  <si>
    <t>145-42-6</t>
  </si>
  <si>
    <t>taurocholate</t>
  </si>
  <si>
    <t>HMDB00951</t>
  </si>
  <si>
    <t>C05465</t>
  </si>
  <si>
    <t>6009-98-9</t>
  </si>
  <si>
    <t>taurochenodeoxycholate</t>
  </si>
  <si>
    <t>tauro-alpha-muricholate</t>
  </si>
  <si>
    <t>Methionine, Cysteine, SAM and Taurine Metabolism</t>
  </si>
  <si>
    <t>HMDB00251</t>
  </si>
  <si>
    <t>C00245</t>
  </si>
  <si>
    <t>107-35-7</t>
  </si>
  <si>
    <t>taurine</t>
  </si>
  <si>
    <t>HMDB01448</t>
  </si>
  <si>
    <t>C00059</t>
  </si>
  <si>
    <t>14808-79-8</t>
  </si>
  <si>
    <t>sulfate*</t>
  </si>
  <si>
    <t>HMDB00258</t>
  </si>
  <si>
    <t>C00089</t>
  </si>
  <si>
    <t>57-50-1</t>
  </si>
  <si>
    <t>sucrose</t>
  </si>
  <si>
    <t>TCA Cycle</t>
  </si>
  <si>
    <t>HMDB61717</t>
  </si>
  <si>
    <t>256928-74-2</t>
  </si>
  <si>
    <t>succinylcarnitine (C4-DC)</t>
  </si>
  <si>
    <t>HMDB00254</t>
  </si>
  <si>
    <t>C00042</t>
  </si>
  <si>
    <t>110-15-6</t>
  </si>
  <si>
    <t>succinate</t>
  </si>
  <si>
    <t>HMDB00893</t>
  </si>
  <si>
    <t>C08278</t>
  </si>
  <si>
    <t>505-48-6</t>
  </si>
  <si>
    <t>suberate (octanedioate)</t>
  </si>
  <si>
    <t>Sterol</t>
  </si>
  <si>
    <t>Fatty Acid Metabolism(Acyl Carnitine)</t>
  </si>
  <si>
    <t>HMDB00848</t>
  </si>
  <si>
    <t>18822-91-8</t>
  </si>
  <si>
    <t>stearoylcarnitine (C18)</t>
  </si>
  <si>
    <t>Diacylglycerol</t>
  </si>
  <si>
    <t>stearoyl-linoleoyl-glycerol (18:0/18:2) [2]*</t>
  </si>
  <si>
    <t>Sphingolipid Metabolism</t>
  </si>
  <si>
    <t>HMDB01348</t>
  </si>
  <si>
    <t>C00550</t>
  </si>
  <si>
    <t>85187-10-6;85187-10-6</t>
  </si>
  <si>
    <t>stearoyl sphingomyelin (d18:1/18:0)</t>
  </si>
  <si>
    <t>Endocannabinoid</t>
  </si>
  <si>
    <t>HMDB13078</t>
  </si>
  <si>
    <t>111-57-9</t>
  </si>
  <si>
    <t>stearoyl ethanolamide</t>
  </si>
  <si>
    <t>Polyunsaturated Fatty Acid (n3 and n6)</t>
  </si>
  <si>
    <t>Long Chain Fatty Acid</t>
  </si>
  <si>
    <t>HMDB00827</t>
  </si>
  <si>
    <t>C01530</t>
  </si>
  <si>
    <t>57-11-4</t>
  </si>
  <si>
    <t>stearate (18:0)</t>
  </si>
  <si>
    <t>HMDB04827</t>
  </si>
  <si>
    <t>C10172</t>
  </si>
  <si>
    <t>4136-37-2</t>
  </si>
  <si>
    <t>stachydrine</t>
  </si>
  <si>
    <t>HMDB00252</t>
  </si>
  <si>
    <t>C00319</t>
  </si>
  <si>
    <t>123-78-4</t>
  </si>
  <si>
    <t>sphingosine</t>
  </si>
  <si>
    <t>sphingomyelin (d18:2/24:1, d18:1/24:2)*</t>
  </si>
  <si>
    <t>HMDB12107</t>
  </si>
  <si>
    <t>94359-13-4</t>
  </si>
  <si>
    <t>sphingomyelin (d18:1/24:1, d18:2/24:0)*</t>
  </si>
  <si>
    <t>HMDB12102</t>
  </si>
  <si>
    <t>sphingomyelin (d18:1/20:0, d16:1/22:0)*</t>
  </si>
  <si>
    <t>121999-64-2</t>
  </si>
  <si>
    <t>sphingomyelin (d18:1/17:0, d17:1/18:0, d19:1/16:0)</t>
  </si>
  <si>
    <t>HMDB12097</t>
  </si>
  <si>
    <t>sphingomyelin (d18:1/14:0, d16:1/16:0)*</t>
  </si>
  <si>
    <t>HMDB12087</t>
  </si>
  <si>
    <t>sphingomyelin (d18:0/18:0, d19:0/17:0)*</t>
  </si>
  <si>
    <t>121999-58-4</t>
  </si>
  <si>
    <t>sphingomyelin (d17:1/16:0, d18:1/15:0, d16:1/17:0)*</t>
  </si>
  <si>
    <t>HMDB00269</t>
  </si>
  <si>
    <t>C00836</t>
  </si>
  <si>
    <t>3102-56-5</t>
  </si>
  <si>
    <t>sphinganine</t>
  </si>
  <si>
    <t>25696-03-1</t>
  </si>
  <si>
    <t>sphingadienine*</t>
  </si>
  <si>
    <t>Polyamine Metabolism</t>
  </si>
  <si>
    <t>HMDB01257</t>
  </si>
  <si>
    <t>C00315</t>
  </si>
  <si>
    <t>124-20-9</t>
  </si>
  <si>
    <t>spermidine</t>
  </si>
  <si>
    <t>C19865</t>
  </si>
  <si>
    <t xml:space="preserve">soyasaponin III </t>
  </si>
  <si>
    <t>HMDB34650</t>
  </si>
  <si>
    <t>C12081</t>
  </si>
  <si>
    <t>55319-36-3</t>
  </si>
  <si>
    <t xml:space="preserve">soyasaponin II </t>
  </si>
  <si>
    <t>HMDB34649</t>
  </si>
  <si>
    <t>C08983</t>
  </si>
  <si>
    <t>51330-27-9</t>
  </si>
  <si>
    <t>soyasaponin I</t>
  </si>
  <si>
    <t>HMDB00259</t>
  </si>
  <si>
    <t>C00780</t>
  </si>
  <si>
    <t>153-98-0</t>
  </si>
  <si>
    <t>serotonin</t>
  </si>
  <si>
    <t>HMDB00187</t>
  </si>
  <si>
    <t>C00065</t>
  </si>
  <si>
    <t>56-45-1</t>
  </si>
  <si>
    <t>serine</t>
  </si>
  <si>
    <t>Pentose Metabolism</t>
  </si>
  <si>
    <t>HMDB03219</t>
  </si>
  <si>
    <t>3019-74-7</t>
  </si>
  <si>
    <t>sedoheptulose</t>
  </si>
  <si>
    <t>HMDB00792</t>
  </si>
  <si>
    <t>C08277</t>
  </si>
  <si>
    <t>111-20-6</t>
  </si>
  <si>
    <t>sebacate (decanedioate)</t>
  </si>
  <si>
    <t>Drug</t>
  </si>
  <si>
    <t>HMDB01895</t>
  </si>
  <si>
    <t>C00805</t>
  </si>
  <si>
    <t>69-72-7</t>
  </si>
  <si>
    <t>salicylate</t>
  </si>
  <si>
    <t>Lysine Metabolism</t>
  </si>
  <si>
    <t>HMDB00279</t>
  </si>
  <si>
    <t>C00449</t>
  </si>
  <si>
    <t>997-68-2</t>
  </si>
  <si>
    <t>saccharopine</t>
  </si>
  <si>
    <t>HMDB29415</t>
  </si>
  <si>
    <t>C03727</t>
  </si>
  <si>
    <t>638-23-3</t>
  </si>
  <si>
    <t>S-carboxymethyl-L-cysteine</t>
  </si>
  <si>
    <t>Glutamate Metabolism</t>
  </si>
  <si>
    <t>HMDB01301</t>
  </si>
  <si>
    <t>C04322</t>
  </si>
  <si>
    <t>2906-39-0</t>
  </si>
  <si>
    <t>S-1-pyrroline-5-carboxylate</t>
  </si>
  <si>
    <t>ribulose/xylulose</t>
  </si>
  <si>
    <t>HMDB00283</t>
  </si>
  <si>
    <t>C00121</t>
  </si>
  <si>
    <t>50-69-1</t>
  </si>
  <si>
    <t>ribose</t>
  </si>
  <si>
    <t>HMDB00867</t>
  </si>
  <si>
    <t>C01685</t>
  </si>
  <si>
    <t>ribonate</t>
  </si>
  <si>
    <t>Riboflavin Metabolism</t>
  </si>
  <si>
    <t>HMDB00244</t>
  </si>
  <si>
    <t>C00255</t>
  </si>
  <si>
    <t>83-88-5</t>
  </si>
  <si>
    <t>riboflavin (Vitamin B2)</t>
  </si>
  <si>
    <t>HMDB00508</t>
  </si>
  <si>
    <t>C00474</t>
  </si>
  <si>
    <t>488-81-3</t>
  </si>
  <si>
    <t>ribitol</t>
  </si>
  <si>
    <t>Vitamin A Metabolism</t>
  </si>
  <si>
    <t>HMDB00305</t>
  </si>
  <si>
    <t>C00473</t>
  </si>
  <si>
    <t>68-26-8</t>
  </si>
  <si>
    <t>retinol (Vitamin A)</t>
  </si>
  <si>
    <t>HMDB03213</t>
  </si>
  <si>
    <t>C00492</t>
  </si>
  <si>
    <t>17629-30-0</t>
  </si>
  <si>
    <t>raffinose</t>
  </si>
  <si>
    <t>HMDB00232</t>
  </si>
  <si>
    <t>C03722</t>
  </si>
  <si>
    <t>89-00-9</t>
  </si>
  <si>
    <t>quinolinate</t>
  </si>
  <si>
    <t>HMDB03072</t>
  </si>
  <si>
    <t>C00296</t>
  </si>
  <si>
    <t>77-95-2</t>
  </si>
  <si>
    <t>quinate</t>
  </si>
  <si>
    <t>Glycolysis, Gluconeogenesis, and Pyruvate Metabolism</t>
  </si>
  <si>
    <t>HMDB00243</t>
  </si>
  <si>
    <t>C00022</t>
  </si>
  <si>
    <t>127-17-3</t>
  </si>
  <si>
    <t>pyruvate</t>
  </si>
  <si>
    <t>HMDB33143</t>
  </si>
  <si>
    <t>74509-14-1</t>
  </si>
  <si>
    <t>pyrraline</t>
  </si>
  <si>
    <t>2353-44-8</t>
  </si>
  <si>
    <t>pyroglutamine*</t>
  </si>
  <si>
    <t>Vitamin B6 Metabolism</t>
  </si>
  <si>
    <t>HMDB00017</t>
  </si>
  <si>
    <t>C00847</t>
  </si>
  <si>
    <t>82-82-6</t>
  </si>
  <si>
    <t>pyridoxate</t>
  </si>
  <si>
    <t>HMDB01431</t>
  </si>
  <si>
    <t>C00534</t>
  </si>
  <si>
    <t>58052-48-5</t>
  </si>
  <si>
    <t>pyridoxamine</t>
  </si>
  <si>
    <t>HMDB01545</t>
  </si>
  <si>
    <t>C00250</t>
  </si>
  <si>
    <t>65-22-5</t>
  </si>
  <si>
    <t>pyridoxal</t>
  </si>
  <si>
    <t>HMDB01414</t>
  </si>
  <si>
    <t>C00134</t>
  </si>
  <si>
    <t>110-60-1</t>
  </si>
  <si>
    <t>putrescine</t>
  </si>
  <si>
    <t>HMDB00767</t>
  </si>
  <si>
    <t>C02067</t>
  </si>
  <si>
    <t>1445-07-4</t>
  </si>
  <si>
    <t>pseudouridine</t>
  </si>
  <si>
    <t>Hemoglobin and Porphyrin Metabolism</t>
  </si>
  <si>
    <t>HMDB00241</t>
  </si>
  <si>
    <t>C02191</t>
  </si>
  <si>
    <t>553-12-8;50865-10-5</t>
  </si>
  <si>
    <t>protoporphyrin IX</t>
  </si>
  <si>
    <t>Fatty Acid Metabolism (also BCAA Metabolism)</t>
  </si>
  <si>
    <t>HMDB00824</t>
  </si>
  <si>
    <t>C03017</t>
  </si>
  <si>
    <t>17298-37-2</t>
  </si>
  <si>
    <t>propionylcarnitine (C3)</t>
  </si>
  <si>
    <t>HMDB11178</t>
  </si>
  <si>
    <t>2578-57-6</t>
  </si>
  <si>
    <t>prolylglycine</t>
  </si>
  <si>
    <t>HMDB00162</t>
  </si>
  <si>
    <t>C00148</t>
  </si>
  <si>
    <t>147-85-3</t>
  </si>
  <si>
    <t>proline</t>
  </si>
  <si>
    <t>HMDB06695</t>
  </si>
  <si>
    <t>18684-24-7</t>
  </si>
  <si>
    <t>pro-hydroxy-pro</t>
  </si>
  <si>
    <t>HMDB00070</t>
  </si>
  <si>
    <t>C00408</t>
  </si>
  <si>
    <t>4043-87-2</t>
  </si>
  <si>
    <t>pipecolate</t>
  </si>
  <si>
    <t>Inositol Metabolism</t>
  </si>
  <si>
    <t>HMDB34219</t>
  </si>
  <si>
    <t>C03844</t>
  </si>
  <si>
    <t>10284-63-6</t>
  </si>
  <si>
    <t>pinitol</t>
  </si>
  <si>
    <t>HMDB02243</t>
  </si>
  <si>
    <t>C10164</t>
  </si>
  <si>
    <t>98-98-6</t>
  </si>
  <si>
    <t>picolinate</t>
  </si>
  <si>
    <t>HMDB04610</t>
  </si>
  <si>
    <t>C12144</t>
  </si>
  <si>
    <t>554-62-1</t>
  </si>
  <si>
    <t>phytosphingosine</t>
  </si>
  <si>
    <t>Pantothenate and CoA Metabolism</t>
  </si>
  <si>
    <t>HMDB00224</t>
  </si>
  <si>
    <t>C00346</t>
  </si>
  <si>
    <t>1071-23-4</t>
  </si>
  <si>
    <t>phosphoethanolamine</t>
  </si>
  <si>
    <t>Oxidative Phosphorylation</t>
  </si>
  <si>
    <t>HMDB01429</t>
  </si>
  <si>
    <t>C00009</t>
  </si>
  <si>
    <t>7664-38-2</t>
  </si>
  <si>
    <t>phosphate</t>
  </si>
  <si>
    <t>C18021</t>
  </si>
  <si>
    <t>15664-29-6</t>
  </si>
  <si>
    <t>pheophorbide A</t>
  </si>
  <si>
    <t>Phenylalanine Metabolism</t>
  </si>
  <si>
    <t>HMDB00205</t>
  </si>
  <si>
    <t>C00166</t>
  </si>
  <si>
    <t>156-06-9</t>
  </si>
  <si>
    <t>phenylpyruvate</t>
  </si>
  <si>
    <t>HMDB00779</t>
  </si>
  <si>
    <t>C05607</t>
  </si>
  <si>
    <t>828-01-3</t>
  </si>
  <si>
    <t>phenyllactate (PLA)</t>
  </si>
  <si>
    <t>HMDB28995</t>
  </si>
  <si>
    <t>721-90-4</t>
  </si>
  <si>
    <t>phenylalanylglycine</t>
  </si>
  <si>
    <t>3918-87-4</t>
  </si>
  <si>
    <t>phenylalanylalanine</t>
  </si>
  <si>
    <t>HMDB00159</t>
  </si>
  <si>
    <t>C00079</t>
  </si>
  <si>
    <t>63-91-2</t>
  </si>
  <si>
    <t>phenylalanine</t>
  </si>
  <si>
    <t>HMDB60015</t>
  </si>
  <si>
    <t>C02180</t>
  </si>
  <si>
    <t>937-34-8</t>
  </si>
  <si>
    <t>phenol sulfate</t>
  </si>
  <si>
    <t>HMDB00210</t>
  </si>
  <si>
    <t>C00864</t>
  </si>
  <si>
    <t>137-08-6</t>
  </si>
  <si>
    <t>pantothenate</t>
  </si>
  <si>
    <t>C00831</t>
  </si>
  <si>
    <t>496-65-1</t>
  </si>
  <si>
    <t>pantetheine</t>
  </si>
  <si>
    <t>HMDB11729</t>
  </si>
  <si>
    <t>C00713</t>
  </si>
  <si>
    <t>33401-87-5</t>
  </si>
  <si>
    <t>panose</t>
  </si>
  <si>
    <t>Fatty Acid Metabolism (Acyl Choline)</t>
  </si>
  <si>
    <t>palmitoylcholine</t>
  </si>
  <si>
    <t>HMDB00222</t>
  </si>
  <si>
    <t>C02990</t>
  </si>
  <si>
    <t>6865-14-1</t>
  </si>
  <si>
    <t>palmitoylcarnitine (C16)</t>
  </si>
  <si>
    <t>HMDB07103</t>
  </si>
  <si>
    <t>palmitoyl-linoleoyl-glycerol (16:0/18:2) [2]*</t>
  </si>
  <si>
    <t>palmitoyl-linoleoyl-glycerol (16:0/18:2) [1]*</t>
  </si>
  <si>
    <t>6254-89-3</t>
  </si>
  <si>
    <t>palmitoyl sphingomyelin (d18:1/16:0)</t>
  </si>
  <si>
    <t>HMDB02100</t>
  </si>
  <si>
    <t>C16512</t>
  </si>
  <si>
    <t>544-31-0</t>
  </si>
  <si>
    <t>palmitoyl ethanolamide</t>
  </si>
  <si>
    <t>palmitoyl dihydrosphingomyelin (d18:0/16:0)*</t>
  </si>
  <si>
    <t>palmitoleoylcarnitine (C16:1)*</t>
  </si>
  <si>
    <t>HMDB07132</t>
  </si>
  <si>
    <t>palmitoleoyl-linoleoyl-glycerol (16:1/18:2) [1]*</t>
  </si>
  <si>
    <t>HMDB03229</t>
  </si>
  <si>
    <t>C08362</t>
  </si>
  <si>
    <t>373-49-9</t>
  </si>
  <si>
    <t>palmitoleate (16:1n7)</t>
  </si>
  <si>
    <t>Fatty Acid, Amide</t>
  </si>
  <si>
    <t>HMDB12273</t>
  </si>
  <si>
    <t>629-54-9</t>
  </si>
  <si>
    <t>palmitic amide</t>
  </si>
  <si>
    <t>HMDB00220</t>
  </si>
  <si>
    <t>C00249</t>
  </si>
  <si>
    <t>57-10-3</t>
  </si>
  <si>
    <t>palmitate (16:0)</t>
  </si>
  <si>
    <t>HMDB02329</t>
  </si>
  <si>
    <t>C00209</t>
  </si>
  <si>
    <t>144-62-7</t>
  </si>
  <si>
    <t>oxalate (ethanedioate)</t>
  </si>
  <si>
    <t>Pyrimidine Metabolism, Orotate containing</t>
  </si>
  <si>
    <t>HMDB00788</t>
  </si>
  <si>
    <t>314-50-1</t>
  </si>
  <si>
    <t>orotidine</t>
  </si>
  <si>
    <t>HMDB00226</t>
  </si>
  <si>
    <t>C00295</t>
  </si>
  <si>
    <t>50887-69-9</t>
  </si>
  <si>
    <t>orotate</t>
  </si>
  <si>
    <t>Glutathione Metabolism</t>
  </si>
  <si>
    <t>oleoylcholine</t>
  </si>
  <si>
    <t>HMDB05065</t>
  </si>
  <si>
    <t>38677-66-6</t>
  </si>
  <si>
    <t>oleoylcarnitine (C18:1)</t>
  </si>
  <si>
    <t>HMDB07219</t>
  </si>
  <si>
    <t>104346-53-4</t>
  </si>
  <si>
    <t>oleoyl-linoleoyl-glycerol (18:1/18:2) [2]</t>
  </si>
  <si>
    <t>106292-55-1</t>
  </si>
  <si>
    <t>oleoyl-linoleoyl-glycerol (18:1/18:2) [1]</t>
  </si>
  <si>
    <t>HMDB02088</t>
  </si>
  <si>
    <t>11-58-0;111-58-0</t>
  </si>
  <si>
    <t>oleoyl ethanolamide</t>
  </si>
  <si>
    <t>oleate/vaccenate (18:1)</t>
  </si>
  <si>
    <t>HMDB06050</t>
  </si>
  <si>
    <t>2370-61-8</t>
  </si>
  <si>
    <t>o-Tyrosine</t>
  </si>
  <si>
    <t>O-sulfo-L-tyrosine</t>
  </si>
  <si>
    <t>HMDB00772</t>
  </si>
  <si>
    <t>C16535</t>
  </si>
  <si>
    <t>646-30-0</t>
  </si>
  <si>
    <t>nonadecanoate (19:0)</t>
  </si>
  <si>
    <t>HMDB06809</t>
  </si>
  <si>
    <t>C05841</t>
  </si>
  <si>
    <t>2625-49-2</t>
  </si>
  <si>
    <t>nicotinate ribonucleoside</t>
  </si>
  <si>
    <t>HMDB01488</t>
  </si>
  <si>
    <t>C00253</t>
  </si>
  <si>
    <t>59-67-6</t>
  </si>
  <si>
    <t>nicotinate</t>
  </si>
  <si>
    <t>HMDB00855</t>
  </si>
  <si>
    <t>C03150</t>
  </si>
  <si>
    <t>1341-23-7</t>
  </si>
  <si>
    <t>nicotinamide riboside</t>
  </si>
  <si>
    <t>HMDB00229</t>
  </si>
  <si>
    <t>C00455</t>
  </si>
  <si>
    <t>1094-61-7</t>
  </si>
  <si>
    <t>nicotinamide ribonucleotide (NMN)</t>
  </si>
  <si>
    <t>HMDB01406</t>
  </si>
  <si>
    <t>C00153</t>
  </si>
  <si>
    <t>98-92-0</t>
  </si>
  <si>
    <t>nicotinamide</t>
  </si>
  <si>
    <t>C05324</t>
  </si>
  <si>
    <t>34441-14-0</t>
  </si>
  <si>
    <t>nicotianamine</t>
  </si>
  <si>
    <t>HMDB02368</t>
  </si>
  <si>
    <t>C08323</t>
  </si>
  <si>
    <t>506-37-6</t>
  </si>
  <si>
    <t>nervonate (24:1n9)*</t>
  </si>
  <si>
    <t>C09099</t>
  </si>
  <si>
    <t>529-55-5</t>
  </si>
  <si>
    <t>naringenin 7-O-glucoside</t>
  </si>
  <si>
    <t>naringenin 7-glucuronide</t>
  </si>
  <si>
    <t>HMDB02670</t>
  </si>
  <si>
    <t>C00509</t>
  </si>
  <si>
    <t>67604-48-2</t>
  </si>
  <si>
    <t>naringenin</t>
  </si>
  <si>
    <t>Purine Metabolism, Adenine containing</t>
  </si>
  <si>
    <t>HMDB00912</t>
  </si>
  <si>
    <t>4542-23-8</t>
  </si>
  <si>
    <t>N6-succinyladenosine</t>
  </si>
  <si>
    <t>Advanced Glycation End-product</t>
  </si>
  <si>
    <t>N6-carboxymethyllysine</t>
  </si>
  <si>
    <t>HMDB41623</t>
  </si>
  <si>
    <t>24719-82-2</t>
  </si>
  <si>
    <t>N6-carbamoylthreonyladenosine</t>
  </si>
  <si>
    <t>HMDB00206</t>
  </si>
  <si>
    <t>C02727</t>
  </si>
  <si>
    <t>692-04-6</t>
  </si>
  <si>
    <t>N6-acetyllysine</t>
  </si>
  <si>
    <t>HMDB01325</t>
  </si>
  <si>
    <t>C03793</t>
  </si>
  <si>
    <t>23284-33-5</t>
  </si>
  <si>
    <t>N6,N6,N6-trimethyllysine</t>
  </si>
  <si>
    <t>Purine Metabolism, Guanine containing</t>
  </si>
  <si>
    <t>HMDB05862</t>
  </si>
  <si>
    <t>2140-77-4</t>
  </si>
  <si>
    <t>N2-methylguanosine</t>
  </si>
  <si>
    <t>499-86-5</t>
  </si>
  <si>
    <t>N2,N6-diacetyllysine</t>
  </si>
  <si>
    <t>HMDB04824</t>
  </si>
  <si>
    <t>2140-67-2</t>
  </si>
  <si>
    <t>N2,N2-dimethylguanosine</t>
  </si>
  <si>
    <t>1445-15-4</t>
  </si>
  <si>
    <t>N2,N2-dimethylguanine</t>
  </si>
  <si>
    <t>HMDB02721</t>
  </si>
  <si>
    <t>20245-33-4</t>
  </si>
  <si>
    <t>N1-methylinosine</t>
  </si>
  <si>
    <t>HMDB01563</t>
  </si>
  <si>
    <t>2140-65-0</t>
  </si>
  <si>
    <t>N1-methylguanosine</t>
  </si>
  <si>
    <t>HMDB03331</t>
  </si>
  <si>
    <t>C02494</t>
  </si>
  <si>
    <t>15763-06-1</t>
  </si>
  <si>
    <t>N1-methyladenosine</t>
  </si>
  <si>
    <t>N-trimethyl 5-aminovalerate</t>
  </si>
  <si>
    <t>63155-80-6</t>
  </si>
  <si>
    <t>N-stearoyltaurine</t>
  </si>
  <si>
    <t>Ceramides</t>
  </si>
  <si>
    <t>HMDB04950</t>
  </si>
  <si>
    <t>104404-17-3</t>
  </si>
  <si>
    <t>N-stearoyl-sphingosine (d18:1/18:0)*</t>
  </si>
  <si>
    <t>HMDB04949</t>
  </si>
  <si>
    <t>24696-26-2</t>
  </si>
  <si>
    <t>N-palmitoyl-sphingosine (d18:1/16:0)</t>
  </si>
  <si>
    <t>HMDB11760</t>
  </si>
  <si>
    <t>5966-29-0</t>
  </si>
  <si>
    <t>N-palmitoyl-sphinganine (d18:0/16:0)</t>
  </si>
  <si>
    <t>52514-04-2</t>
  </si>
  <si>
    <t>N-oleoyltaurine</t>
  </si>
  <si>
    <t>HMDB29416</t>
  </si>
  <si>
    <t>C03884</t>
  </si>
  <si>
    <t>53308-83-1</t>
  </si>
  <si>
    <t>N-monomethylarginine</t>
  </si>
  <si>
    <t>475-11-6</t>
  </si>
  <si>
    <t>N-methylproline</t>
  </si>
  <si>
    <t>C15987</t>
  </si>
  <si>
    <t>1119-48-8</t>
  </si>
  <si>
    <t>N-methyl-GABA</t>
  </si>
  <si>
    <t>Fatty Acid Metabolism(Acyl Glycine)</t>
  </si>
  <si>
    <t>N-linoleoylglycine</t>
  </si>
  <si>
    <t>N-linolenoyltaurine *</t>
  </si>
  <si>
    <t>13200-85-6</t>
  </si>
  <si>
    <t>N-formylphenylalanine</t>
  </si>
  <si>
    <t>HMDB01015</t>
  </si>
  <si>
    <t>C03145</t>
  </si>
  <si>
    <t>4289-98-9</t>
  </si>
  <si>
    <t>N-formylmethionine</t>
  </si>
  <si>
    <t>N-delta-acetylornithine</t>
  </si>
  <si>
    <t>HMDB03357</t>
  </si>
  <si>
    <t>C00437</t>
  </si>
  <si>
    <t>N-alpha-acetylornithine</t>
  </si>
  <si>
    <t>HMDB11757</t>
  </si>
  <si>
    <t>96-81-1</t>
  </si>
  <si>
    <t>N-acetylvaline</t>
  </si>
  <si>
    <t>HMDB00866</t>
  </si>
  <si>
    <t>537-55-3</t>
  </si>
  <si>
    <t>N-acetyltyrosine</t>
  </si>
  <si>
    <t>HMDB13713</t>
  </si>
  <si>
    <t>C03137</t>
  </si>
  <si>
    <t>1218-34-4</t>
  </si>
  <si>
    <t>N-acetyltryptophan</t>
  </si>
  <si>
    <t>17093-74-2</t>
  </si>
  <si>
    <t>N-acetylthreonine</t>
  </si>
  <si>
    <t>N-acetyltaurine</t>
  </si>
  <si>
    <t>HMDB02931</t>
  </si>
  <si>
    <t>97-14-3</t>
  </si>
  <si>
    <t>N-acetylserine</t>
  </si>
  <si>
    <t>HMDB02064</t>
  </si>
  <si>
    <t>C02714</t>
  </si>
  <si>
    <t>18233-70-0</t>
  </si>
  <si>
    <t>N-acetylputrescine</t>
  </si>
  <si>
    <t>1074-79-9</t>
  </si>
  <si>
    <t>N-acetylproline</t>
  </si>
  <si>
    <t>HMDB00512</t>
  </si>
  <si>
    <t>C03519</t>
  </si>
  <si>
    <t>2018-61-3</t>
  </si>
  <si>
    <t>N-acetylphenylalanine</t>
  </si>
  <si>
    <t>Aminosugar Metabolism</t>
  </si>
  <si>
    <t>HMDB00230</t>
  </si>
  <si>
    <t>C00270</t>
  </si>
  <si>
    <t>131-48-6</t>
  </si>
  <si>
    <t>N-acetylneuraminate</t>
  </si>
  <si>
    <t>108646-71-5</t>
  </si>
  <si>
    <t>N-acetylmethionine sulfoxide</t>
  </si>
  <si>
    <t>HMDB11745</t>
  </si>
  <si>
    <t>C02712</t>
  </si>
  <si>
    <t>65-82-7</t>
  </si>
  <si>
    <t>N-acetylmethionine</t>
  </si>
  <si>
    <t>HMDB11756</t>
  </si>
  <si>
    <t>C02710</t>
  </si>
  <si>
    <t>1188-21-2</t>
  </si>
  <si>
    <t>N-acetylleucine</t>
  </si>
  <si>
    <t>HMDB61684</t>
  </si>
  <si>
    <t>3077-46-1</t>
  </si>
  <si>
    <t>N-acetylisoleucine</t>
  </si>
  <si>
    <t>Histidine Metabolism</t>
  </si>
  <si>
    <t>HMDB32055</t>
  </si>
  <si>
    <t>C02997</t>
  </si>
  <si>
    <t>39145-52-3</t>
  </si>
  <si>
    <t>N-acetylhistidine</t>
  </si>
  <si>
    <t>HMDB13253</t>
  </si>
  <si>
    <t>C05135</t>
  </si>
  <si>
    <t>673-49-4</t>
  </si>
  <si>
    <t>N-acetylhistamine</t>
  </si>
  <si>
    <t>HMDB00532</t>
  </si>
  <si>
    <t>543-24-8</t>
  </si>
  <si>
    <t>N-acetylglycine</t>
  </si>
  <si>
    <t>HMDB06029</t>
  </si>
  <si>
    <t>C02716</t>
  </si>
  <si>
    <t>2490-97-3</t>
  </si>
  <si>
    <t>N-acetylglutamine</t>
  </si>
  <si>
    <t>HMDB01138</t>
  </si>
  <si>
    <t>C00624</t>
  </si>
  <si>
    <t>N-acetylglutamate</t>
  </si>
  <si>
    <t>HMDB00489</t>
  </si>
  <si>
    <t>C04540</t>
  </si>
  <si>
    <t>2776-93-4</t>
  </si>
  <si>
    <t xml:space="preserve">N-acetylglucosaminylasparagine </t>
  </si>
  <si>
    <t>HMDB00215</t>
  </si>
  <si>
    <t>N-acetylglucosamine/N-acetylgalactosamine</t>
  </si>
  <si>
    <t>HMDB00841</t>
  </si>
  <si>
    <t>C04132</t>
  </si>
  <si>
    <t>10357-00-3</t>
  </si>
  <si>
    <t>N-acetylglucosamine 6-sulfate</t>
  </si>
  <si>
    <t>HMDB01890</t>
  </si>
  <si>
    <t>C06809</t>
  </si>
  <si>
    <t>616-91-1</t>
  </si>
  <si>
    <t>N-acetylcysteine</t>
  </si>
  <si>
    <t>Dipeptide Derivative</t>
  </si>
  <si>
    <t>HMDB12881</t>
  </si>
  <si>
    <t>56353-15-2</t>
  </si>
  <si>
    <t>N-acetylcarnosine</t>
  </si>
  <si>
    <t>Alanine and Aspartate Metabolism</t>
  </si>
  <si>
    <t>HMDB00812</t>
  </si>
  <si>
    <t>C01042</t>
  </si>
  <si>
    <t>997-55-7;997-55-7</t>
  </si>
  <si>
    <t>N-acetylaspartate (NAA)</t>
  </si>
  <si>
    <t>HMDB06028</t>
  </si>
  <si>
    <t>4033-40-3</t>
  </si>
  <si>
    <t>N-acetylasparagine</t>
  </si>
  <si>
    <t>HMDB04620</t>
  </si>
  <si>
    <t>C02562</t>
  </si>
  <si>
    <t>155-84-0</t>
  </si>
  <si>
    <t>N-acetylarginine</t>
  </si>
  <si>
    <t>HMDB00766</t>
  </si>
  <si>
    <t>C02847</t>
  </si>
  <si>
    <t>97-69-8</t>
  </si>
  <si>
    <t>N-acetylalanine</t>
  </si>
  <si>
    <t>HMDB02284</t>
  </si>
  <si>
    <t>32343-73-0</t>
  </si>
  <si>
    <t>N-acetyl-cadaverine</t>
  </si>
  <si>
    <t>C01073</t>
  </si>
  <si>
    <t>3025-95-4</t>
  </si>
  <si>
    <t>N-acetyl-beta-alanine</t>
  </si>
  <si>
    <t>N-acetyl-1-methylhistidine*</t>
  </si>
  <si>
    <t>34839-02-6</t>
  </si>
  <si>
    <t>N-2-hydroxypalmitoyl-sphingosine (d18:1/16:0(2OH))</t>
  </si>
  <si>
    <t>HMDB01276</t>
  </si>
  <si>
    <t>C00612</t>
  </si>
  <si>
    <t>14278-49-0</t>
  </si>
  <si>
    <t>N('1)-acetylspermidine</t>
  </si>
  <si>
    <t>889848-55-9</t>
  </si>
  <si>
    <t>myristoleoylcarnitine (C14:1)*</t>
  </si>
  <si>
    <t>HMDB02000</t>
  </si>
  <si>
    <t>C08322</t>
  </si>
  <si>
    <t>544-64-9</t>
  </si>
  <si>
    <t>myristoleate (14:1n5)</t>
  </si>
  <si>
    <t>HMDB00211</t>
  </si>
  <si>
    <t>C00137</t>
  </si>
  <si>
    <t>87-89-8</t>
  </si>
  <si>
    <t>myo-inositol</t>
  </si>
  <si>
    <t>Purine and Pyrimidine Metabolism</t>
  </si>
  <si>
    <t>HMDB61711</t>
  </si>
  <si>
    <t>7023-27-0</t>
  </si>
  <si>
    <t>methylphosphate</t>
  </si>
  <si>
    <t>HMDB29738</t>
  </si>
  <si>
    <t>1912-33-0</t>
  </si>
  <si>
    <t>methyl indole-3-acetate</t>
  </si>
  <si>
    <t>methyl glucopyranoside (alpha + beta)</t>
  </si>
  <si>
    <t>HMDB02005</t>
  </si>
  <si>
    <t>C02989</t>
  </si>
  <si>
    <t>3226-65-1</t>
  </si>
  <si>
    <t>methionine sulfoxide</t>
  </si>
  <si>
    <t>820-10-0</t>
  </si>
  <si>
    <t>methionine sulfone</t>
  </si>
  <si>
    <t>HMDB00696</t>
  </si>
  <si>
    <t>C00073</t>
  </si>
  <si>
    <t>63-68-3</t>
  </si>
  <si>
    <t>methionine</t>
  </si>
  <si>
    <t>HMDB06210</t>
  </si>
  <si>
    <t>106182-29-0</t>
  </si>
  <si>
    <t>margaroylcarnitine*</t>
  </si>
  <si>
    <t>HMDB02259</t>
  </si>
  <si>
    <t>506-12-7</t>
  </si>
  <si>
    <t>margarate (17:0)</t>
  </si>
  <si>
    <t>Fructose, Mannose and Galactose Metabolism</t>
  </si>
  <si>
    <t>HMDB00169</t>
  </si>
  <si>
    <t>C00159</t>
  </si>
  <si>
    <t>3458-28-4</t>
  </si>
  <si>
    <t>mannose</t>
  </si>
  <si>
    <t>HMDB00247</t>
  </si>
  <si>
    <t>C00794</t>
  </si>
  <si>
    <t>mannitol/sorbitol</t>
  </si>
  <si>
    <t>Glycogen Metabolism</t>
  </si>
  <si>
    <t>HMDB01262</t>
  </si>
  <si>
    <t>C01835</t>
  </si>
  <si>
    <t>1109-28-0</t>
  </si>
  <si>
    <t>maltotriose</t>
  </si>
  <si>
    <t>HMDB00163</t>
  </si>
  <si>
    <t>C00208</t>
  </si>
  <si>
    <t>6363-53-7</t>
  </si>
  <si>
    <t>maltose</t>
  </si>
  <si>
    <t>HMDB12254</t>
  </si>
  <si>
    <t>C06218</t>
  </si>
  <si>
    <t>34620-76-3</t>
  </si>
  <si>
    <t>maltopentaose</t>
  </si>
  <si>
    <t>HMDB12253</t>
  </si>
  <si>
    <t>C01936</t>
  </si>
  <si>
    <t>34620-77-4</t>
  </si>
  <si>
    <t>maltohexaose</t>
  </si>
  <si>
    <t>Fatty Acid Synthesis</t>
  </si>
  <si>
    <t>HMDB02095</t>
  </si>
  <si>
    <t>853728-01-5</t>
  </si>
  <si>
    <t>malonylcarnitine</t>
  </si>
  <si>
    <t>HMDB00691</t>
  </si>
  <si>
    <t>C00383</t>
  </si>
  <si>
    <t>141-82-2;26522-22-85-0</t>
  </si>
  <si>
    <t>malonate</t>
  </si>
  <si>
    <t>HMDB00156</t>
  </si>
  <si>
    <t>C00149</t>
  </si>
  <si>
    <t>6915-15-7</t>
  </si>
  <si>
    <t>malate</t>
  </si>
  <si>
    <t>HMDB28955</t>
  </si>
  <si>
    <t>7369-79-1</t>
  </si>
  <si>
    <t>lysylleucine</t>
  </si>
  <si>
    <t>HMDB00182</t>
  </si>
  <si>
    <t>C00047</t>
  </si>
  <si>
    <t>56-87-1</t>
  </si>
  <si>
    <t>lysine</t>
  </si>
  <si>
    <t>linoleoylcholine*</t>
  </si>
  <si>
    <t>HMDB06469</t>
  </si>
  <si>
    <t>36816-10-1</t>
  </si>
  <si>
    <t>linoleoylcarnitine (C18:2)*</t>
  </si>
  <si>
    <t>HMDB07248</t>
  </si>
  <si>
    <t>linoleoyl-linoleoyl-glycerol (18:2/18:2) [2]*</t>
  </si>
  <si>
    <t>linoleoyl-linoleoyl-glycerol (18:2/18:2) [1]*</t>
  </si>
  <si>
    <t>HMDB07250</t>
  </si>
  <si>
    <t>linoleoyl-linolenoyl-glycerol (18:2/18:3) [2]*</t>
  </si>
  <si>
    <t>HMDB07249</t>
  </si>
  <si>
    <t>linoleoyl-linolenoyl-glycerol (18:2/18:3) [1]*</t>
  </si>
  <si>
    <t>HMDB12252</t>
  </si>
  <si>
    <t>68171-52-8</t>
  </si>
  <si>
    <t>linoleoyl ethanolamide</t>
  </si>
  <si>
    <t>linolenoylcarnitine (C18:3)*</t>
  </si>
  <si>
    <t>HMDB07278</t>
  </si>
  <si>
    <t>linolenoyl-linolenoyl-glycerol (18:3/18:3) [2]*</t>
  </si>
  <si>
    <t>HMDB03073</t>
  </si>
  <si>
    <t>C06426</t>
  </si>
  <si>
    <t>linolenate [alpha or gamma; (18:3n3 or 6)]</t>
  </si>
  <si>
    <t>HMDB00673</t>
  </si>
  <si>
    <t>C01595</t>
  </si>
  <si>
    <t>60-33-3</t>
  </si>
  <si>
    <t>linoleate (18:2n6)</t>
  </si>
  <si>
    <t>HMDB28929</t>
  </si>
  <si>
    <t>686-50-0</t>
  </si>
  <si>
    <t>leucylglycine</t>
  </si>
  <si>
    <t>HMDB28927</t>
  </si>
  <si>
    <t>leucylglutamine*</t>
  </si>
  <si>
    <t>HMDB28922</t>
  </si>
  <si>
    <t>7298-84-2</t>
  </si>
  <si>
    <t>leucylalanine</t>
  </si>
  <si>
    <t>HMDB00687</t>
  </si>
  <si>
    <t>C00123</t>
  </si>
  <si>
    <t>61-90-5</t>
  </si>
  <si>
    <t>leucine</t>
  </si>
  <si>
    <t>HMDB02250</t>
  </si>
  <si>
    <t>25518-54-1</t>
  </si>
  <si>
    <t>laurylcarnitine (C12)</t>
  </si>
  <si>
    <t>Medium Chain Fatty Acid</t>
  </si>
  <si>
    <t>HMDB00638</t>
  </si>
  <si>
    <t>C02679</t>
  </si>
  <si>
    <t>143-07-7</t>
  </si>
  <si>
    <t>laurate (12:0)</t>
  </si>
  <si>
    <t>HMDB00190</t>
  </si>
  <si>
    <t>C00186</t>
  </si>
  <si>
    <t>79-33-4</t>
  </si>
  <si>
    <t>lactate</t>
  </si>
  <si>
    <t>HMDB00684</t>
  </si>
  <si>
    <t>C00328</t>
  </si>
  <si>
    <t>2922-83-0</t>
  </si>
  <si>
    <t>kynurenine</t>
  </si>
  <si>
    <t>HMDB00715</t>
  </si>
  <si>
    <t>C01717</t>
  </si>
  <si>
    <t>492-27-3</t>
  </si>
  <si>
    <t>kynurenate</t>
  </si>
  <si>
    <t>HMDB02092</t>
  </si>
  <si>
    <t>C00490</t>
  </si>
  <si>
    <t>97-65-4</t>
  </si>
  <si>
    <t>itaconate</t>
  </si>
  <si>
    <t>HMDB00678</t>
  </si>
  <si>
    <t>16284-60-9</t>
  </si>
  <si>
    <t>isovalerylglycine</t>
  </si>
  <si>
    <t>HMDB02923</t>
  </si>
  <si>
    <t>C00252</t>
  </si>
  <si>
    <t>499-40-1</t>
  </si>
  <si>
    <t>isomaltose</t>
  </si>
  <si>
    <t>HMDB28907</t>
  </si>
  <si>
    <t>868-28-0</t>
  </si>
  <si>
    <t>isoleucylglycine</t>
  </si>
  <si>
    <t>HMDB00172</t>
  </si>
  <si>
    <t>C00407</t>
  </si>
  <si>
    <t>73-32-5</t>
  </si>
  <si>
    <t>isoleucine</t>
  </si>
  <si>
    <t>HMDB00193</t>
  </si>
  <si>
    <t>C00311</t>
  </si>
  <si>
    <t>20226-99-7</t>
  </si>
  <si>
    <t>isocitrate</t>
  </si>
  <si>
    <t>HMDB00195</t>
  </si>
  <si>
    <t>C00294</t>
  </si>
  <si>
    <t>58-63-9</t>
  </si>
  <si>
    <t>inosine</t>
  </si>
  <si>
    <t>HMDB00671</t>
  </si>
  <si>
    <t>C02043</t>
  </si>
  <si>
    <t>832-97-3</t>
  </si>
  <si>
    <t>indolelactate</t>
  </si>
  <si>
    <t>HMDB38666</t>
  </si>
  <si>
    <t>2456-73-7</t>
  </si>
  <si>
    <t>indoleacetylaspartate</t>
  </si>
  <si>
    <t>HMDB00197</t>
  </si>
  <si>
    <t>C00954</t>
  </si>
  <si>
    <t>6505-45-9</t>
  </si>
  <si>
    <t>indoleacetate</t>
  </si>
  <si>
    <t>HMDB02320</t>
  </si>
  <si>
    <t>C05568</t>
  </si>
  <si>
    <t>14403-45-3</t>
  </si>
  <si>
    <t>imidazole lactate</t>
  </si>
  <si>
    <t>HMDB00157</t>
  </si>
  <si>
    <t>C00262</t>
  </si>
  <si>
    <t>68-94-0</t>
  </si>
  <si>
    <t>hypoxanthine</t>
  </si>
  <si>
    <t>HMDB00965</t>
  </si>
  <si>
    <t>C00519</t>
  </si>
  <si>
    <t>300-84-5</t>
  </si>
  <si>
    <t>hypotaurine</t>
  </si>
  <si>
    <t>HMDB00760</t>
  </si>
  <si>
    <t>C17649</t>
  </si>
  <si>
    <t>547-75-1</t>
  </si>
  <si>
    <t>hyocholate</t>
  </si>
  <si>
    <t>HMDB33433</t>
  </si>
  <si>
    <t>C08283</t>
  </si>
  <si>
    <t>1195-94-4</t>
  </si>
  <si>
    <t>homostachydrine*</t>
  </si>
  <si>
    <t>HMDB00670</t>
  </si>
  <si>
    <t>C01924</t>
  </si>
  <si>
    <t>156-86-5</t>
  </si>
  <si>
    <t>homoarginine</t>
  </si>
  <si>
    <t>HMDB28878</t>
  </si>
  <si>
    <t>16874-75-2</t>
  </si>
  <si>
    <t>histidylalanine</t>
  </si>
  <si>
    <t>HMDB00177</t>
  </si>
  <si>
    <t>C00135</t>
  </si>
  <si>
    <t>5934-29-2</t>
  </si>
  <si>
    <t>histidine</t>
  </si>
  <si>
    <t>HMDB00870</t>
  </si>
  <si>
    <t>C00388</t>
  </si>
  <si>
    <t>51-45-6</t>
  </si>
  <si>
    <t>histamine</t>
  </si>
  <si>
    <t>Benzoate Metabolism</t>
  </si>
  <si>
    <t>HMDB00714</t>
  </si>
  <si>
    <t>C01586</t>
  </si>
  <si>
    <t>495-69-2</t>
  </si>
  <si>
    <t>hippurate</t>
  </si>
  <si>
    <t>HMDB00705</t>
  </si>
  <si>
    <t>6920-35-0</t>
  </si>
  <si>
    <t>hexanoylcarnitine (C6)</t>
  </si>
  <si>
    <t>HMDB00672</t>
  </si>
  <si>
    <t>C19615</t>
  </si>
  <si>
    <t>505-54-4</t>
  </si>
  <si>
    <t>hexadecanedioate</t>
  </si>
  <si>
    <t>HMDB03290</t>
  </si>
  <si>
    <t>C00257</t>
  </si>
  <si>
    <t>20246-53-1</t>
  </si>
  <si>
    <t>gulonate*</t>
  </si>
  <si>
    <t>HMDB00133</t>
  </si>
  <si>
    <t>C00387</t>
  </si>
  <si>
    <t>118-00-3</t>
  </si>
  <si>
    <t>guanosine</t>
  </si>
  <si>
    <t>HMDB00132</t>
  </si>
  <si>
    <t>C00242</t>
  </si>
  <si>
    <t>73-40-5</t>
  </si>
  <si>
    <t>guanine</t>
  </si>
  <si>
    <t>Creatine Metabolism</t>
  </si>
  <si>
    <t>HMDB00128</t>
  </si>
  <si>
    <t>C00581</t>
  </si>
  <si>
    <t>352-97-6</t>
  </si>
  <si>
    <t>guanidinoacetate</t>
  </si>
  <si>
    <t>HMDB28854</t>
  </si>
  <si>
    <t>1963-21-9</t>
  </si>
  <si>
    <t>glycylvaline</t>
  </si>
  <si>
    <t>HMDB00759</t>
  </si>
  <si>
    <t>C02155</t>
  </si>
  <si>
    <t>869-19-2</t>
  </si>
  <si>
    <t>glycylleucine</t>
  </si>
  <si>
    <t>HMDB28844</t>
  </si>
  <si>
    <t>19461-38-2</t>
  </si>
  <si>
    <t>glycylisoleucine</t>
  </si>
  <si>
    <t>glycosyl-N-palmitoyl-sphingosine (d18:1/16:0)</t>
  </si>
  <si>
    <t>HMDB00138</t>
  </si>
  <si>
    <t>C01921</t>
  </si>
  <si>
    <t>475-31-0;863-57-0</t>
  </si>
  <si>
    <t>glycocholate</t>
  </si>
  <si>
    <t>HMDB00637</t>
  </si>
  <si>
    <t>C05466</t>
  </si>
  <si>
    <t>16564-43-5</t>
  </si>
  <si>
    <t>glycochenodeoxycholate</t>
  </si>
  <si>
    <t>HMDB02219</t>
  </si>
  <si>
    <t>C16195</t>
  </si>
  <si>
    <t>40426-10-4</t>
  </si>
  <si>
    <t>glycitin</t>
  </si>
  <si>
    <t>HMDB05781</t>
  </si>
  <si>
    <t>C14536</t>
  </si>
  <si>
    <t>40957-83-3</t>
  </si>
  <si>
    <t>glycitein</t>
  </si>
  <si>
    <t>HMDB00123</t>
  </si>
  <si>
    <t>C00037</t>
  </si>
  <si>
    <t>56-40-6</t>
  </si>
  <si>
    <t>glycine</t>
  </si>
  <si>
    <t>glycerophosphoserine*</t>
  </si>
  <si>
    <t>HMDB00086</t>
  </si>
  <si>
    <t>C00670</t>
  </si>
  <si>
    <t>28319-77-9</t>
  </si>
  <si>
    <t>glycerophosphorylcholine (GPC)</t>
  </si>
  <si>
    <t>16824-65-0</t>
  </si>
  <si>
    <t>glycerophosphoinositol*</t>
  </si>
  <si>
    <t>Glycerolipid Metabolism</t>
  </si>
  <si>
    <t>C03274</t>
  </si>
  <si>
    <t>glycerophosphoglycerol</t>
  </si>
  <si>
    <t>HMDB00114</t>
  </si>
  <si>
    <t>C01233</t>
  </si>
  <si>
    <t>33049-08-0</t>
  </si>
  <si>
    <t>glycerophosphoethanolamine</t>
  </si>
  <si>
    <t>HMDB00126</t>
  </si>
  <si>
    <t>C00093</t>
  </si>
  <si>
    <t>29849-82-9</t>
  </si>
  <si>
    <t>glycerol 3-phosphate</t>
  </si>
  <si>
    <t>HMDB00131</t>
  </si>
  <si>
    <t>C00116</t>
  </si>
  <si>
    <t>56-81-5</t>
  </si>
  <si>
    <t>glycerol</t>
  </si>
  <si>
    <t>HMDB00139</t>
  </si>
  <si>
    <t>C00258</t>
  </si>
  <si>
    <t>600-19-1</t>
  </si>
  <si>
    <t>glycerate</t>
  </si>
  <si>
    <t>HMDB00125</t>
  </si>
  <si>
    <t>C00051</t>
  </si>
  <si>
    <t>70-18-8</t>
  </si>
  <si>
    <t>glutathione, reduced (GSH)</t>
  </si>
  <si>
    <t>HMDB00661</t>
  </si>
  <si>
    <t>C00489</t>
  </si>
  <si>
    <t>110-94-1</t>
  </si>
  <si>
    <t>glutarate (pentanedioate)</t>
  </si>
  <si>
    <t>HMDB29153</t>
  </si>
  <si>
    <t>glutaminylleucine</t>
  </si>
  <si>
    <t>HMDB00641</t>
  </si>
  <si>
    <t>C00064</t>
  </si>
  <si>
    <t>56-85-9</t>
  </si>
  <si>
    <t>glutamine</t>
  </si>
  <si>
    <t>HMDB61715</t>
  </si>
  <si>
    <t>1499-55-4</t>
  </si>
  <si>
    <t>glutamate, gamma-methyl ester</t>
  </si>
  <si>
    <t>HMDB00148</t>
  </si>
  <si>
    <t>C00025</t>
  </si>
  <si>
    <t>56-86-0</t>
  </si>
  <si>
    <t>glutamate</t>
  </si>
  <si>
    <t>HMDB00127</t>
  </si>
  <si>
    <t>C00191</t>
  </si>
  <si>
    <t>207300-70-7</t>
  </si>
  <si>
    <t>glucuronate</t>
  </si>
  <si>
    <t>HMDB00122</t>
  </si>
  <si>
    <t>C00031</t>
  </si>
  <si>
    <t>50-99-7</t>
  </si>
  <si>
    <t>glucose</t>
  </si>
  <si>
    <t>HMDB00625</t>
  </si>
  <si>
    <t>527-07-1</t>
  </si>
  <si>
    <t>gluconate</t>
  </si>
  <si>
    <t>1820-89-9</t>
  </si>
  <si>
    <t>gentisic acid-5-glucoside</t>
  </si>
  <si>
    <t>HMDB03217</t>
  </si>
  <si>
    <t>C06563</t>
  </si>
  <si>
    <t>446-72-0</t>
  </si>
  <si>
    <t>genistein</t>
  </si>
  <si>
    <t>Tocopherol Metabolism</t>
  </si>
  <si>
    <t>gamma-tocopherol/beta-tocopherol</t>
  </si>
  <si>
    <t>Gamma-glutamyl Amino Acid</t>
  </si>
  <si>
    <t>HMDB11172</t>
  </si>
  <si>
    <t>2746-34-1</t>
  </si>
  <si>
    <t>gamma-glutamylvaline</t>
  </si>
  <si>
    <t>HMDB11741</t>
  </si>
  <si>
    <t>7432-23-7</t>
  </si>
  <si>
    <t>gamma-glutamyltyrosine</t>
  </si>
  <si>
    <t>HMDB29160</t>
  </si>
  <si>
    <t>66471-20-3</t>
  </si>
  <si>
    <t>gamma-glutamyltryptophan</t>
  </si>
  <si>
    <t>HMDB29159</t>
  </si>
  <si>
    <t>5652-48-2</t>
  </si>
  <si>
    <t>gamma-glutamylthreonine</t>
  </si>
  <si>
    <t>HMDB00594</t>
  </si>
  <si>
    <t>7432-24-8</t>
  </si>
  <si>
    <t>gamma-glutamylphenylalanine</t>
  </si>
  <si>
    <t>HMDB29155</t>
  </si>
  <si>
    <t>17663-87-5</t>
  </si>
  <si>
    <t>gamma-glutamylmethionine</t>
  </si>
  <si>
    <t>HMDB11171</t>
  </si>
  <si>
    <t>2566-39-4</t>
  </si>
  <si>
    <t>gamma-glutamylleucine</t>
  </si>
  <si>
    <t>HMDB11170</t>
  </si>
  <si>
    <t>gamma-glutamylisoleucine*</t>
  </si>
  <si>
    <t>37460-15-4</t>
  </si>
  <si>
    <t>gamma-glutamylhistidine</t>
  </si>
  <si>
    <t>HMDB11667</t>
  </si>
  <si>
    <t>1948-29-4</t>
  </si>
  <si>
    <t>gamma-glutamylglycine</t>
  </si>
  <si>
    <t>HMDB11738</t>
  </si>
  <si>
    <t>C05283</t>
  </si>
  <si>
    <t>10148-81-9</t>
  </si>
  <si>
    <t>gamma-glutamylglutamine</t>
  </si>
  <si>
    <t>HMDB11737</t>
  </si>
  <si>
    <t>C05282</t>
  </si>
  <si>
    <t>1116-22-9</t>
  </si>
  <si>
    <t>gamma-glutamylglutamate</t>
  </si>
  <si>
    <t>HMDB01049</t>
  </si>
  <si>
    <t>C00669</t>
  </si>
  <si>
    <t>636-58-8</t>
  </si>
  <si>
    <t>gamma-glutamylcysteine</t>
  </si>
  <si>
    <t>HMDB29142</t>
  </si>
  <si>
    <t>5875-41-2</t>
  </si>
  <si>
    <t>gamma-glutamylalanine</t>
  </si>
  <si>
    <t>HMDB03869</t>
  </si>
  <si>
    <t>17105-15-6</t>
  </si>
  <si>
    <t>gamma-glutamyl-epsilon-lysine</t>
  </si>
  <si>
    <t>gamma-glutamyl-alpha-lysine</t>
  </si>
  <si>
    <t>gamma-CEHC glucuronide*</t>
  </si>
  <si>
    <t>Glycolipid Metabolism</t>
  </si>
  <si>
    <t>HMDB06790</t>
  </si>
  <si>
    <t>C05401</t>
  </si>
  <si>
    <t>16232-91-0</t>
  </si>
  <si>
    <t>galactosylglycerol*</t>
  </si>
  <si>
    <t>HMDB00565</t>
  </si>
  <si>
    <t>C00880</t>
  </si>
  <si>
    <t>299-28-5</t>
  </si>
  <si>
    <t>galactonate</t>
  </si>
  <si>
    <t>HMDB00134</t>
  </si>
  <si>
    <t>C00122</t>
  </si>
  <si>
    <t>100-17-8</t>
  </si>
  <si>
    <t>fumarate</t>
  </si>
  <si>
    <t>HMDB00660</t>
  </si>
  <si>
    <t>C00095</t>
  </si>
  <si>
    <t>57-48-7</t>
  </si>
  <si>
    <t>fructose</t>
  </si>
  <si>
    <t>HMDB29200</t>
  </si>
  <si>
    <t>86321-29-1</t>
  </si>
  <si>
    <t>ferulic acid 4-sulfate</t>
  </si>
  <si>
    <t>HMDB00954</t>
  </si>
  <si>
    <t>C01494</t>
  </si>
  <si>
    <t>537-98-4</t>
  </si>
  <si>
    <t>ferulate</t>
  </si>
  <si>
    <t>HMDB00622</t>
  </si>
  <si>
    <t>601-75-2</t>
  </si>
  <si>
    <t>ethylmalonate</t>
  </si>
  <si>
    <t>HMDB00613</t>
  </si>
  <si>
    <t>88759-55-1</t>
  </si>
  <si>
    <t>erythronate*</t>
  </si>
  <si>
    <t>HMDB02994</t>
  </si>
  <si>
    <t>C00503</t>
  </si>
  <si>
    <t>149-32-6</t>
  </si>
  <si>
    <t>erythritol</t>
  </si>
  <si>
    <t>HMDB02068</t>
  </si>
  <si>
    <t>C08316</t>
  </si>
  <si>
    <t>112-86-7</t>
  </si>
  <si>
    <t>erucate (22:1n9)</t>
  </si>
  <si>
    <t>HMDB03045</t>
  </si>
  <si>
    <t>C05570</t>
  </si>
  <si>
    <t>58511-63-0</t>
  </si>
  <si>
    <t>ergothioneine</t>
  </si>
  <si>
    <t>HMDB02231</t>
  </si>
  <si>
    <t>C16526</t>
  </si>
  <si>
    <t>eicosenoate (20:1)</t>
  </si>
  <si>
    <t>Eicosanoid</t>
  </si>
  <si>
    <t>HMDB01999</t>
  </si>
  <si>
    <t>C06428</t>
  </si>
  <si>
    <t>10-2005-9;10417-94-4</t>
  </si>
  <si>
    <t>eicosapentaenoate (EPA; 20:5n3)</t>
  </si>
  <si>
    <t>C06231</t>
  </si>
  <si>
    <t>96702-03-3</t>
  </si>
  <si>
    <t>ectoine</t>
  </si>
  <si>
    <t>HMDB02183</t>
  </si>
  <si>
    <t>C06429</t>
  </si>
  <si>
    <t>6217-54-5</t>
  </si>
  <si>
    <t>docosahexaenoate (DHA; 22:6n3)</t>
  </si>
  <si>
    <t>HMDB61714</t>
  </si>
  <si>
    <t>C16533</t>
  </si>
  <si>
    <t>7370-49-2</t>
  </si>
  <si>
    <t>docosadienoate (22:2n6)</t>
  </si>
  <si>
    <t>HMDB00092</t>
  </si>
  <si>
    <t>C01026</t>
  </si>
  <si>
    <t>1118-68-9</t>
  </si>
  <si>
    <t>dimethylglycine</t>
  </si>
  <si>
    <t>HMDB01539</t>
  </si>
  <si>
    <t>C03626</t>
  </si>
  <si>
    <t>102783-24-4</t>
  </si>
  <si>
    <t>dimethylarginine (SDMA + ADMA)</t>
  </si>
  <si>
    <t>HMDB04983</t>
  </si>
  <si>
    <t>C11142</t>
  </si>
  <si>
    <t>67-71-0</t>
  </si>
  <si>
    <t>dimethyl sulfone</t>
  </si>
  <si>
    <t>Tetrahydrobiopterin Metabolism</t>
  </si>
  <si>
    <t>HMDB00038</t>
  </si>
  <si>
    <t>C00268</t>
  </si>
  <si>
    <t>6779-87-9</t>
  </si>
  <si>
    <t>dihydrobiopterin</t>
  </si>
  <si>
    <t>dihomo-linoleoylcarnitine (C20:2)*</t>
  </si>
  <si>
    <t>dihomo-linolenoylcarnitine (20:3n3 or 6)*</t>
  </si>
  <si>
    <t>HMDB02925</t>
  </si>
  <si>
    <t>C03242</t>
  </si>
  <si>
    <t>17046-59-2</t>
  </si>
  <si>
    <t>dihomo-linolenate (20:3n3 or n6)</t>
  </si>
  <si>
    <t>HMDB05060</t>
  </si>
  <si>
    <t>C16525</t>
  </si>
  <si>
    <t>2091-39-6</t>
  </si>
  <si>
    <t>dihomo-linoleate (20:2n6)</t>
  </si>
  <si>
    <t>digalactosylglycerol*</t>
  </si>
  <si>
    <t>HMDB03556</t>
  </si>
  <si>
    <t>C01674</t>
  </si>
  <si>
    <t>35061-50-8</t>
  </si>
  <si>
    <t>diacetylchitobiose</t>
  </si>
  <si>
    <t>74235-24-8</t>
  </si>
  <si>
    <t>deoxymugineic acid</t>
  </si>
  <si>
    <t>Carnitine Metabolism</t>
  </si>
  <si>
    <t>HMDB01161</t>
  </si>
  <si>
    <t>C01181</t>
  </si>
  <si>
    <t>6249-56-5</t>
  </si>
  <si>
    <t>deoxycarnitine</t>
  </si>
  <si>
    <t>HMDB02902</t>
  </si>
  <si>
    <t>C14151</t>
  </si>
  <si>
    <t>119-13-1</t>
  </si>
  <si>
    <t>delta-tocopherol</t>
  </si>
  <si>
    <t>HMDB01264</t>
  </si>
  <si>
    <t>C05422</t>
  </si>
  <si>
    <t>490-83-5</t>
  </si>
  <si>
    <t>dehydroascorbate</t>
  </si>
  <si>
    <t>HMDB33991</t>
  </si>
  <si>
    <t>C10216</t>
  </si>
  <si>
    <t>552-66-9</t>
  </si>
  <si>
    <t>daidzin</t>
  </si>
  <si>
    <t>daidzein sulfate (2)</t>
  </si>
  <si>
    <t>HMDB03312</t>
  </si>
  <si>
    <t>C10208</t>
  </si>
  <si>
    <t>486-66-8</t>
  </si>
  <si>
    <t>daidzein</t>
  </si>
  <si>
    <t>Pyrimidine Metabolism, Cytidine containing</t>
  </si>
  <si>
    <t>HMDB00630</t>
  </si>
  <si>
    <t>C00380</t>
  </si>
  <si>
    <t>71-30-7</t>
  </si>
  <si>
    <t>cytosine</t>
  </si>
  <si>
    <t>HMDB00095</t>
  </si>
  <si>
    <t>C00055</t>
  </si>
  <si>
    <t>63-37-6</t>
  </si>
  <si>
    <t>cytidine 5'-monophosphate (5'-CMP)</t>
  </si>
  <si>
    <t>HMDB00089</t>
  </si>
  <si>
    <t>C00475</t>
  </si>
  <si>
    <t>65-46-3</t>
  </si>
  <si>
    <t>cytidine</t>
  </si>
  <si>
    <t>HMDB00192</t>
  </si>
  <si>
    <t>C00491</t>
  </si>
  <si>
    <t>56-89-3</t>
  </si>
  <si>
    <t>cystine</t>
  </si>
  <si>
    <t>HMDB00078</t>
  </si>
  <si>
    <t>C01419</t>
  </si>
  <si>
    <t>19246-18-5</t>
  </si>
  <si>
    <t>cysteinylglycine</t>
  </si>
  <si>
    <t>HMDB00996</t>
  </si>
  <si>
    <t>C00606</t>
  </si>
  <si>
    <t>207121-48-0</t>
  </si>
  <si>
    <t>cysteine sulfinic acid</t>
  </si>
  <si>
    <t>HMDB00731</t>
  </si>
  <si>
    <t>C05824</t>
  </si>
  <si>
    <t>1637-71-4</t>
  </si>
  <si>
    <t>cysteine s-sulfate</t>
  </si>
  <si>
    <t>HMDB00574</t>
  </si>
  <si>
    <t>C00097</t>
  </si>
  <si>
    <t>52-90-4;56-89-3</t>
  </si>
  <si>
    <t>cysteine</t>
  </si>
  <si>
    <t>HMDB00099</t>
  </si>
  <si>
    <t>C02291</t>
  </si>
  <si>
    <t>535-34-2</t>
  </si>
  <si>
    <t>cystathionine</t>
  </si>
  <si>
    <t>HMDB00562</t>
  </si>
  <si>
    <t>C00791</t>
  </si>
  <si>
    <t>60-27-5</t>
  </si>
  <si>
    <t>creatinine</t>
  </si>
  <si>
    <t>HMDB00064</t>
  </si>
  <si>
    <t>C00300</t>
  </si>
  <si>
    <t>57-00-1</t>
  </si>
  <si>
    <t>creatine</t>
  </si>
  <si>
    <t>HMDB00904</t>
  </si>
  <si>
    <t>C00327</t>
  </si>
  <si>
    <t>372-75-8</t>
  </si>
  <si>
    <t>citrulline</t>
  </si>
  <si>
    <t>HMDB00094</t>
  </si>
  <si>
    <t>C00158</t>
  </si>
  <si>
    <t>77-92-9</t>
  </si>
  <si>
    <t>citrate</t>
  </si>
  <si>
    <t>HMDB01565</t>
  </si>
  <si>
    <t>C00588</t>
  </si>
  <si>
    <t>72556-74-2</t>
  </si>
  <si>
    <t>choline phosphate</t>
  </si>
  <si>
    <t>HMDB00097</t>
  </si>
  <si>
    <t>C00114</t>
  </si>
  <si>
    <t>67-48-1</t>
  </si>
  <si>
    <t>choline</t>
  </si>
  <si>
    <t>HMDB00067</t>
  </si>
  <si>
    <t>C00187</t>
  </si>
  <si>
    <t>57-88-5</t>
  </si>
  <si>
    <t>cholesterol</t>
  </si>
  <si>
    <t>HMDB00619</t>
  </si>
  <si>
    <t>C00695</t>
  </si>
  <si>
    <t>81-25-4</t>
  </si>
  <si>
    <t>cholate</t>
  </si>
  <si>
    <t>HMDB34220</t>
  </si>
  <si>
    <t>C19891</t>
  </si>
  <si>
    <t>643-12-9</t>
  </si>
  <si>
    <t>chiro-inositol</t>
  </si>
  <si>
    <t>HMDB00518</t>
  </si>
  <si>
    <t>C02528</t>
  </si>
  <si>
    <t>474-24-9;474-25-9</t>
  </si>
  <si>
    <t>chenodeoxycholate</t>
  </si>
  <si>
    <t>ceramide (d18:1/14:0, d16:1/16:0)*</t>
  </si>
  <si>
    <t>HMDB59724</t>
  </si>
  <si>
    <t>4918-96-1</t>
  </si>
  <si>
    <t>catechol sulfate</t>
  </si>
  <si>
    <t>carotene diol (3)</t>
  </si>
  <si>
    <t>carotene diol (2)</t>
  </si>
  <si>
    <t>carotene diol (1)</t>
  </si>
  <si>
    <t>HMDB00033</t>
  </si>
  <si>
    <t>C00386</t>
  </si>
  <si>
    <t>305-84-0</t>
  </si>
  <si>
    <t>carnosine</t>
  </si>
  <si>
    <t>HMDB00062</t>
  </si>
  <si>
    <t>C00318</t>
  </si>
  <si>
    <t>461-05-2</t>
  </si>
  <si>
    <t>carnitine</t>
  </si>
  <si>
    <t>HMDB02201</t>
  </si>
  <si>
    <t>carboxyethyl-GABA</t>
  </si>
  <si>
    <t>HMDB00482</t>
  </si>
  <si>
    <t>C06423</t>
  </si>
  <si>
    <t>124-07-2</t>
  </si>
  <si>
    <t>caprylate (8:0)</t>
  </si>
  <si>
    <t>HMDB00535</t>
  </si>
  <si>
    <t>C01585</t>
  </si>
  <si>
    <t>142-62-1</t>
  </si>
  <si>
    <t>caproate (6:0)</t>
  </si>
  <si>
    <t>HMDB00511</t>
  </si>
  <si>
    <t>C01571</t>
  </si>
  <si>
    <t>112-37-8</t>
  </si>
  <si>
    <t>caprate (10:0)</t>
  </si>
  <si>
    <t>HMDB02869</t>
  </si>
  <si>
    <t>C01789</t>
  </si>
  <si>
    <t>474-62-4</t>
  </si>
  <si>
    <t>campesterol</t>
  </si>
  <si>
    <t>Xanthine Metabolism</t>
  </si>
  <si>
    <t>HMDB41708</t>
  </si>
  <si>
    <t>caffeic acid sulfate</t>
  </si>
  <si>
    <t>HMDB02322</t>
  </si>
  <si>
    <t>C01672</t>
  </si>
  <si>
    <t>462-94-2;1476-39-7</t>
  </si>
  <si>
    <t>cadaverine</t>
  </si>
  <si>
    <t>HMDB01008</t>
  </si>
  <si>
    <t>C00500</t>
  </si>
  <si>
    <t>55482-27-4;55482-27-4</t>
  </si>
  <si>
    <t>biliverdin</t>
  </si>
  <si>
    <t>HMDB00043</t>
  </si>
  <si>
    <t>C00719</t>
  </si>
  <si>
    <t>107-43-7</t>
  </si>
  <si>
    <t>betaine</t>
  </si>
  <si>
    <t>HMDB00852</t>
  </si>
  <si>
    <t>C01753</t>
  </si>
  <si>
    <t>83-46-5</t>
  </si>
  <si>
    <t>beta-sitosterol</t>
  </si>
  <si>
    <t>HMDB00754</t>
  </si>
  <si>
    <t>625-08-1</t>
  </si>
  <si>
    <t>beta-hydroxyisovalerate</t>
  </si>
  <si>
    <t>HMDB13222</t>
  </si>
  <si>
    <t>C03065</t>
  </si>
  <si>
    <t>353-09-3</t>
  </si>
  <si>
    <t>beta-guanidinopropanoate</t>
  </si>
  <si>
    <t>HMDB33844</t>
  </si>
  <si>
    <t>472-70-8</t>
  </si>
  <si>
    <t>beta-cryptoxanthin</t>
  </si>
  <si>
    <t>C20775</t>
  </si>
  <si>
    <t>73590-26-8</t>
  </si>
  <si>
    <t>beta-citrylglutamate</t>
  </si>
  <si>
    <t>HMDB01870</t>
  </si>
  <si>
    <t>C00180</t>
  </si>
  <si>
    <t>65-85-0</t>
  </si>
  <si>
    <t>benzoate</t>
  </si>
  <si>
    <t>HMDB12103</t>
  </si>
  <si>
    <t>behenoyl sphingomyelin (d18:1/22:0)*</t>
  </si>
  <si>
    <t>HMDB00944</t>
  </si>
  <si>
    <t>C08281</t>
  </si>
  <si>
    <t>112-85-6</t>
  </si>
  <si>
    <t>behenate (22:0)*</t>
  </si>
  <si>
    <t>HMDB00784</t>
  </si>
  <si>
    <t>C08261</t>
  </si>
  <si>
    <t>123-99-9</t>
  </si>
  <si>
    <t>azelate (nonanedioate)</t>
  </si>
  <si>
    <t>HMDB00191</t>
  </si>
  <si>
    <t>C00049</t>
  </si>
  <si>
    <t>56-84-8</t>
  </si>
  <si>
    <t>aspartate</t>
  </si>
  <si>
    <t>HMDB00168</t>
  </si>
  <si>
    <t>C00152</t>
  </si>
  <si>
    <t>70-47-3</t>
  </si>
  <si>
    <t>asparagine</t>
  </si>
  <si>
    <t>HMDB00044</t>
  </si>
  <si>
    <t>C00072</t>
  </si>
  <si>
    <t>134-03-2</t>
  </si>
  <si>
    <t>ascorbate (Vitamin C)</t>
  </si>
  <si>
    <t>HMDB00052</t>
  </si>
  <si>
    <t>C03406</t>
  </si>
  <si>
    <t>156637-58-0</t>
  </si>
  <si>
    <t>argininosuccinate</t>
  </si>
  <si>
    <t>HMDB00517</t>
  </si>
  <si>
    <t>C00062</t>
  </si>
  <si>
    <t>1119-34-2</t>
  </si>
  <si>
    <t>arginine</t>
  </si>
  <si>
    <t>HMDB03148</t>
  </si>
  <si>
    <t>157-07-3</t>
  </si>
  <si>
    <t>argininate*</t>
  </si>
  <si>
    <t>HMDB01043</t>
  </si>
  <si>
    <t>C00219</t>
  </si>
  <si>
    <t>506-32-1</t>
  </si>
  <si>
    <t>arachidonate (20:4n6)</t>
  </si>
  <si>
    <t>HMDB02212</t>
  </si>
  <si>
    <t>C06425</t>
  </si>
  <si>
    <t>506-30-9</t>
  </si>
  <si>
    <t>arachidate (20:0)</t>
  </si>
  <si>
    <t>arabonate/xylonate</t>
  </si>
  <si>
    <t>C01904</t>
  </si>
  <si>
    <t>arabitol/xylitol</t>
  </si>
  <si>
    <t>C10020</t>
  </si>
  <si>
    <t>51011-05-3</t>
  </si>
  <si>
    <t>apigenin 7-O(6-malonyl-beta-D-glucoside)</t>
  </si>
  <si>
    <t>HMDB02124</t>
  </si>
  <si>
    <t>C01477</t>
  </si>
  <si>
    <t>520-36-5</t>
  </si>
  <si>
    <t>apigenin</t>
  </si>
  <si>
    <t>HMDB00194</t>
  </si>
  <si>
    <t>C01262</t>
  </si>
  <si>
    <t>10030-52-1</t>
  </si>
  <si>
    <t>anserine</t>
  </si>
  <si>
    <t>HMDB06327</t>
  </si>
  <si>
    <t>C14153</t>
  </si>
  <si>
    <t>58864-81-6</t>
  </si>
  <si>
    <t>alpha-tocotrienol</t>
  </si>
  <si>
    <t>HMDB34227</t>
  </si>
  <si>
    <t>C13202</t>
  </si>
  <si>
    <t>7695-31-2</t>
  </si>
  <si>
    <t>alpha-tocopherol acetate</t>
  </si>
  <si>
    <t>HMDB01893</t>
  </si>
  <si>
    <t>C02477</t>
  </si>
  <si>
    <t>59-02-9;10191-41-0</t>
  </si>
  <si>
    <t>alpha-tocopherol</t>
  </si>
  <si>
    <t>HMDB00208</t>
  </si>
  <si>
    <t>C00026</t>
  </si>
  <si>
    <t>305-72-6;328-50-7;22202-68-2</t>
  </si>
  <si>
    <t>alpha-ketoglutarate</t>
  </si>
  <si>
    <t>HMDB00407</t>
  </si>
  <si>
    <t>600-37-3</t>
  </si>
  <si>
    <t>alpha-hydroxyisovalerate</t>
  </si>
  <si>
    <t>HMDB00746</t>
  </si>
  <si>
    <t>C03264</t>
  </si>
  <si>
    <t>10303-64-7</t>
  </si>
  <si>
    <t>alpha-hydroxyisocaproate</t>
  </si>
  <si>
    <t>HMDB00462</t>
  </si>
  <si>
    <t>C02350</t>
  </si>
  <si>
    <t>97-59-6</t>
  </si>
  <si>
    <t>allantoin</t>
  </si>
  <si>
    <t>HMDB01209</t>
  </si>
  <si>
    <t>C00499</t>
  </si>
  <si>
    <t>99-16-1</t>
  </si>
  <si>
    <t>allantoic acid</t>
  </si>
  <si>
    <t>HMDB28691</t>
  </si>
  <si>
    <t>1638-60-4</t>
  </si>
  <si>
    <t>alanylleucine</t>
  </si>
  <si>
    <t>HMDB00161</t>
  </si>
  <si>
    <t>C00041</t>
  </si>
  <si>
    <t>56-41-7</t>
  </si>
  <si>
    <t>alanine</t>
  </si>
  <si>
    <t>HMDB01432</t>
  </si>
  <si>
    <t>C00179</t>
  </si>
  <si>
    <t>2482-00-0</t>
  </si>
  <si>
    <t>agmatine</t>
  </si>
  <si>
    <t>HMDB02226</t>
  </si>
  <si>
    <t>C16527</t>
  </si>
  <si>
    <t>2091-25-0</t>
  </si>
  <si>
    <t>adrenate (22:4n6)</t>
  </si>
  <si>
    <t>HMDB00045</t>
  </si>
  <si>
    <t>C00020</t>
  </si>
  <si>
    <t>149022-20-8</t>
  </si>
  <si>
    <t>adenosine 5'-monophosphate (AMP)</t>
  </si>
  <si>
    <t>HMDB00058</t>
  </si>
  <si>
    <t>C00575</t>
  </si>
  <si>
    <t>60-92-4</t>
  </si>
  <si>
    <t>adenosine 3',5'-cyclic monophosphate (cAMP)</t>
  </si>
  <si>
    <t>HMDB00050</t>
  </si>
  <si>
    <t>C00212</t>
  </si>
  <si>
    <t>58-61-7</t>
  </si>
  <si>
    <t>adenosine</t>
  </si>
  <si>
    <t>HMDB00034</t>
  </si>
  <si>
    <t>C00147</t>
  </si>
  <si>
    <t>73-24-5</t>
  </si>
  <si>
    <t>adenine</t>
  </si>
  <si>
    <t>106692-36-8</t>
  </si>
  <si>
    <t>acisoga</t>
  </si>
  <si>
    <t>HMDB00201</t>
  </si>
  <si>
    <t>C02571</t>
  </si>
  <si>
    <t>5080-50-2</t>
  </si>
  <si>
    <t>acetylcarnitine (C2)</t>
  </si>
  <si>
    <t>Fatty Acid, Dihydroxy</t>
  </si>
  <si>
    <t>HMDB04704</t>
  </si>
  <si>
    <t>C14828</t>
  </si>
  <si>
    <t>263399-34-4</t>
  </si>
  <si>
    <t>9,10-DiHOME</t>
  </si>
  <si>
    <t>Fatty Acid, Monohydroxy</t>
  </si>
  <si>
    <t>HMDB61914</t>
  </si>
  <si>
    <t>764-89-6</t>
  </si>
  <si>
    <t>8-hydroxyoctanoate</t>
  </si>
  <si>
    <t>HMDB00897</t>
  </si>
  <si>
    <t>C02242</t>
  </si>
  <si>
    <t>578-76-7</t>
  </si>
  <si>
    <t>7-methylguanine</t>
  </si>
  <si>
    <t>HMDB00467</t>
  </si>
  <si>
    <t>4651-67-6</t>
  </si>
  <si>
    <t>7-ketolithocholate</t>
  </si>
  <si>
    <t>HMDB00391</t>
  </si>
  <si>
    <t>911-40-0</t>
  </si>
  <si>
    <t>7-ketodeoxycholate</t>
  </si>
  <si>
    <t>HMDB06119</t>
  </si>
  <si>
    <t>7-hydroxycholesterol (alpha or beta)</t>
  </si>
  <si>
    <t>HMDB61705</t>
  </si>
  <si>
    <t>34622-39-4</t>
  </si>
  <si>
    <t>6-oxopiperidine-2-carboxylate</t>
  </si>
  <si>
    <t>HMDB00267</t>
  </si>
  <si>
    <t>C01879</t>
  </si>
  <si>
    <t>98-79-3</t>
  </si>
  <si>
    <t>5-oxoproline</t>
  </si>
  <si>
    <t>HMDB00884</t>
  </si>
  <si>
    <t>1463-10-1</t>
  </si>
  <si>
    <t>5-methyluridine (ribothymidine)</t>
  </si>
  <si>
    <t>HMDB01173</t>
  </si>
  <si>
    <t>C00170</t>
  </si>
  <si>
    <t>2457-80-9</t>
  </si>
  <si>
    <t>5-methylthioadenosine (MTA)</t>
  </si>
  <si>
    <t>HMDB00982</t>
  </si>
  <si>
    <t>2140-61-6</t>
  </si>
  <si>
    <t>5-methylcytidine</t>
  </si>
  <si>
    <t>HMDB02224</t>
  </si>
  <si>
    <t>C03592</t>
  </si>
  <si>
    <t>838-07-3</t>
  </si>
  <si>
    <t>5-methyl-2'-deoxycytidine</t>
  </si>
  <si>
    <t>HMDB10217</t>
  </si>
  <si>
    <t>C14732</t>
  </si>
  <si>
    <t>106154-18-1</t>
  </si>
  <si>
    <t>5-KETE</t>
  </si>
  <si>
    <t>19235-17-7</t>
  </si>
  <si>
    <t>5-hydroxymethylcytidine</t>
  </si>
  <si>
    <t>HMDB00450</t>
  </si>
  <si>
    <t>C16741</t>
  </si>
  <si>
    <t>13204-98-3</t>
  </si>
  <si>
    <t>5-hydroxylysine</t>
  </si>
  <si>
    <t>HMDB00763</t>
  </si>
  <si>
    <t>C05635</t>
  </si>
  <si>
    <t>54-16-0</t>
  </si>
  <si>
    <t>5-hydroxyindoleacetate</t>
  </si>
  <si>
    <t>HMDB03355</t>
  </si>
  <si>
    <t>C00431</t>
  </si>
  <si>
    <t>660-88-8</t>
  </si>
  <si>
    <t>5-aminovalerate</t>
  </si>
  <si>
    <t>32448-36-5</t>
  </si>
  <si>
    <t>5-(galactosylhydroxy)-L-lysine</t>
  </si>
  <si>
    <t>HMDB00076</t>
  </si>
  <si>
    <t>C00429</t>
  </si>
  <si>
    <t>504-07-4</t>
  </si>
  <si>
    <t>5,6-dihydrouracil</t>
  </si>
  <si>
    <t>HMDB04072</t>
  </si>
  <si>
    <t>C05627</t>
  </si>
  <si>
    <t>2628-17-3</t>
  </si>
  <si>
    <t>4-vinylphenol sulfate</t>
  </si>
  <si>
    <t>HMDB00695</t>
  </si>
  <si>
    <t>C00233</t>
  </si>
  <si>
    <t>816-66-0</t>
  </si>
  <si>
    <t>4-methyl-2-oxopentanoate</t>
  </si>
  <si>
    <t>HMDB02024</t>
  </si>
  <si>
    <t>C02835</t>
  </si>
  <si>
    <t>645-65-8</t>
  </si>
  <si>
    <t>4-imidazoleacetate</t>
  </si>
  <si>
    <t>HMDB00707</t>
  </si>
  <si>
    <t>C01179</t>
  </si>
  <si>
    <t>156-39-8</t>
  </si>
  <si>
    <t>4-hydroxyphenylpyruvate</t>
  </si>
  <si>
    <t>HMDB02035</t>
  </si>
  <si>
    <t>C00811</t>
  </si>
  <si>
    <t>501-98-4</t>
  </si>
  <si>
    <t>4-hydroxycinnamate</t>
  </si>
  <si>
    <t>Guanidino and Acetamido Metabolism</t>
  </si>
  <si>
    <t>HMDB03464</t>
  </si>
  <si>
    <t>C01035</t>
  </si>
  <si>
    <t>463-003;463-00-3</t>
  </si>
  <si>
    <t>4-guanidinobutanoate</t>
  </si>
  <si>
    <t>HMDB00921</t>
  </si>
  <si>
    <t>C00599</t>
  </si>
  <si>
    <t>601-57-0</t>
  </si>
  <si>
    <t>4-cholesten-3-one</t>
  </si>
  <si>
    <t>HMDB03681</t>
  </si>
  <si>
    <t>C02946</t>
  </si>
  <si>
    <t>3025-96-5</t>
  </si>
  <si>
    <t>4-acetamidobutanoate</t>
  </si>
  <si>
    <t>HMDB00026</t>
  </si>
  <si>
    <t>C02642</t>
  </si>
  <si>
    <t>462-88-4</t>
  </si>
  <si>
    <t>3-ureidopropionate</t>
  </si>
  <si>
    <t>HMDB02757</t>
  </si>
  <si>
    <t>C00506</t>
  </si>
  <si>
    <t>498-40-8</t>
  </si>
  <si>
    <t>3-sulfo-L-alanine</t>
  </si>
  <si>
    <t>HMDB00825</t>
  </si>
  <si>
    <t>35890-38-1</t>
  </si>
  <si>
    <t>3-sialyllactose</t>
  </si>
  <si>
    <t>HMDB00479</t>
  </si>
  <si>
    <t>C01152</t>
  </si>
  <si>
    <t>368-16-1</t>
  </si>
  <si>
    <t>3-methylhistidine</t>
  </si>
  <si>
    <t>21028-20-6</t>
  </si>
  <si>
    <t>3-methylcytidine</t>
  </si>
  <si>
    <t>HMDB03736</t>
  </si>
  <si>
    <t>C00671</t>
  </si>
  <si>
    <t>1460-34-0;51829-07-3</t>
  </si>
  <si>
    <t>3-methyl-2-oxovalerate</t>
  </si>
  <si>
    <t>HMDB00019</t>
  </si>
  <si>
    <t>C00141</t>
  </si>
  <si>
    <t>3715-29-5</t>
  </si>
  <si>
    <t>3-methyl-2-oxobutyrate</t>
  </si>
  <si>
    <t>HMDB01434</t>
  </si>
  <si>
    <t>300-48-1</t>
  </si>
  <si>
    <t>3-methoxytyrosine</t>
  </si>
  <si>
    <t>HMDB01954</t>
  </si>
  <si>
    <t>88930-08-9</t>
  </si>
  <si>
    <t>3-hydroxyoctanoate</t>
  </si>
  <si>
    <t>HMDB00387</t>
  </si>
  <si>
    <t>53941-38-1</t>
  </si>
  <si>
    <t>3-hydroxylaurate</t>
  </si>
  <si>
    <t>HMDB00336</t>
  </si>
  <si>
    <t>C06001</t>
  </si>
  <si>
    <t>2068-83-9</t>
  </si>
  <si>
    <t>3-hydroxyisobutyrate</t>
  </si>
  <si>
    <t>10191-24-9</t>
  </si>
  <si>
    <t>3-hydroxyhexanoate</t>
  </si>
  <si>
    <t>HMDB02203</t>
  </si>
  <si>
    <t>5561-87-5</t>
  </si>
  <si>
    <t>3-hydroxydecanoate</t>
  </si>
  <si>
    <t>HMDB13127</t>
  </si>
  <si>
    <t>3-hydroxybutyrylcarnitine (1)</t>
  </si>
  <si>
    <t>Ketone Bodies</t>
  </si>
  <si>
    <t>HMDB00357</t>
  </si>
  <si>
    <t>C01089</t>
  </si>
  <si>
    <t>625-72-9</t>
  </si>
  <si>
    <t>3-hydroxybutyrate (BHBA)</t>
  </si>
  <si>
    <t>Mevalonate Metabolism</t>
  </si>
  <si>
    <t>HMDB00355</t>
  </si>
  <si>
    <t>C03761</t>
  </si>
  <si>
    <t>503-49-1</t>
  </si>
  <si>
    <t>3-hydroxy-3-methylglutarate</t>
  </si>
  <si>
    <t>HMDB02199</t>
  </si>
  <si>
    <t>C01744</t>
  </si>
  <si>
    <t>501-97-3</t>
  </si>
  <si>
    <t>3-(4-hydroxyphenyl)propionate</t>
  </si>
  <si>
    <t>HMDB00755</t>
  </si>
  <si>
    <t>C03672</t>
  </si>
  <si>
    <t>6482-98-0</t>
  </si>
  <si>
    <t>3-(4-hydroxyphenyl)lactate</t>
  </si>
  <si>
    <t>Lysophospholipid</t>
  </si>
  <si>
    <t>HMDB11129</t>
  </si>
  <si>
    <t>2-stearoyl-GPE (18:0)*</t>
  </si>
  <si>
    <t>HMDB02039</t>
  </si>
  <si>
    <t>616-45-5</t>
  </si>
  <si>
    <t>2-pyrrolidinone</t>
  </si>
  <si>
    <t>HMDB11749</t>
  </si>
  <si>
    <t>675-20-7</t>
  </si>
  <si>
    <t>2-piperidinone</t>
  </si>
  <si>
    <t>Monoacylglycerol</t>
  </si>
  <si>
    <t>HMDB11533</t>
  </si>
  <si>
    <t>23470-00-0</t>
  </si>
  <si>
    <t>2-palmitoylglycerol (16:0)</t>
  </si>
  <si>
    <t>HMDB61702</t>
  </si>
  <si>
    <t>2-palmitoyl-GPC (16:0)*</t>
  </si>
  <si>
    <t>HMDB11565</t>
  </si>
  <si>
    <t>HMDB04225</t>
  </si>
  <si>
    <t>C03771</t>
  </si>
  <si>
    <t>2-oxoarginine*</t>
  </si>
  <si>
    <t>HMDB35514</t>
  </si>
  <si>
    <t>2971-31-5</t>
  </si>
  <si>
    <t>2-oxindole-3-acetate</t>
  </si>
  <si>
    <t>HMDB11537</t>
  </si>
  <si>
    <t>3443-84-3</t>
  </si>
  <si>
    <t>2-oleoylglycerol (18:1)</t>
  </si>
  <si>
    <t>2-methylcitrate/homocitrate</t>
  </si>
  <si>
    <t>HMDB11538</t>
  </si>
  <si>
    <t>3443-82-1</t>
  </si>
  <si>
    <t>2-linoleoylglycerol (18:2)</t>
  </si>
  <si>
    <t>C03045</t>
  </si>
  <si>
    <t>629-22-1</t>
  </si>
  <si>
    <t>2-hydroxystearate</t>
  </si>
  <si>
    <t>HMDB31057</t>
  </si>
  <si>
    <t>764-67-0</t>
  </si>
  <si>
    <t>2-hydroxypalmitate</t>
  </si>
  <si>
    <t>HMDB02264</t>
  </si>
  <si>
    <t>617-73-2</t>
  </si>
  <si>
    <t>2-hydroxyoctanoate</t>
  </si>
  <si>
    <t>HMDB00606</t>
  </si>
  <si>
    <t>C02630</t>
  </si>
  <si>
    <t>40951-21-1</t>
  </si>
  <si>
    <t>2-hydroxyglutarate</t>
  </si>
  <si>
    <t>5393-81-7</t>
  </si>
  <si>
    <t>2-hydroxydecanoate</t>
  </si>
  <si>
    <t>2-hydroxybutyrate/2-hydroxyisobutyrate</t>
  </si>
  <si>
    <t>HMDB00321</t>
  </si>
  <si>
    <t>C02360</t>
  </si>
  <si>
    <t>18294-85-4</t>
  </si>
  <si>
    <t>2-hydroxyadipate</t>
  </si>
  <si>
    <t>HMDB00317</t>
  </si>
  <si>
    <t>488-15-3</t>
  </si>
  <si>
    <t>2-hydroxy-3-methylvalerate</t>
  </si>
  <si>
    <t>Fatty Acid, Amino</t>
  </si>
  <si>
    <t>1115-90-8</t>
  </si>
  <si>
    <t>2-aminoheptanoate</t>
  </si>
  <si>
    <t>HMDB00510</t>
  </si>
  <si>
    <t>C00956</t>
  </si>
  <si>
    <t>542-32-5;1118-90-7</t>
  </si>
  <si>
    <t>2-aminoadipate</t>
  </si>
  <si>
    <t>2,8-quinolinediol sulfate</t>
  </si>
  <si>
    <t>HMDB12141</t>
  </si>
  <si>
    <t>C04039</t>
  </si>
  <si>
    <t>1756-18-9</t>
  </si>
  <si>
    <t>2,3-dihydroxyisovalerate</t>
  </si>
  <si>
    <t>2140-72-9</t>
  </si>
  <si>
    <t>2'-O-methylcytidine</t>
  </si>
  <si>
    <t>HMDB00012</t>
  </si>
  <si>
    <t>C00526</t>
  </si>
  <si>
    <t>951-78-0</t>
  </si>
  <si>
    <t>2'-deoxyuridine</t>
  </si>
  <si>
    <t>HMDB00071</t>
  </si>
  <si>
    <t>C05512</t>
  </si>
  <si>
    <t>890-38-0</t>
  </si>
  <si>
    <t>2'-deoxyinosine</t>
  </si>
  <si>
    <t>HMDB00085</t>
  </si>
  <si>
    <t>C00330</t>
  </si>
  <si>
    <t>961-07-9</t>
  </si>
  <si>
    <t>2'-deoxyguanosine</t>
  </si>
  <si>
    <t>HMDB01202</t>
  </si>
  <si>
    <t>C00239</t>
  </si>
  <si>
    <t>1032-65-1</t>
  </si>
  <si>
    <t>2'-deoxycytidine 5'-monophosphate</t>
  </si>
  <si>
    <t>HMDB00014</t>
  </si>
  <si>
    <t>C00881</t>
  </si>
  <si>
    <t>951-77-9</t>
  </si>
  <si>
    <t>2'-deoxycytidine</t>
  </si>
  <si>
    <t>HMDB00905</t>
  </si>
  <si>
    <t>C00360</t>
  </si>
  <si>
    <t>653-63-4</t>
  </si>
  <si>
    <t>2'-deoxyadenosine 5'-monophosphate</t>
  </si>
  <si>
    <t>HMDB00101</t>
  </si>
  <si>
    <t>C00559</t>
  </si>
  <si>
    <t>16373-93-6</t>
  </si>
  <si>
    <t>2'-deoxyadenosine</t>
  </si>
  <si>
    <t>HMDB06294</t>
  </si>
  <si>
    <t>C18218</t>
  </si>
  <si>
    <t>506-13-8</t>
  </si>
  <si>
    <t>16-hydroxypalmitate</t>
  </si>
  <si>
    <t>13-HODE + 9-HODE</t>
  </si>
  <si>
    <t>HMDB04705</t>
  </si>
  <si>
    <t>C14829</t>
  </si>
  <si>
    <t>263399-35-5</t>
  </si>
  <si>
    <t>12,13-DiHOME</t>
  </si>
  <si>
    <t>HMDB13622</t>
  </si>
  <si>
    <t>73033-09-7</t>
  </si>
  <si>
    <t>10-nonadecenoate (19:1n9)</t>
  </si>
  <si>
    <t>HMDB60038</t>
  </si>
  <si>
    <t>29743-97-3</t>
  </si>
  <si>
    <t>10-heptadecenoate (17:1n7)</t>
  </si>
  <si>
    <t>1-stearoyl-GPS (18:0)*</t>
  </si>
  <si>
    <t>HMDB61696</t>
  </si>
  <si>
    <t>796963-93-4</t>
  </si>
  <si>
    <t>1-stearoyl-GPI (18:0)</t>
  </si>
  <si>
    <t>1-stearoyl-GPG (18:0)</t>
  </si>
  <si>
    <t>HMDB11130</t>
  </si>
  <si>
    <t>69747-55-3</t>
  </si>
  <si>
    <t>1-stearoyl-GPE (18:0)</t>
  </si>
  <si>
    <t>HMDB10384</t>
  </si>
  <si>
    <t>19420-57-6</t>
  </si>
  <si>
    <t>1-stearoyl-GPC (18:0)</t>
  </si>
  <si>
    <t>325465-92-7;799268-65-8</t>
  </si>
  <si>
    <t>1-stearoyl-GPA (18:0)</t>
  </si>
  <si>
    <t>Phosphatidylserine (PS)</t>
  </si>
  <si>
    <t>HMDB10163</t>
  </si>
  <si>
    <t>1-stearoyl-2-oleoyl-GPS (18:0/18:1)</t>
  </si>
  <si>
    <t>Phosphatidylinositol (PI)</t>
  </si>
  <si>
    <t>1-stearoyl-2-oleoyl-GPI (18:0/18:1)*</t>
  </si>
  <si>
    <t>Phosphatidylethanolamine (PE)</t>
  </si>
  <si>
    <t>HMDB08993</t>
  </si>
  <si>
    <t>1-stearoyl-2-oleoyl-GPE (18:0/18:1)</t>
  </si>
  <si>
    <t>Phosphatidylcholine (PC)</t>
  </si>
  <si>
    <t>HMDB08038</t>
  </si>
  <si>
    <t>56421-10-4</t>
  </si>
  <si>
    <t>1-stearoyl-2-oleoyl-GPC (18:0/18:1)</t>
  </si>
  <si>
    <t>322647-11-0</t>
  </si>
  <si>
    <t>1-stearoyl-2-linoleoyl-GPS (18:0/18:2)</t>
  </si>
  <si>
    <t>HMDB09809</t>
  </si>
  <si>
    <t>1-stearoyl-2-linoleoyl-GPI (18:0/18:2)</t>
  </si>
  <si>
    <t>HMDB08994</t>
  </si>
  <si>
    <t>1-stearoyl-2-linoleoyl-GPE (18:0/18:2)*</t>
  </si>
  <si>
    <t>HMDB08039</t>
  </si>
  <si>
    <t>1-stearoyl-2-linoleoyl-GPC (18:0/18:2)*</t>
  </si>
  <si>
    <t>HMDB09815</t>
  </si>
  <si>
    <t>383907-33-3</t>
  </si>
  <si>
    <t>1-stearoyl-2-arachidonoyl-GPI (18:0/20:4)</t>
  </si>
  <si>
    <t>HMDB09003</t>
  </si>
  <si>
    <t>1-stearoyl-2-arachidonoyl-GPE (18:0/20:4)</t>
  </si>
  <si>
    <t>HMDB08048</t>
  </si>
  <si>
    <t>35418-59-8</t>
  </si>
  <si>
    <t>1-stearoyl-2-arachidonoyl-GPC (18:0/20:4)</t>
  </si>
  <si>
    <t>HMDB31074</t>
  </si>
  <si>
    <t>542-44-9</t>
  </si>
  <si>
    <t>1-palmitoylglycerol (16:0)</t>
  </si>
  <si>
    <t>1-palmitoyl-GPS (16:0)*</t>
  </si>
  <si>
    <t>HMDB61695</t>
  </si>
  <si>
    <t>1-palmitoyl-GPI (16:0)</t>
  </si>
  <si>
    <t>1-palmitoyl-GPG (16:0)*</t>
  </si>
  <si>
    <t>HMDB11503</t>
  </si>
  <si>
    <t>53862-35-4</t>
  </si>
  <si>
    <t>1-palmitoyl-GPE (16:0)</t>
  </si>
  <si>
    <t>HMDB10382</t>
  </si>
  <si>
    <t>17364-16-8</t>
  </si>
  <si>
    <t>1-palmitoyl-GPC (16:0)</t>
  </si>
  <si>
    <t>HMDB07970</t>
  </si>
  <si>
    <t>59403-51-9</t>
  </si>
  <si>
    <t>1-palmitoyl-2-stearoyl-GPC (16:0/18:0)</t>
  </si>
  <si>
    <t>HMDB09783</t>
  </si>
  <si>
    <t>1-palmitoyl-2-oleoyl-GPI (16:0/18:1)*</t>
  </si>
  <si>
    <t>HMDB07972</t>
  </si>
  <si>
    <t>26853-31-6;26853-31-6</t>
  </si>
  <si>
    <t>1-palmitoyl-2-oleoyl-GPC (16:0/18:1)</t>
  </si>
  <si>
    <t>HMDB09784</t>
  </si>
  <si>
    <t>1-palmitoyl-2-linoleoyl-GPI (16:0/18:2)</t>
  </si>
  <si>
    <t>HMDB05322</t>
  </si>
  <si>
    <t>1-palmitoyl-2-linoleoyl-GPE (16:0/18:2)</t>
  </si>
  <si>
    <t>HMDB07973</t>
  </si>
  <si>
    <t>40811-94-7</t>
  </si>
  <si>
    <t>1-palmitoyl-2-linoleoyl-GPC (16:0/18:2)</t>
  </si>
  <si>
    <t>1-palmitoyl-2-linoleoyl-digalactosylglycerol (16:0/18:2)*</t>
  </si>
  <si>
    <t>HMDB05323</t>
  </si>
  <si>
    <t>1-palmitoyl-2-arachidonoyl-GPE (16:0/20:4)*</t>
  </si>
  <si>
    <t>HMDB07975</t>
  </si>
  <si>
    <t>1-palmitoyl-2-alpha-linolenoyl-GPC (16:0/18:3n3)*</t>
  </si>
  <si>
    <t>1-palmitoleoylglycerol (16:1)*</t>
  </si>
  <si>
    <t>HMDB10383</t>
  </si>
  <si>
    <t>1-palmitoleoyl-GPC (16:1)*</t>
  </si>
  <si>
    <t>HMDB08006</t>
  </si>
  <si>
    <t>1-palmitoleoyl-2-linoleoyl-GPC (16:1/18:2)*</t>
  </si>
  <si>
    <t>HMDB11567</t>
  </si>
  <si>
    <t>111-03-5</t>
  </si>
  <si>
    <t>1-oleoylglycerol (18:1)</t>
  </si>
  <si>
    <t>HMDB61694</t>
  </si>
  <si>
    <t>326589-90-6</t>
  </si>
  <si>
    <t>1-oleoyl-GPS (18:1)</t>
  </si>
  <si>
    <t>1-oleoyl-GPI (18:1)*</t>
  </si>
  <si>
    <t>1-oleoyl-GPG (18:1)*</t>
  </si>
  <si>
    <t>HMDB11506</t>
  </si>
  <si>
    <t>89576-29-4</t>
  </si>
  <si>
    <t>1-oleoyl-GPE (18:1)</t>
  </si>
  <si>
    <t>HMDB02815</t>
  </si>
  <si>
    <t>19420-56-5</t>
  </si>
  <si>
    <t>1-oleoyl-GPC (18:1)</t>
  </si>
  <si>
    <t>HMDB05349</t>
  </si>
  <si>
    <t>1-oleoyl-2-linoleoyl-GPE (18:1/18:2)*</t>
  </si>
  <si>
    <t>1-oleoyl-2-linoleoyl-GPC (18:1/18:2)*</t>
  </si>
  <si>
    <t>HMDB02820</t>
  </si>
  <si>
    <t>C05828</t>
  </si>
  <si>
    <t>1-methylimidazoleacetate</t>
  </si>
  <si>
    <t>HMDB00001</t>
  </si>
  <si>
    <t>332-80-9</t>
  </si>
  <si>
    <t>1-methylhistidine</t>
  </si>
  <si>
    <t>2277-28-3</t>
  </si>
  <si>
    <t>1-linoleoylglycerol (18:2)</t>
  </si>
  <si>
    <t>1-linoleoyl-GPS (18:2)*</t>
  </si>
  <si>
    <t>1-linoleoyl-GPI (18:2)*</t>
  </si>
  <si>
    <t>1-linoleoyl-GPG (18:2)*</t>
  </si>
  <si>
    <t>HMDB11507</t>
  </si>
  <si>
    <t>1-linoleoyl-GPE (18:2)*</t>
  </si>
  <si>
    <t>HMDB10386</t>
  </si>
  <si>
    <t>C04100</t>
  </si>
  <si>
    <t>1-linoleoyl-GPC (18:2)</t>
  </si>
  <si>
    <t>HMDB07856</t>
  </si>
  <si>
    <t>1-linoleoyl-GPA (18:2)*</t>
  </si>
  <si>
    <t>HMDB08141</t>
  </si>
  <si>
    <t>1-linoleoyl-2-linolenoyl-GPC (18:2/18:3)*</t>
  </si>
  <si>
    <t>HMDB08147</t>
  </si>
  <si>
    <t>1-linoleoyl-2-arachidonoyl-GPC (18:2/20:4n6)*</t>
  </si>
  <si>
    <t>HMDB11569</t>
  </si>
  <si>
    <t>124151-74-2</t>
  </si>
  <si>
    <t>1-linolenoylglycerol (18:3)</t>
  </si>
  <si>
    <t>HMDB10388</t>
  </si>
  <si>
    <t>1-linolenoyl-GPC (18:3)*</t>
  </si>
  <si>
    <t>C03661</t>
  </si>
  <si>
    <t>470-69-9</t>
  </si>
  <si>
    <t>1-kestose</t>
  </si>
  <si>
    <t>HMDB11587</t>
  </si>
  <si>
    <t>1-docosahexaenoylglycerol (22:6)</t>
  </si>
  <si>
    <t>Fatty Acid, Keto</t>
  </si>
  <si>
    <t>1-dihomo-linoleoylglycerol (20:2)</t>
  </si>
  <si>
    <t>1-dihomo-linolenylglycerol (20:3)</t>
  </si>
  <si>
    <t>HMDB11517</t>
  </si>
  <si>
    <t>1-arachidonoyl-GPE (20:4n6)*</t>
  </si>
  <si>
    <t>Lysoplasmalogen</t>
  </si>
  <si>
    <t>1-(1-enyl-stearoyl)-GPE (P-18:0)*</t>
  </si>
  <si>
    <t>Plasmalogen</t>
  </si>
  <si>
    <t>HMDB11375</t>
  </si>
  <si>
    <t>144371-68-6</t>
  </si>
  <si>
    <t>1-(1-enyl-stearoyl)-2-oleoyl-GPE (P-18:0/18:1)</t>
  </si>
  <si>
    <t>HMDB11376</t>
  </si>
  <si>
    <t>1-(1-enyl-stearoyl)-2-linoleoyl-GPE (P-18:0/18:2)*</t>
  </si>
  <si>
    <t>1-(1-enyl-palmitoyl)-GPE (P-16:0)*</t>
  </si>
  <si>
    <t>HMDB11343</t>
  </si>
  <si>
    <t>1-(1-enyl-palmitoyl)-2-linoleoyl-GPE (P-16:0/18:2)*</t>
  </si>
  <si>
    <t>HMDB11352</t>
  </si>
  <si>
    <t>1-(1-enyl-palmitoyl)-2-arachidonoyl-GPE (P-16:0/20:4)*</t>
  </si>
  <si>
    <t>1-(1-enyl-oleoyl)-GPE (P-18:1)*</t>
  </si>
  <si>
    <t>1-(1-enyl-oleoyl)-2-linoleoyl-GPE (P-18:1/18:2)*</t>
  </si>
  <si>
    <t>HMDB00564</t>
  </si>
  <si>
    <t>D03585</t>
  </si>
  <si>
    <t>63-89-8</t>
  </si>
  <si>
    <t>1,2-dipalmitoyl-GPC (16:0/16:0)</t>
  </si>
  <si>
    <t>HMDB09093</t>
  </si>
  <si>
    <t>1,2-dilinoleoyl-GPE (18:2/18:2)*</t>
  </si>
  <si>
    <t>HMDB08138</t>
  </si>
  <si>
    <t>998-06-1</t>
  </si>
  <si>
    <t>1,2-dilinoleoyl-GPC (18:2/18:2)</t>
  </si>
  <si>
    <t>1,2-dilinoleoyl-digalactosylglycerol (18:2/18:2)*</t>
  </si>
  <si>
    <t>1,2-dilinolenoyl-digalactosylglycerol (18:3/18:3)</t>
  </si>
  <si>
    <t>1,2,3-benzenetriol sulfate (2)</t>
  </si>
  <si>
    <t>HMDB39176</t>
  </si>
  <si>
    <t>13133-07-8</t>
  </si>
  <si>
    <t>1,1-kestotetraose</t>
  </si>
  <si>
    <t>2_1</t>
  </si>
  <si>
    <t>2_2</t>
  </si>
  <si>
    <t>2_4</t>
  </si>
  <si>
    <t>2_3</t>
  </si>
  <si>
    <t>1_1</t>
  </si>
  <si>
    <t>1_4</t>
  </si>
  <si>
    <t>1_3</t>
  </si>
  <si>
    <t>1_2</t>
  </si>
  <si>
    <t>42B</t>
  </si>
  <si>
    <t>41B</t>
  </si>
  <si>
    <t>40B</t>
  </si>
  <si>
    <t>39B</t>
  </si>
  <si>
    <t>37B</t>
  </si>
  <si>
    <t>36B</t>
  </si>
  <si>
    <t>35B</t>
  </si>
  <si>
    <t>34B</t>
  </si>
  <si>
    <t>33B</t>
  </si>
  <si>
    <t>32B</t>
  </si>
  <si>
    <t>31B</t>
  </si>
  <si>
    <t>30B</t>
  </si>
  <si>
    <t>29B</t>
  </si>
  <si>
    <t>28B</t>
  </si>
  <si>
    <t>27B</t>
  </si>
  <si>
    <t>26B</t>
  </si>
  <si>
    <t>25B</t>
  </si>
  <si>
    <t>24B</t>
  </si>
  <si>
    <t>23B</t>
  </si>
  <si>
    <t>22B</t>
  </si>
  <si>
    <t>8B</t>
  </si>
  <si>
    <t>3B</t>
  </si>
  <si>
    <t>1B</t>
  </si>
  <si>
    <t>PATHWAY_SORTORDER</t>
  </si>
  <si>
    <t>CHEMSPIDER</t>
  </si>
  <si>
    <t>PUBCHEM</t>
  </si>
  <si>
    <t>CHEMICAL_ID</t>
  </si>
  <si>
    <t>X - 24957</t>
  </si>
  <si>
    <t>X - 24712</t>
  </si>
  <si>
    <t>X - 24640</t>
  </si>
  <si>
    <t>X - 24435</t>
  </si>
  <si>
    <t>X - 23475</t>
  </si>
  <si>
    <t>X - 23279</t>
  </si>
  <si>
    <t>X - 23274</t>
  </si>
  <si>
    <t>X - 23196</t>
  </si>
  <si>
    <t>X - 23124</t>
  </si>
  <si>
    <t>X - 22918</t>
  </si>
  <si>
    <t>X - 21729</t>
  </si>
  <si>
    <t>X - 16071</t>
  </si>
  <si>
    <t>X - 14774</t>
  </si>
  <si>
    <t>X - 12398</t>
  </si>
  <si>
    <t>X - 11564</t>
  </si>
  <si>
    <t>X - 11491</t>
  </si>
  <si>
    <t>HMDB02108</t>
  </si>
  <si>
    <t>1187-84-4</t>
  </si>
  <si>
    <t>S-methylcysteine</t>
  </si>
  <si>
    <t>23127-40-4</t>
  </si>
  <si>
    <t>S-(3-hydroxypropyl)mercapturic acid (HPMA)</t>
  </si>
  <si>
    <t>HMDB11635</t>
  </si>
  <si>
    <t>3233-57-7</t>
  </si>
  <si>
    <t>p-cresol sulfate</t>
  </si>
  <si>
    <t>HMDB00446</t>
  </si>
  <si>
    <t>C12989</t>
  </si>
  <si>
    <t>1946-82-3</t>
  </si>
  <si>
    <t>N2-acetyllysine</t>
  </si>
  <si>
    <t>HMDB02172</t>
  </si>
  <si>
    <t>C03413</t>
  </si>
  <si>
    <t>61345-83-3</t>
  </si>
  <si>
    <t>N1,N12-diacetylspermine</t>
  </si>
  <si>
    <t>83982-06-3</t>
  </si>
  <si>
    <t>N-palmitoyltaurine</t>
  </si>
  <si>
    <t>HMDB00856</t>
  </si>
  <si>
    <t>C15532</t>
  </si>
  <si>
    <t>33965-42-3</t>
  </si>
  <si>
    <t>N-acetylcitrulline</t>
  </si>
  <si>
    <t>HMDB01844</t>
  </si>
  <si>
    <t>498-21-5</t>
  </si>
  <si>
    <t>methylsuccinate</t>
  </si>
  <si>
    <t>HMDB10378</t>
  </si>
  <si>
    <t>20590-32-3</t>
  </si>
  <si>
    <t>mead acid (20:3n9)</t>
  </si>
  <si>
    <t>HMDB00176</t>
  </si>
  <si>
    <t>C01384</t>
  </si>
  <si>
    <t>110-16-7</t>
  </si>
  <si>
    <t>maleate</t>
  </si>
  <si>
    <t>HMDB00688</t>
  </si>
  <si>
    <t>31023-24-2</t>
  </si>
  <si>
    <t>isovalerylcarnitine (C5)</t>
  </si>
  <si>
    <t>HMDB00718</t>
  </si>
  <si>
    <t>C08262</t>
  </si>
  <si>
    <t>503-74-2</t>
  </si>
  <si>
    <t>isovalerate</t>
  </si>
  <si>
    <t>HMDB00736</t>
  </si>
  <si>
    <t>25518-49-4</t>
  </si>
  <si>
    <t>isobutyrylcarnitine (C4)</t>
  </si>
  <si>
    <t>HMDB03320</t>
  </si>
  <si>
    <t>C19837</t>
  </si>
  <si>
    <t>771-50-6</t>
  </si>
  <si>
    <t>indole-3-carboxylic acid</t>
  </si>
  <si>
    <t>Bacterial/Fungal</t>
  </si>
  <si>
    <t>HMDB00878</t>
  </si>
  <si>
    <t>C01694</t>
  </si>
  <si>
    <t>57-87-4</t>
  </si>
  <si>
    <t>ergosterol</t>
  </si>
  <si>
    <t>HMDB03349</t>
  </si>
  <si>
    <t>C00337</t>
  </si>
  <si>
    <t>155-54-4</t>
  </si>
  <si>
    <t>dihydroorotate</t>
  </si>
  <si>
    <t>180509-18-6</t>
  </si>
  <si>
    <t>C-glycosyltryptophan</t>
  </si>
  <si>
    <t>HMDB00646</t>
  </si>
  <si>
    <t>C00216</t>
  </si>
  <si>
    <t>28697-53-2</t>
  </si>
  <si>
    <t>arabinose</t>
  </si>
  <si>
    <t>HMDB00506</t>
  </si>
  <si>
    <t>C17647</t>
  </si>
  <si>
    <t>2393-58-0</t>
  </si>
  <si>
    <t>alpha-muricholate</t>
  </si>
  <si>
    <t>376374-66-2</t>
  </si>
  <si>
    <t>4-hydroxycinnamate sulfate</t>
  </si>
  <si>
    <t>HMDB00308</t>
  </si>
  <si>
    <t>5255-17-4</t>
  </si>
  <si>
    <t>3b-hydroxy-5-cholenoic acid</t>
  </si>
  <si>
    <t>HMDB00682</t>
  </si>
  <si>
    <t>2642-37-7</t>
  </si>
  <si>
    <t>3-indoxyl sulfate</t>
  </si>
  <si>
    <t>HMDB00396</t>
  </si>
  <si>
    <t>4374-62-3</t>
  </si>
  <si>
    <t>3-hydroxy-2-ethylpropionate</t>
  </si>
  <si>
    <t>2-hydroxybehenate</t>
  </si>
  <si>
    <t>HMDB41683</t>
  </si>
  <si>
    <t>C03080</t>
  </si>
  <si>
    <t>938-96-5</t>
  </si>
  <si>
    <t>2-(4-hydroxyphenyl)propionate</t>
  </si>
  <si>
    <t>HMDB29649</t>
  </si>
  <si>
    <t>83-30-7</t>
  </si>
  <si>
    <t>2,4,6-trihydroxybenzoate</t>
  </si>
  <si>
    <t>HMDB11599</t>
  </si>
  <si>
    <t>C02216</t>
  </si>
  <si>
    <t>5142-22-3</t>
  </si>
  <si>
    <t>1-methyladenine</t>
  </si>
  <si>
    <t>X - 24815</t>
  </si>
  <si>
    <t>X - 24707</t>
  </si>
  <si>
    <t>X - 24669</t>
  </si>
  <si>
    <t>X - 24668</t>
  </si>
  <si>
    <t>X - 24648</t>
  </si>
  <si>
    <t>X - 24633</t>
  </si>
  <si>
    <t>X - 24630</t>
  </si>
  <si>
    <t>X - 24609</t>
  </si>
  <si>
    <t>X - 24588</t>
  </si>
  <si>
    <t>X - 23924</t>
  </si>
  <si>
    <t>X - 23873</t>
  </si>
  <si>
    <t>X - 23599</t>
  </si>
  <si>
    <t>X - 23580</t>
  </si>
  <si>
    <t>X - 23533</t>
  </si>
  <si>
    <t>X - 23484</t>
  </si>
  <si>
    <t>X - 23481</t>
  </si>
  <si>
    <t>X - 23477</t>
  </si>
  <si>
    <t>X - 23316</t>
  </si>
  <si>
    <t>X - 23301</t>
  </si>
  <si>
    <t>X - 23271</t>
  </si>
  <si>
    <t>X - 23259</t>
  </si>
  <si>
    <t>X - 23256</t>
  </si>
  <si>
    <t>X - 23245</t>
  </si>
  <si>
    <t>X - 23230</t>
  </si>
  <si>
    <t>X - 23216</t>
  </si>
  <si>
    <t>X - 23209</t>
  </si>
  <si>
    <t>X - 23192</t>
  </si>
  <si>
    <t>X - 23143</t>
  </si>
  <si>
    <t>X - 22776</t>
  </si>
  <si>
    <t>X - 22772</t>
  </si>
  <si>
    <t>X - 22769</t>
  </si>
  <si>
    <t>X - 21286</t>
  </si>
  <si>
    <t>X - 19929</t>
  </si>
  <si>
    <t>X - 19917</t>
  </si>
  <si>
    <t>X - 19197</t>
  </si>
  <si>
    <t>X - 18938</t>
  </si>
  <si>
    <t>X - 18887</t>
  </si>
  <si>
    <t>X - 17855</t>
  </si>
  <si>
    <t>X - 16580</t>
  </si>
  <si>
    <t>X - 12410</t>
  </si>
  <si>
    <t>X - 12221</t>
  </si>
  <si>
    <t>HMDB00913</t>
  </si>
  <si>
    <t>2475-56-1</t>
  </si>
  <si>
    <t>vanillactate</t>
  </si>
  <si>
    <t>tricosenoate (23:1)</t>
  </si>
  <si>
    <t>taurochenodeoxycholate sulfate</t>
  </si>
  <si>
    <t>HMDB35227</t>
  </si>
  <si>
    <t>C02287</t>
  </si>
  <si>
    <t>80-69-3</t>
  </si>
  <si>
    <t>tartronate (hydroxymalonate)</t>
  </si>
  <si>
    <t>C11347</t>
  </si>
  <si>
    <t>2922-56-7</t>
  </si>
  <si>
    <t>S-methylglutathione</t>
  </si>
  <si>
    <t>HMDB00860</t>
  </si>
  <si>
    <t>56613-60-6</t>
  </si>
  <si>
    <t>phenylpropionylglycine</t>
  </si>
  <si>
    <t>Acetylated Peptides</t>
  </si>
  <si>
    <t>phenylacetylserine</t>
  </si>
  <si>
    <t>phenylacetylhistidine</t>
  </si>
  <si>
    <t>HMDB06344</t>
  </si>
  <si>
    <t>C04148</t>
  </si>
  <si>
    <t>28047-15-6</t>
  </si>
  <si>
    <t>phenylacetylglutamine</t>
  </si>
  <si>
    <t>HMDB07218</t>
  </si>
  <si>
    <t>oleoyl-oleoyl-glycerol (18:1/18:1) [2]*</t>
  </si>
  <si>
    <t>HMDB02117</t>
  </si>
  <si>
    <t>C19670</t>
  </si>
  <si>
    <t>301-02-0</t>
  </si>
  <si>
    <t>oleamide</t>
  </si>
  <si>
    <t>HMDB60013</t>
  </si>
  <si>
    <t>O-methylcatechol sulfate</t>
  </si>
  <si>
    <t>HMDB04044</t>
  </si>
  <si>
    <t>1867-73-8</t>
  </si>
  <si>
    <t>N6-methyladenosine</t>
  </si>
  <si>
    <t>HMDB13034</t>
  </si>
  <si>
    <t>2441-41-0</t>
  </si>
  <si>
    <t>N-palmitoylglycine</t>
  </si>
  <si>
    <t>N-margaroyl-sphingosine (d18:1/17:0)*</t>
  </si>
  <si>
    <t>linolenoyl-linolenoyl-glycerol (18:3/18:3) [1]*</t>
  </si>
  <si>
    <t>linoleamide (18:2n6)</t>
  </si>
  <si>
    <t>HMDB00730</t>
  </si>
  <si>
    <t>15926-18-8</t>
  </si>
  <si>
    <t>isobutyrylglycine</t>
  </si>
  <si>
    <t>C00354</t>
  </si>
  <si>
    <t>Isobar: fructose 1,6-diphosphate, glucose 1,6-diphosphate, myo-inositol 1,4 or 1,3-diphosphate</t>
  </si>
  <si>
    <t>glycosyl-N-(2-hydroxynervonoyl)-sphingosine (d18:1/24:1(2OH))*</t>
  </si>
  <si>
    <t>Steroid</t>
  </si>
  <si>
    <t>HMDB04484</t>
  </si>
  <si>
    <t>etiocholanolone glucuronide</t>
  </si>
  <si>
    <t>C06593</t>
  </si>
  <si>
    <t>105-60-2</t>
  </si>
  <si>
    <t>epsilon-caprolactam</t>
  </si>
  <si>
    <t>HMDB00063</t>
  </si>
  <si>
    <t>C00735</t>
  </si>
  <si>
    <t>50-23-7</t>
  </si>
  <si>
    <t>cortisol</t>
  </si>
  <si>
    <t>ceramide (d18:2/24:1, d18:1/24:2)*</t>
  </si>
  <si>
    <t>HMDB00468</t>
  </si>
  <si>
    <t>C06313</t>
  </si>
  <si>
    <t>22150-76-1</t>
  </si>
  <si>
    <t>biopterin</t>
  </si>
  <si>
    <t>HMDB01252</t>
  </si>
  <si>
    <t>C00576</t>
  </si>
  <si>
    <t>7758-31-8</t>
  </si>
  <si>
    <t>betaine aldehyde</t>
  </si>
  <si>
    <t>HMDB37340</t>
  </si>
  <si>
    <t>C04608</t>
  </si>
  <si>
    <t>578-74-5</t>
  </si>
  <si>
    <t>apigenin 7-O-glucoside</t>
  </si>
  <si>
    <t>HMDB01123</t>
  </si>
  <si>
    <t>C00108</t>
  </si>
  <si>
    <t>118-92-3</t>
  </si>
  <si>
    <t>anthranilate</t>
  </si>
  <si>
    <t>alpha-CEHC sulfate</t>
  </si>
  <si>
    <t>477200-36-5</t>
  </si>
  <si>
    <t>alpha-CEHC glucuronide*</t>
  </si>
  <si>
    <t>HMDB00072</t>
  </si>
  <si>
    <t>C00417</t>
  </si>
  <si>
    <t>aconitate [cis or trans]</t>
  </si>
  <si>
    <t>HMDB06569</t>
  </si>
  <si>
    <t>G00265</t>
  </si>
  <si>
    <t>35890-39-2</t>
  </si>
  <si>
    <t>6'-sialyllactose</t>
  </si>
  <si>
    <t>4-methylcatechol sulfate</t>
  </si>
  <si>
    <t>4-acetylphenol sulfate</t>
  </si>
  <si>
    <t>1955-23-3</t>
  </si>
  <si>
    <t>3-hydroxypyridine sulfate</t>
  </si>
  <si>
    <t>HMDB38427</t>
  </si>
  <si>
    <t>19041-09-9</t>
  </si>
  <si>
    <t>3-butenylglucosinolate</t>
  </si>
  <si>
    <t>HMDB00339</t>
  </si>
  <si>
    <t>52320-67-9</t>
  </si>
  <si>
    <t>2-methylbutyrylglycine</t>
  </si>
  <si>
    <t>1040352-40-6</t>
  </si>
  <si>
    <t>2-ketogluconate</t>
  </si>
  <si>
    <t>HMDB07969</t>
  </si>
  <si>
    <t>1-palmitoyl-2-palmitoleoyl-GPC (16:0/16:1)*</t>
  </si>
  <si>
    <t>HMDB07982</t>
  </si>
  <si>
    <t>35418-58-7</t>
  </si>
  <si>
    <t>1-palmitoyl-2-arachidonoyl-GPC (16:0/20:4n6)</t>
  </si>
  <si>
    <t>HMDB08008</t>
  </si>
  <si>
    <t>1-palmitoleoyl-2-linolenoyl-GPC (16:1/18:3)*</t>
  </si>
  <si>
    <t>HMDB11211</t>
  </si>
  <si>
    <t>1-(1-enyl-palmitoyl)-2-linoleoyl-GPC (P-16:0/18:2)*</t>
  </si>
  <si>
    <t>HMDB08206</t>
  </si>
  <si>
    <t>1,2-dilinolenoyl-GPC (18:3/18:3)*</t>
  </si>
  <si>
    <t>Ile_42B</t>
  </si>
  <si>
    <t>Ile_41B</t>
  </si>
  <si>
    <t>Ile_40B</t>
  </si>
  <si>
    <t>Ile_39B</t>
  </si>
  <si>
    <t>Ile_37B</t>
  </si>
  <si>
    <t>Ile_36B</t>
  </si>
  <si>
    <t>Ile_35B</t>
  </si>
  <si>
    <t>Ile_34B</t>
  </si>
  <si>
    <t>Ile_33B</t>
  </si>
  <si>
    <t>Ile_32B</t>
  </si>
  <si>
    <t>Ile_31B</t>
  </si>
  <si>
    <t>Ile_30B</t>
  </si>
  <si>
    <t>Ile_29B</t>
  </si>
  <si>
    <t>Ile_28B</t>
  </si>
  <si>
    <t>Ile_27B</t>
  </si>
  <si>
    <t>Ile_26B</t>
  </si>
  <si>
    <t>Ile_25B</t>
  </si>
  <si>
    <t>Ile_24B</t>
  </si>
  <si>
    <t>Ile_23B</t>
  </si>
  <si>
    <t>Ile_22B</t>
  </si>
  <si>
    <t>Ile_8B</t>
  </si>
  <si>
    <t>Ile_3B</t>
  </si>
  <si>
    <t>Ile_1B</t>
  </si>
  <si>
    <t>Ile_42</t>
  </si>
  <si>
    <t>Ile_41</t>
  </si>
  <si>
    <t>Ile_40</t>
  </si>
  <si>
    <t>Ile_39</t>
  </si>
  <si>
    <t>Ile_38</t>
  </si>
  <si>
    <t>Ile_35</t>
  </si>
  <si>
    <t>Ile_34</t>
  </si>
  <si>
    <t>Ile_33</t>
  </si>
  <si>
    <t>Ile_32</t>
  </si>
  <si>
    <t>Ile_31</t>
  </si>
  <si>
    <t>Ile_30</t>
  </si>
  <si>
    <t>Ile_29</t>
  </si>
  <si>
    <t>Ile_28</t>
  </si>
  <si>
    <t>Ile_27</t>
  </si>
  <si>
    <t>Ile_26</t>
  </si>
  <si>
    <t>Ile_25</t>
  </si>
  <si>
    <t>Ile_24</t>
  </si>
  <si>
    <t>Ile_23</t>
  </si>
  <si>
    <t>Ile_22</t>
  </si>
  <si>
    <t>USDA-02034</t>
  </si>
  <si>
    <t>USDA-02033</t>
  </si>
  <si>
    <t>USDA-02032</t>
  </si>
  <si>
    <t>USDA-02031</t>
  </si>
  <si>
    <t>USDA-02030</t>
  </si>
  <si>
    <t>USDA-02029</t>
  </si>
  <si>
    <t>USDA-02028</t>
  </si>
  <si>
    <t>USDA-02027</t>
  </si>
  <si>
    <t>USDA-02026</t>
  </si>
  <si>
    <t>USDA-02025</t>
  </si>
  <si>
    <t>USDA-02024</t>
  </si>
  <si>
    <t>USDA-02023</t>
  </si>
  <si>
    <t>USDA-02022</t>
  </si>
  <si>
    <t>USDA-02021</t>
  </si>
  <si>
    <t>USDA-02020</t>
  </si>
  <si>
    <t>USDA-02019</t>
  </si>
  <si>
    <t>USDA-02018</t>
  </si>
  <si>
    <t>USDA-02017</t>
  </si>
  <si>
    <t>USDA-02016</t>
  </si>
  <si>
    <t>USDA-02015</t>
  </si>
  <si>
    <t>USDA-02014</t>
  </si>
  <si>
    <t>USDA-02013</t>
  </si>
  <si>
    <t>USDA-02012</t>
  </si>
  <si>
    <t>USDA-02011</t>
  </si>
  <si>
    <t>USDA-02010</t>
  </si>
  <si>
    <t>USDA-02009</t>
  </si>
  <si>
    <t>USDA-02008</t>
  </si>
  <si>
    <t>USDA-02007</t>
  </si>
  <si>
    <t>USDA-02006</t>
  </si>
  <si>
    <t>USDA-02005</t>
  </si>
  <si>
    <t>USDA-02004</t>
  </si>
  <si>
    <t>USDA-02003</t>
  </si>
  <si>
    <t>USDA-02002</t>
  </si>
  <si>
    <t>USDA-02001</t>
  </si>
  <si>
    <t>USDA-02000</t>
  </si>
  <si>
    <t>USDA-01999</t>
  </si>
  <si>
    <t>USDA-01998</t>
  </si>
  <si>
    <t>USDA-01997</t>
  </si>
  <si>
    <t>USDA-01996</t>
  </si>
  <si>
    <t>USDA-01995</t>
  </si>
  <si>
    <t>USDA-01994</t>
  </si>
  <si>
    <t>USDA-01993</t>
  </si>
  <si>
    <t>ANIMAL_ID</t>
  </si>
  <si>
    <t>EXPERIMENT</t>
  </si>
  <si>
    <t>GROUP_ID</t>
  </si>
  <si>
    <t>TREATMENT</t>
  </si>
  <si>
    <t>FFN</t>
  </si>
  <si>
    <t>NFDM</t>
  </si>
  <si>
    <t>Box plots sorted by pathway and biochemical name, as in the examples below:</t>
  </si>
  <si>
    <r>
      <t xml:space="preserve">USDA                USDA-0101-15VWBL+                                                                                                                      </t>
    </r>
    <r>
      <rPr>
        <b/>
        <sz val="16"/>
        <color rgb="FF002060"/>
        <rFont val="Arial"/>
        <family val="2"/>
      </rPr>
      <t xml:space="preserve">   Bovine milk constituents in poultry diet, Ileum</t>
    </r>
  </si>
  <si>
    <r>
      <t>H</t>
    </r>
    <r>
      <rPr>
        <b/>
        <i/>
        <sz val="11"/>
        <rFont val="Arial"/>
        <family val="2"/>
      </rPr>
      <t>eat map of statistically significant biochemicals profiled in this study.</t>
    </r>
    <r>
      <rPr>
        <b/>
        <i/>
        <sz val="11"/>
        <color rgb="FF001642"/>
        <rFont val="Arial"/>
        <family val="2"/>
      </rPr>
      <t xml:space="preserve"> </t>
    </r>
    <r>
      <rPr>
        <b/>
        <sz val="9"/>
        <color rgb="FF001642"/>
        <rFont val="Arial"/>
        <family val="2"/>
      </rPr>
      <t/>
    </r>
  </si>
  <si>
    <t>One-Way 
ANOVA</t>
  </si>
  <si>
    <t>Fold of Change</t>
  </si>
  <si>
    <t>Statistical Values Experiment 1+2, Exclude Outlier</t>
  </si>
  <si>
    <t>ANOVA Contrasts</t>
  </si>
  <si>
    <t>X</t>
  </si>
  <si>
    <t>One-Way ANOVA</t>
  </si>
  <si>
    <t>Pathway 
Sort Order</t>
  </si>
  <si>
    <t>Super Pathway</t>
  </si>
  <si>
    <t>Sub Pathway</t>
  </si>
  <si>
    <t>Biochemical Name</t>
  </si>
  <si>
    <t>Platform</t>
  </si>
  <si>
    <t>Comp ID</t>
  </si>
  <si>
    <t>HMDB</t>
  </si>
  <si>
    <t>PubChem</t>
  </si>
  <si>
    <t>NFDM / FFN</t>
  </si>
  <si>
    <t>Tx Effect Exp 1+2 EO</t>
  </si>
  <si>
    <t>FFN 
Exp 1+2</t>
  </si>
  <si>
    <t>NFDM 
Exp 1+2</t>
  </si>
  <si>
    <t>Mass</t>
  </si>
  <si>
    <r>
      <rPr>
        <b/>
        <i/>
        <sz val="8"/>
        <color theme="1"/>
        <rFont val="Arial"/>
        <family val="2"/>
      </rPr>
      <t>p</t>
    </r>
    <r>
      <rPr>
        <b/>
        <sz val="8"/>
        <color theme="1"/>
        <rFont val="Arial"/>
        <family val="2"/>
      </rPr>
      <t>-value</t>
    </r>
  </si>
  <si>
    <r>
      <rPr>
        <b/>
        <i/>
        <sz val="8"/>
        <color theme="1"/>
        <rFont val="Arial"/>
        <family val="2"/>
      </rPr>
      <t>q</t>
    </r>
    <r>
      <rPr>
        <b/>
        <sz val="8"/>
        <color theme="1"/>
        <rFont val="Arial"/>
        <family val="2"/>
      </rPr>
      <t>-value</t>
    </r>
  </si>
  <si>
    <t>LC/MS pos early</t>
  </si>
  <si>
    <t>LC/MS neg</t>
  </si>
  <si>
    <t>LC/MS polar</t>
  </si>
  <si>
    <t>N-acetylglucosaminylasparagine</t>
  </si>
  <si>
    <t>LC/MS pos late</t>
  </si>
  <si>
    <t>soyasaponin II</t>
  </si>
  <si>
    <t>soyasaponin III</t>
  </si>
  <si>
    <t>COLOST/FFN</t>
  </si>
  <si>
    <r>
      <rPr>
        <b/>
        <u/>
        <sz val="11"/>
        <color theme="1" tint="4.9989318521683403E-2"/>
        <rFont val="Arial"/>
        <family val="2"/>
      </rPr>
      <t>NFDM</t>
    </r>
    <r>
      <rPr>
        <b/>
        <sz val="11"/>
        <color theme="1" tint="4.9989318521683403E-2"/>
        <rFont val="Arial"/>
        <family val="2"/>
      </rPr>
      <t xml:space="preserve">
FFN</t>
    </r>
  </si>
  <si>
    <t>BC2</t>
  </si>
  <si>
    <t>BC1</t>
  </si>
  <si>
    <t>BC2_EO
FFN</t>
  </si>
  <si>
    <t>BC2_EO
NFDM</t>
  </si>
  <si>
    <t>BC2_EO / FFN</t>
  </si>
  <si>
    <t>BC2_EO / NFDM</t>
  </si>
  <si>
    <t>BC2 
Exp 1+2</t>
  </si>
  <si>
    <t>BC2 EO 
Exp 1+2</t>
  </si>
  <si>
    <t>BC1
FFN</t>
  </si>
  <si>
    <t>BC1
NFDM</t>
  </si>
  <si>
    <t>BC1 / FFN</t>
  </si>
  <si>
    <t>BC1 / NFDM</t>
  </si>
  <si>
    <t>BC1 / BC2 EO</t>
  </si>
  <si>
    <t>BC1 
Exp 1+2</t>
  </si>
  <si>
    <t>BC</t>
  </si>
  <si>
    <t>BC/NFDM</t>
  </si>
  <si>
    <t xml:space="preserve">Experiment 1+2,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</si>
</sst>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46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0"/>
      <color rgb="FFE7E200"/>
      <name val="Arial"/>
      <family val="2"/>
    </font>
    <font>
      <sz val="11"/>
      <name val="Calibri"/>
      <family val="2"/>
      <scheme val="minor"/>
    </font>
    <font>
      <i/>
      <sz val="11"/>
      <name val="Calibri"/>
      <family val="2"/>
      <scheme val="minor"/>
    </font>
    <font>
      <u/>
      <sz val="10"/>
      <color theme="10"/>
      <name val="Arial"/>
      <family val="2"/>
    </font>
    <font>
      <sz val="8"/>
      <color theme="1"/>
      <name val="Arial"/>
      <family val="2"/>
    </font>
    <font>
      <b/>
      <i/>
      <sz val="11"/>
      <color theme="1"/>
      <name val="Calibri"/>
      <family val="2"/>
      <scheme val="minor"/>
    </font>
    <font>
      <b/>
      <i/>
      <sz val="11"/>
      <name val="Calibri"/>
      <family val="2"/>
      <scheme val="minor"/>
    </font>
    <font>
      <sz val="8"/>
      <color rgb="FFFFFF00"/>
      <name val="Aerial"/>
    </font>
    <font>
      <b/>
      <sz val="10"/>
      <color rgb="FF000080"/>
      <name val="Arial"/>
      <family val="2"/>
    </font>
    <font>
      <u/>
      <sz val="11"/>
      <color theme="10"/>
      <name val="Calibri"/>
      <family val="2"/>
    </font>
    <font>
      <u/>
      <sz val="11"/>
      <color theme="10"/>
      <name val="Calibri"/>
      <family val="2"/>
      <scheme val="minor"/>
    </font>
    <font>
      <b/>
      <sz val="19"/>
      <color rgb="FF002060"/>
      <name val="Arial"/>
      <family val="2"/>
    </font>
    <font>
      <b/>
      <sz val="16"/>
      <color rgb="FF002060"/>
      <name val="Arial"/>
      <family val="2"/>
    </font>
    <font>
      <sz val="8"/>
      <color rgb="FF808080"/>
      <name val="Arial"/>
      <family val="2"/>
    </font>
    <font>
      <b/>
      <sz val="8"/>
      <color theme="1"/>
      <name val="Arial"/>
      <family val="2"/>
    </font>
    <font>
      <b/>
      <i/>
      <sz val="11"/>
      <color rgb="FF001642"/>
      <name val="Arial"/>
      <family val="2"/>
    </font>
    <font>
      <b/>
      <i/>
      <sz val="11"/>
      <name val="Arial"/>
      <family val="2"/>
    </font>
    <font>
      <b/>
      <sz val="9"/>
      <color rgb="FF001642"/>
      <name val="Arial"/>
      <family val="2"/>
    </font>
    <font>
      <b/>
      <sz val="12"/>
      <color rgb="FF001642"/>
      <name val="Arial"/>
      <family val="2"/>
    </font>
    <font>
      <b/>
      <i/>
      <sz val="9"/>
      <color rgb="FF001642"/>
      <name val="Arial"/>
      <family val="2"/>
    </font>
    <font>
      <b/>
      <sz val="8"/>
      <color rgb="FF001642"/>
      <name val="Arial"/>
      <family val="2"/>
    </font>
    <font>
      <b/>
      <i/>
      <sz val="8"/>
      <color theme="1"/>
      <name val="Arial"/>
      <family val="2"/>
    </font>
    <font>
      <u/>
      <sz val="8"/>
      <color theme="10"/>
      <name val="Arial"/>
      <family val="2"/>
    </font>
    <font>
      <b/>
      <sz val="8"/>
      <color rgb="FFFFFF00"/>
      <name val="Arial"/>
      <family val="2"/>
    </font>
    <font>
      <b/>
      <sz val="8"/>
      <color rgb="FF000080"/>
      <name val="Arial"/>
      <family val="2"/>
    </font>
    <font>
      <b/>
      <sz val="8"/>
      <color theme="1" tint="4.9989318521683403E-2"/>
      <name val="Arial"/>
      <family val="2"/>
    </font>
    <font>
      <sz val="8"/>
      <color theme="1" tint="4.9989318521683403E-2"/>
      <name val="Arial"/>
      <family val="2"/>
    </font>
    <font>
      <sz val="8"/>
      <color rgb="FF000080"/>
      <name val="Arial"/>
      <family val="2"/>
    </font>
    <font>
      <b/>
      <sz val="11"/>
      <color theme="1"/>
      <name val="Calibri"/>
      <family val="2"/>
    </font>
    <font>
      <b/>
      <sz val="11"/>
      <color theme="1"/>
      <name val="Arial"/>
      <family val="2"/>
    </font>
    <font>
      <b/>
      <sz val="11"/>
      <color theme="1" tint="4.9989318521683403E-2"/>
      <name val="Arial"/>
      <family val="2"/>
    </font>
    <font>
      <b/>
      <sz val="11"/>
      <color rgb="FFFFFF00"/>
      <name val="Arial"/>
      <family val="2"/>
    </font>
    <font>
      <b/>
      <sz val="11"/>
      <color rgb="FF000080"/>
      <name val="Arial"/>
      <family val="2"/>
    </font>
    <font>
      <sz val="11"/>
      <color theme="1" tint="4.9989318521683403E-2"/>
      <name val="Calibri"/>
      <family val="2"/>
    </font>
    <font>
      <sz val="11"/>
      <color theme="1" tint="4.9989318521683403E-2"/>
      <name val="Arial"/>
      <family val="2"/>
    </font>
    <font>
      <b/>
      <u/>
      <sz val="11"/>
      <color theme="1" tint="4.9989318521683403E-2"/>
      <name val="Arial"/>
      <family val="2"/>
    </font>
  </fonts>
  <fills count="20">
    <fill>
      <patternFill patternType="none"/>
    </fill>
    <fill>
      <patternFill patternType="gray125"/>
    </fill>
    <fill>
      <patternFill patternType="solid">
        <fgColor rgb="FF008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4169E1"/>
        <bgColor indexed="64"/>
      </patternFill>
    </fill>
    <fill>
      <patternFill patternType="solid">
        <fgColor rgb="FF90EE90"/>
        <bgColor indexed="64"/>
      </patternFill>
    </fill>
    <fill>
      <patternFill patternType="solid">
        <fgColor rgb="FFFFC0CB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80808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9933"/>
        <bgColor indexed="64"/>
      </patternFill>
    </fill>
    <fill>
      <patternFill patternType="solid">
        <fgColor rgb="FFCCFF33"/>
        <bgColor indexed="64"/>
      </patternFill>
    </fill>
    <fill>
      <patternFill patternType="solid">
        <fgColor theme="7" tint="0.59999389629810485"/>
        <bgColor indexed="64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Down="1">
      <left/>
      <right/>
      <top/>
      <bottom/>
      <diagonal style="thin">
        <color auto="1"/>
      </diagonal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indexed="64"/>
      </right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rgb="FF000000"/>
      </right>
      <top style="medium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rgb="FF000000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indexed="64"/>
      </right>
      <top style="medium">
        <color rgb="FF000000"/>
      </top>
      <bottom style="medium">
        <color rgb="FF000000"/>
      </bottom>
      <diagonal/>
    </border>
    <border>
      <left style="thin">
        <color indexed="64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</borders>
  <cellStyleXfs count="17">
    <xf numFmtId="0" fontId="0" fillId="0" borderId="0"/>
    <xf numFmtId="0" fontId="5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/>
    <xf numFmtId="0" fontId="1" fillId="0" borderId="0"/>
  </cellStyleXfs>
  <cellXfs count="189">
    <xf numFmtId="0" fontId="0" fillId="0" borderId="0" xfId="0"/>
    <xf numFmtId="0" fontId="7" fillId="0" borderId="0" xfId="0" applyFont="1"/>
    <xf numFmtId="0" fontId="7" fillId="0" borderId="2" xfId="0" applyFont="1" applyBorder="1" applyAlignment="1">
      <alignment wrapText="1"/>
    </xf>
    <xf numFmtId="0" fontId="7" fillId="0" borderId="0" xfId="0" applyFont="1" applyAlignment="1">
      <alignment wrapText="1"/>
    </xf>
    <xf numFmtId="0" fontId="6" fillId="0" borderId="0" xfId="3" applyFont="1"/>
    <xf numFmtId="0" fontId="9" fillId="0" borderId="0" xfId="0" applyFont="1"/>
    <xf numFmtId="0" fontId="6" fillId="0" borderId="0" xfId="0" applyFont="1"/>
    <xf numFmtId="0" fontId="8" fillId="0" borderId="0" xfId="0" applyFont="1"/>
    <xf numFmtId="0" fontId="16" fillId="0" borderId="0" xfId="0" applyFont="1"/>
    <xf numFmtId="0" fontId="0" fillId="0" borderId="0" xfId="5" applyFont="1"/>
    <xf numFmtId="0" fontId="15" fillId="0" borderId="0" xfId="0" applyFont="1"/>
    <xf numFmtId="0" fontId="0" fillId="0" borderId="0" xfId="3" applyFont="1"/>
    <xf numFmtId="0" fontId="7" fillId="0" borderId="0" xfId="3" applyFont="1"/>
    <xf numFmtId="2" fontId="10" fillId="2" borderId="1" xfId="0" applyNumberFormat="1" applyFont="1" applyFill="1" applyBorder="1" applyAlignment="1">
      <alignment horizontal="center" vertical="center" wrapText="1"/>
    </xf>
    <xf numFmtId="2" fontId="10" fillId="3" borderId="1" xfId="0" applyNumberFormat="1" applyFont="1" applyFill="1" applyBorder="1" applyAlignment="1">
      <alignment horizontal="center" vertical="center" wrapText="1"/>
    </xf>
    <xf numFmtId="0" fontId="11" fillId="0" borderId="0" xfId="0" applyFont="1"/>
    <xf numFmtId="0" fontId="17" fillId="4" borderId="4" xfId="7" applyFont="1" applyFill="1" applyBorder="1" applyAlignment="1">
      <alignment horizontal="center" vertical="center"/>
    </xf>
    <xf numFmtId="0" fontId="15" fillId="0" borderId="0" xfId="3" applyFont="1"/>
    <xf numFmtId="2" fontId="18" fillId="5" borderId="5" xfId="0" applyNumberFormat="1" applyFont="1" applyFill="1" applyBorder="1" applyAlignment="1">
      <alignment horizontal="center" vertical="center"/>
    </xf>
    <xf numFmtId="2" fontId="18" fillId="6" borderId="6" xfId="0" applyNumberFormat="1" applyFont="1" applyFill="1" applyBorder="1" applyAlignment="1">
      <alignment horizontal="center" vertical="center"/>
    </xf>
    <xf numFmtId="0" fontId="11" fillId="0" borderId="3" xfId="0" applyFont="1" applyBorder="1"/>
    <xf numFmtId="2" fontId="3" fillId="0" borderId="1" xfId="0" applyNumberFormat="1" applyFont="1" applyBorder="1" applyAlignment="1">
      <alignment horizontal="center" vertical="center"/>
    </xf>
    <xf numFmtId="0" fontId="17" fillId="7" borderId="4" xfId="7" applyFont="1" applyFill="1" applyBorder="1" applyAlignment="1">
      <alignment horizontal="center" vertical="center"/>
    </xf>
    <xf numFmtId="3" fontId="0" fillId="0" borderId="0" xfId="0" applyNumberFormat="1"/>
    <xf numFmtId="0" fontId="20" fillId="0" borderId="0" xfId="15"/>
    <xf numFmtId="14" fontId="0" fillId="0" borderId="0" xfId="0" applyNumberFormat="1"/>
    <xf numFmtId="164" fontId="0" fillId="0" borderId="0" xfId="0" applyNumberFormat="1"/>
    <xf numFmtId="0" fontId="14" fillId="0" borderId="0" xfId="16" applyFont="1" applyAlignment="1">
      <alignment horizontal="center" vertical="center"/>
    </xf>
    <xf numFmtId="2" fontId="14" fillId="0" borderId="0" xfId="16" applyNumberFormat="1" applyFont="1" applyAlignment="1">
      <alignment horizontal="center" vertical="center"/>
    </xf>
    <xf numFmtId="164" fontId="14" fillId="0" borderId="0" xfId="16" applyNumberFormat="1" applyFont="1" applyAlignment="1">
      <alignment horizontal="center" vertical="center"/>
    </xf>
    <xf numFmtId="0" fontId="1" fillId="0" borderId="0" xfId="16"/>
    <xf numFmtId="0" fontId="14" fillId="0" borderId="7" xfId="16" applyFont="1" applyBorder="1" applyAlignment="1">
      <alignment horizontal="center" vertical="center"/>
    </xf>
    <xf numFmtId="0" fontId="23" fillId="8" borderId="11" xfId="16" applyFont="1" applyFill="1" applyBorder="1" applyAlignment="1">
      <alignment horizontal="center" vertical="center"/>
    </xf>
    <xf numFmtId="0" fontId="28" fillId="9" borderId="13" xfId="16" applyFont="1" applyFill="1" applyBorder="1" applyAlignment="1">
      <alignment vertical="top" wrapText="1"/>
    </xf>
    <xf numFmtId="0" fontId="23" fillId="8" borderId="15" xfId="16" applyFont="1" applyFill="1" applyBorder="1" applyAlignment="1">
      <alignment horizontal="center" vertical="center"/>
    </xf>
    <xf numFmtId="0" fontId="23" fillId="8" borderId="17" xfId="16" applyFont="1" applyFill="1" applyBorder="1" applyAlignment="1">
      <alignment horizontal="center" vertical="center"/>
    </xf>
    <xf numFmtId="0" fontId="14" fillId="0" borderId="19" xfId="16" applyFont="1" applyBorder="1" applyAlignment="1">
      <alignment horizontal="center" vertical="center"/>
    </xf>
    <xf numFmtId="0" fontId="28" fillId="9" borderId="21" xfId="16" applyFont="1" applyFill="1" applyBorder="1" applyAlignment="1">
      <alignment vertical="top" wrapText="1"/>
    </xf>
    <xf numFmtId="0" fontId="23" fillId="8" borderId="0" xfId="16" applyFont="1" applyFill="1" applyAlignment="1">
      <alignment horizontal="center" vertical="center"/>
    </xf>
    <xf numFmtId="164" fontId="23" fillId="8" borderId="0" xfId="16" applyNumberFormat="1" applyFont="1" applyFill="1" applyAlignment="1">
      <alignment horizontal="center" vertical="center"/>
    </xf>
    <xf numFmtId="0" fontId="23" fillId="8" borderId="24" xfId="16" applyFont="1" applyFill="1" applyBorder="1" applyAlignment="1">
      <alignment horizontal="center" vertical="center"/>
    </xf>
    <xf numFmtId="0" fontId="23" fillId="8" borderId="18" xfId="16" applyFont="1" applyFill="1" applyBorder="1" applyAlignment="1">
      <alignment horizontal="center" vertical="center"/>
    </xf>
    <xf numFmtId="0" fontId="23" fillId="8" borderId="25" xfId="16" applyFont="1" applyFill="1" applyBorder="1" applyAlignment="1">
      <alignment horizontal="center" vertical="center"/>
    </xf>
    <xf numFmtId="0" fontId="23" fillId="8" borderId="7" xfId="16" applyFont="1" applyFill="1" applyBorder="1" applyAlignment="1">
      <alignment horizontal="center" vertical="center"/>
    </xf>
    <xf numFmtId="164" fontId="24" fillId="0" borderId="28" xfId="16" applyNumberFormat="1" applyFont="1" applyBorder="1" applyAlignment="1">
      <alignment horizontal="center" vertical="center"/>
    </xf>
    <xf numFmtId="164" fontId="24" fillId="0" borderId="29" xfId="16" applyNumberFormat="1" applyFont="1" applyBorder="1" applyAlignment="1">
      <alignment horizontal="center" vertical="center"/>
    </xf>
    <xf numFmtId="0" fontId="14" fillId="10" borderId="30" xfId="16" applyFont="1" applyFill="1" applyBorder="1" applyAlignment="1">
      <alignment horizontal="center" vertical="center"/>
    </xf>
    <xf numFmtId="0" fontId="14" fillId="0" borderId="5" xfId="16" applyFont="1" applyBorder="1" applyAlignment="1">
      <alignment horizontal="center" vertical="center"/>
    </xf>
    <xf numFmtId="0" fontId="32" fillId="0" borderId="5" xfId="14" applyFont="1" applyBorder="1" applyAlignment="1" applyProtection="1">
      <alignment horizontal="center" vertical="center"/>
    </xf>
    <xf numFmtId="0" fontId="14" fillId="0" borderId="5" xfId="16" applyFont="1" applyBorder="1" applyAlignment="1">
      <alignment horizontal="right" vertical="center"/>
    </xf>
    <xf numFmtId="2" fontId="33" fillId="2" borderId="5" xfId="16" applyNumberFormat="1" applyFont="1" applyFill="1" applyBorder="1" applyAlignment="1">
      <alignment horizontal="center" vertical="center"/>
    </xf>
    <xf numFmtId="2" fontId="14" fillId="0" borderId="5" xfId="16" applyNumberFormat="1" applyFont="1" applyBorder="1" applyAlignment="1">
      <alignment horizontal="center" vertical="center"/>
    </xf>
    <xf numFmtId="2" fontId="33" fillId="3" borderId="5" xfId="16" applyNumberFormat="1" applyFont="1" applyFill="1" applyBorder="1" applyAlignment="1">
      <alignment horizontal="center" vertical="center"/>
    </xf>
    <xf numFmtId="164" fontId="14" fillId="0" borderId="5" xfId="16" applyNumberFormat="1" applyFont="1" applyBorder="1" applyAlignment="1">
      <alignment horizontal="center" vertical="center"/>
    </xf>
    <xf numFmtId="164" fontId="23" fillId="8" borderId="7" xfId="16" applyNumberFormat="1" applyFont="1" applyFill="1" applyBorder="1" applyAlignment="1">
      <alignment horizontal="center" vertical="center"/>
    </xf>
    <xf numFmtId="2" fontId="34" fillId="6" borderId="5" xfId="16" applyNumberFormat="1" applyFont="1" applyFill="1" applyBorder="1" applyAlignment="1">
      <alignment horizontal="center" vertical="center"/>
    </xf>
    <xf numFmtId="2" fontId="34" fillId="5" borderId="5" xfId="16" applyNumberFormat="1" applyFont="1" applyFill="1" applyBorder="1" applyAlignment="1">
      <alignment horizontal="center" vertical="center"/>
    </xf>
    <xf numFmtId="0" fontId="14" fillId="10" borderId="5" xfId="16" applyFont="1" applyFill="1" applyBorder="1" applyAlignment="1">
      <alignment horizontal="left" vertical="center"/>
    </xf>
    <xf numFmtId="0" fontId="14" fillId="0" borderId="0" xfId="16" applyFont="1" applyAlignment="1">
      <alignment horizontal="center"/>
    </xf>
    <xf numFmtId="2" fontId="1" fillId="0" borderId="0" xfId="16" applyNumberFormat="1"/>
    <xf numFmtId="164" fontId="1" fillId="0" borderId="0" xfId="16" applyNumberFormat="1"/>
    <xf numFmtId="0" fontId="1" fillId="0" borderId="0" xfId="16" applyAlignment="1">
      <alignment horizontal="center"/>
    </xf>
    <xf numFmtId="164" fontId="23" fillId="8" borderId="11" xfId="16" applyNumberFormat="1" applyFont="1" applyFill="1" applyBorder="1" applyAlignment="1">
      <alignment horizontal="center" vertical="center"/>
    </xf>
    <xf numFmtId="164" fontId="24" fillId="0" borderId="26" xfId="16" applyNumberFormat="1" applyFont="1" applyBorder="1" applyAlignment="1">
      <alignment horizontal="center" vertical="center"/>
    </xf>
    <xf numFmtId="164" fontId="14" fillId="3" borderId="5" xfId="16" applyNumberFormat="1" applyFont="1" applyFill="1" applyBorder="1" applyAlignment="1">
      <alignment horizontal="center" vertical="center"/>
    </xf>
    <xf numFmtId="164" fontId="14" fillId="11" borderId="5" xfId="16" applyNumberFormat="1" applyFont="1" applyFill="1" applyBorder="1" applyAlignment="1">
      <alignment horizontal="center" vertical="center"/>
    </xf>
    <xf numFmtId="2" fontId="14" fillId="12" borderId="5" xfId="16" applyNumberFormat="1" applyFont="1" applyFill="1" applyBorder="1" applyAlignment="1">
      <alignment horizontal="center" vertical="center"/>
    </xf>
    <xf numFmtId="2" fontId="35" fillId="12" borderId="5" xfId="16" applyNumberFormat="1" applyFont="1" applyFill="1" applyBorder="1" applyAlignment="1">
      <alignment horizontal="center" vertical="center"/>
    </xf>
    <xf numFmtId="2" fontId="36" fillId="12" borderId="5" xfId="16" applyNumberFormat="1" applyFont="1" applyFill="1" applyBorder="1" applyAlignment="1">
      <alignment horizontal="center" vertical="center"/>
    </xf>
    <xf numFmtId="2" fontId="33" fillId="0" borderId="5" xfId="16" applyNumberFormat="1" applyFont="1" applyBorder="1" applyAlignment="1">
      <alignment horizontal="center" vertical="center"/>
    </xf>
    <xf numFmtId="2" fontId="35" fillId="0" borderId="5" xfId="16" applyNumberFormat="1" applyFont="1" applyBorder="1" applyAlignment="1">
      <alignment horizontal="center" vertical="center"/>
    </xf>
    <xf numFmtId="2" fontId="36" fillId="0" borderId="5" xfId="16" applyNumberFormat="1" applyFont="1" applyBorder="1" applyAlignment="1">
      <alignment horizontal="center" vertical="center"/>
    </xf>
    <xf numFmtId="2" fontId="36" fillId="2" borderId="5" xfId="16" applyNumberFormat="1" applyFont="1" applyFill="1" applyBorder="1" applyAlignment="1">
      <alignment horizontal="center" vertical="center"/>
    </xf>
    <xf numFmtId="2" fontId="36" fillId="6" borderId="5" xfId="16" applyNumberFormat="1" applyFont="1" applyFill="1" applyBorder="1" applyAlignment="1">
      <alignment horizontal="center" vertical="center"/>
    </xf>
    <xf numFmtId="2" fontId="35" fillId="3" borderId="5" xfId="16" applyNumberFormat="1" applyFont="1" applyFill="1" applyBorder="1" applyAlignment="1">
      <alignment horizontal="center" vertical="center"/>
    </xf>
    <xf numFmtId="2" fontId="36" fillId="11" borderId="5" xfId="16" applyNumberFormat="1" applyFont="1" applyFill="1" applyBorder="1" applyAlignment="1">
      <alignment horizontal="center" vertical="center"/>
    </xf>
    <xf numFmtId="2" fontId="36" fillId="3" borderId="5" xfId="16" applyNumberFormat="1" applyFont="1" applyFill="1" applyBorder="1" applyAlignment="1">
      <alignment horizontal="center" vertical="center"/>
    </xf>
    <xf numFmtId="2" fontId="34" fillId="0" borderId="5" xfId="16" applyNumberFormat="1" applyFont="1" applyBorder="1" applyAlignment="1">
      <alignment horizontal="center" vertical="center"/>
    </xf>
    <xf numFmtId="2" fontId="37" fillId="0" borderId="5" xfId="16" applyNumberFormat="1" applyFont="1" applyBorder="1" applyAlignment="1">
      <alignment horizontal="center" vertical="center"/>
    </xf>
    <xf numFmtId="0" fontId="14" fillId="0" borderId="30" xfId="16" applyFont="1" applyBorder="1" applyAlignment="1">
      <alignment horizontal="center" vertical="center"/>
    </xf>
    <xf numFmtId="0" fontId="23" fillId="0" borderId="7" xfId="16" applyFont="1" applyBorder="1" applyAlignment="1">
      <alignment horizontal="center" vertical="center"/>
    </xf>
    <xf numFmtId="164" fontId="23" fillId="0" borderId="7" xfId="16" applyNumberFormat="1" applyFont="1" applyBorder="1" applyAlignment="1">
      <alignment horizontal="center" vertical="center"/>
    </xf>
    <xf numFmtId="2" fontId="38" fillId="0" borderId="0" xfId="16" applyNumberFormat="1" applyFont="1"/>
    <xf numFmtId="2" fontId="39" fillId="0" borderId="0" xfId="16" applyNumberFormat="1" applyFont="1" applyAlignment="1">
      <alignment horizontal="center" vertical="center"/>
    </xf>
    <xf numFmtId="2" fontId="40" fillId="0" borderId="5" xfId="16" applyNumberFormat="1" applyFont="1" applyBorder="1" applyAlignment="1">
      <alignment horizontal="center" vertical="center"/>
    </xf>
    <xf numFmtId="2" fontId="41" fillId="0" borderId="5" xfId="16" applyNumberFormat="1" applyFont="1" applyBorder="1" applyAlignment="1">
      <alignment horizontal="center" vertical="center"/>
    </xf>
    <xf numFmtId="2" fontId="39" fillId="0" borderId="5" xfId="16" applyNumberFormat="1" applyFont="1" applyBorder="1" applyAlignment="1">
      <alignment horizontal="center" vertical="center"/>
    </xf>
    <xf numFmtId="2" fontId="42" fillId="0" borderId="5" xfId="16" applyNumberFormat="1" applyFont="1" applyBorder="1" applyAlignment="1">
      <alignment horizontal="center" vertical="center"/>
    </xf>
    <xf numFmtId="2" fontId="39" fillId="0" borderId="33" xfId="16" applyNumberFormat="1" applyFont="1" applyBorder="1" applyAlignment="1">
      <alignment horizontal="center" vertical="center"/>
    </xf>
    <xf numFmtId="2" fontId="41" fillId="0" borderId="35" xfId="16" applyNumberFormat="1" applyFont="1" applyBorder="1" applyAlignment="1">
      <alignment horizontal="center" vertical="center"/>
    </xf>
    <xf numFmtId="2" fontId="39" fillId="0" borderId="35" xfId="16" applyNumberFormat="1" applyFont="1" applyBorder="1" applyAlignment="1">
      <alignment horizontal="center" vertical="center"/>
    </xf>
    <xf numFmtId="2" fontId="42" fillId="0" borderId="35" xfId="16" applyNumberFormat="1" applyFont="1" applyBorder="1" applyAlignment="1">
      <alignment horizontal="center" vertical="center"/>
    </xf>
    <xf numFmtId="2" fontId="43" fillId="0" borderId="0" xfId="16" applyNumberFormat="1" applyFont="1"/>
    <xf numFmtId="2" fontId="44" fillId="0" borderId="0" xfId="16" applyNumberFormat="1" applyFont="1" applyAlignment="1">
      <alignment horizontal="center" vertical="center"/>
    </xf>
    <xf numFmtId="2" fontId="44" fillId="0" borderId="32" xfId="16" applyNumberFormat="1" applyFont="1" applyBorder="1" applyAlignment="1">
      <alignment horizontal="center" vertical="center"/>
    </xf>
    <xf numFmtId="2" fontId="40" fillId="3" borderId="30" xfId="16" applyNumberFormat="1" applyFont="1" applyFill="1" applyBorder="1" applyAlignment="1">
      <alignment horizontal="center" vertical="center"/>
    </xf>
    <xf numFmtId="2" fontId="44" fillId="0" borderId="30" xfId="16" applyNumberFormat="1" applyFont="1" applyBorder="1" applyAlignment="1">
      <alignment horizontal="center" vertical="center"/>
    </xf>
    <xf numFmtId="2" fontId="40" fillId="6" borderId="30" xfId="16" applyNumberFormat="1" applyFont="1" applyFill="1" applyBorder="1" applyAlignment="1">
      <alignment horizontal="center" vertical="center"/>
    </xf>
    <xf numFmtId="2" fontId="40" fillId="5" borderId="30" xfId="16" applyNumberFormat="1" applyFont="1" applyFill="1" applyBorder="1" applyAlignment="1">
      <alignment horizontal="center" vertical="center"/>
    </xf>
    <xf numFmtId="2" fontId="40" fillId="2" borderId="30" xfId="16" applyNumberFormat="1" applyFont="1" applyFill="1" applyBorder="1" applyAlignment="1">
      <alignment horizontal="center" vertical="center"/>
    </xf>
    <xf numFmtId="2" fontId="44" fillId="3" borderId="30" xfId="16" applyNumberFormat="1" applyFont="1" applyFill="1" applyBorder="1" applyAlignment="1">
      <alignment horizontal="center" vertical="center"/>
    </xf>
    <xf numFmtId="2" fontId="40" fillId="0" borderId="30" xfId="16" applyNumberFormat="1" applyFont="1" applyBorder="1" applyAlignment="1">
      <alignment horizontal="center" vertical="center"/>
    </xf>
    <xf numFmtId="2" fontId="39" fillId="12" borderId="33" xfId="16" applyNumberFormat="1" applyFont="1" applyFill="1" applyBorder="1" applyAlignment="1">
      <alignment horizontal="center" vertical="center"/>
    </xf>
    <xf numFmtId="2" fontId="39" fillId="3" borderId="33" xfId="16" applyNumberFormat="1" applyFont="1" applyFill="1" applyBorder="1" applyAlignment="1">
      <alignment horizontal="center" vertical="center"/>
    </xf>
    <xf numFmtId="2" fontId="40" fillId="12" borderId="30" xfId="16" applyNumberFormat="1" applyFont="1" applyFill="1" applyBorder="1" applyAlignment="1">
      <alignment horizontal="center" vertical="center"/>
    </xf>
    <xf numFmtId="2" fontId="39" fillId="2" borderId="33" xfId="16" applyNumberFormat="1" applyFont="1" applyFill="1" applyBorder="1" applyAlignment="1">
      <alignment horizontal="center" vertical="center"/>
    </xf>
    <xf numFmtId="0" fontId="0" fillId="13" borderId="0" xfId="0" applyFill="1"/>
    <xf numFmtId="0" fontId="20" fillId="13" borderId="0" xfId="15" applyFill="1"/>
    <xf numFmtId="164" fontId="0" fillId="13" borderId="0" xfId="0" applyNumberFormat="1" applyFill="1"/>
    <xf numFmtId="0" fontId="0" fillId="12" borderId="0" xfId="0" applyFill="1"/>
    <xf numFmtId="0" fontId="20" fillId="12" borderId="0" xfId="15" applyFill="1"/>
    <xf numFmtId="164" fontId="0" fillId="12" borderId="0" xfId="0" applyNumberFormat="1" applyFill="1"/>
    <xf numFmtId="164" fontId="0" fillId="14" borderId="0" xfId="0" applyNumberFormat="1" applyFill="1"/>
    <xf numFmtId="0" fontId="0" fillId="15" borderId="0" xfId="0" applyFill="1"/>
    <xf numFmtId="0" fontId="20" fillId="15" borderId="0" xfId="15" applyFill="1"/>
    <xf numFmtId="164" fontId="0" fillId="15" borderId="0" xfId="0" applyNumberFormat="1" applyFill="1"/>
    <xf numFmtId="0" fontId="0" fillId="16" borderId="0" xfId="0" applyFill="1"/>
    <xf numFmtId="164" fontId="0" fillId="16" borderId="0" xfId="0" applyNumberFormat="1" applyFill="1"/>
    <xf numFmtId="0" fontId="0" fillId="14" borderId="0" xfId="0" applyFill="1"/>
    <xf numFmtId="0" fontId="20" fillId="14" borderId="0" xfId="15" applyFill="1"/>
    <xf numFmtId="0" fontId="0" fillId="17" borderId="0" xfId="0" applyFill="1"/>
    <xf numFmtId="0" fontId="20" fillId="17" borderId="0" xfId="15" applyFill="1"/>
    <xf numFmtId="164" fontId="0" fillId="17" borderId="0" xfId="0" applyNumberFormat="1" applyFill="1"/>
    <xf numFmtId="0" fontId="0" fillId="18" borderId="0" xfId="0" applyFill="1"/>
    <xf numFmtId="0" fontId="7" fillId="18" borderId="0" xfId="0" applyFont="1" applyFill="1" applyAlignment="1">
      <alignment wrapText="1"/>
    </xf>
    <xf numFmtId="164" fontId="0" fillId="18" borderId="0" xfId="0" applyNumberFormat="1" applyFill="1"/>
    <xf numFmtId="0" fontId="0" fillId="19" borderId="0" xfId="0" applyFill="1"/>
    <xf numFmtId="0" fontId="20" fillId="19" borderId="0" xfId="15" applyFill="1"/>
    <xf numFmtId="164" fontId="0" fillId="19" borderId="0" xfId="0" applyNumberFormat="1" applyFill="1"/>
    <xf numFmtId="164" fontId="14" fillId="13" borderId="5" xfId="16" applyNumberFormat="1" applyFont="1" applyFill="1" applyBorder="1" applyAlignment="1">
      <alignment horizontal="center" vertical="center"/>
    </xf>
    <xf numFmtId="0" fontId="14" fillId="13" borderId="7" xfId="16" applyFont="1" applyFill="1" applyBorder="1" applyAlignment="1">
      <alignment horizontal="center" vertical="center"/>
    </xf>
    <xf numFmtId="0" fontId="14" fillId="13" borderId="30" xfId="16" applyFont="1" applyFill="1" applyBorder="1" applyAlignment="1">
      <alignment horizontal="center" vertical="center"/>
    </xf>
    <xf numFmtId="0" fontId="14" fillId="13" borderId="5" xfId="16" applyFont="1" applyFill="1" applyBorder="1" applyAlignment="1">
      <alignment horizontal="center" vertical="center"/>
    </xf>
    <xf numFmtId="0" fontId="32" fillId="13" borderId="5" xfId="14" applyFont="1" applyFill="1" applyBorder="1" applyAlignment="1" applyProtection="1">
      <alignment horizontal="center" vertical="center"/>
    </xf>
    <xf numFmtId="0" fontId="14" fillId="13" borderId="5" xfId="16" applyFont="1" applyFill="1" applyBorder="1" applyAlignment="1">
      <alignment horizontal="right" vertical="center"/>
    </xf>
    <xf numFmtId="0" fontId="14" fillId="0" borderId="0" xfId="16" applyFont="1" applyFill="1" applyAlignment="1">
      <alignment horizontal="center" vertical="center"/>
    </xf>
    <xf numFmtId="0" fontId="28" fillId="0" borderId="13" xfId="16" applyFont="1" applyFill="1" applyBorder="1" applyAlignment="1">
      <alignment vertical="top" wrapText="1"/>
    </xf>
    <xf numFmtId="0" fontId="14" fillId="0" borderId="5" xfId="16" applyFont="1" applyFill="1" applyBorder="1" applyAlignment="1">
      <alignment horizontal="left" vertical="center"/>
    </xf>
    <xf numFmtId="0" fontId="1" fillId="0" borderId="0" xfId="16" applyFill="1"/>
    <xf numFmtId="2" fontId="34" fillId="3" borderId="5" xfId="16" applyNumberFormat="1" applyFont="1" applyFill="1" applyBorder="1" applyAlignment="1">
      <alignment horizontal="center" vertical="center"/>
    </xf>
    <xf numFmtId="2" fontId="14" fillId="3" borderId="5" xfId="16" applyNumberFormat="1" applyFont="1" applyFill="1" applyBorder="1" applyAlignment="1">
      <alignment horizontal="center" vertical="center"/>
    </xf>
    <xf numFmtId="2" fontId="37" fillId="3" borderId="5" xfId="16" applyNumberFormat="1" applyFont="1" applyFill="1" applyBorder="1" applyAlignment="1">
      <alignment horizontal="center" vertical="center"/>
    </xf>
    <xf numFmtId="0" fontId="24" fillId="0" borderId="8" xfId="16" applyFont="1" applyBorder="1" applyAlignment="1">
      <alignment horizontal="center" vertical="center"/>
    </xf>
    <xf numFmtId="0" fontId="24" fillId="0" borderId="9" xfId="16" applyFont="1" applyBorder="1" applyAlignment="1">
      <alignment horizontal="center" vertical="center"/>
    </xf>
    <xf numFmtId="0" fontId="24" fillId="0" borderId="10" xfId="16" applyFont="1" applyBorder="1" applyAlignment="1">
      <alignment horizontal="center" vertical="center"/>
    </xf>
    <xf numFmtId="0" fontId="30" fillId="9" borderId="21" xfId="13" applyFont="1" applyFill="1" applyBorder="1" applyAlignment="1">
      <alignment horizontal="center" wrapText="1"/>
    </xf>
    <xf numFmtId="2" fontId="39" fillId="0" borderId="16" xfId="16" applyNumberFormat="1" applyFont="1" applyBorder="1" applyAlignment="1">
      <alignment horizontal="center" vertical="center" wrapText="1"/>
    </xf>
    <xf numFmtId="2" fontId="39" fillId="0" borderId="23" xfId="16" applyNumberFormat="1" applyFont="1" applyBorder="1" applyAlignment="1">
      <alignment horizontal="center" vertical="center"/>
    </xf>
    <xf numFmtId="2" fontId="24" fillId="0" borderId="8" xfId="16" applyNumberFormat="1" applyFont="1" applyBorder="1" applyAlignment="1">
      <alignment horizontal="center" vertical="center"/>
    </xf>
    <xf numFmtId="2" fontId="24" fillId="0" borderId="9" xfId="16" applyNumberFormat="1" applyFont="1" applyBorder="1" applyAlignment="1">
      <alignment horizontal="center" vertical="center"/>
    </xf>
    <xf numFmtId="2" fontId="24" fillId="0" borderId="10" xfId="16" applyNumberFormat="1" applyFont="1" applyBorder="1" applyAlignment="1">
      <alignment horizontal="center" vertical="center"/>
    </xf>
    <xf numFmtId="0" fontId="25" fillId="9" borderId="12" xfId="16" applyFont="1" applyFill="1" applyBorder="1" applyAlignment="1">
      <alignment horizontal="center" vertical="center" wrapText="1"/>
    </xf>
    <xf numFmtId="0" fontId="25" fillId="9" borderId="13" xfId="16" applyFont="1" applyFill="1" applyBorder="1" applyAlignment="1">
      <alignment horizontal="center" vertical="center" wrapText="1"/>
    </xf>
    <xf numFmtId="0" fontId="25" fillId="9" borderId="20" xfId="16" applyFont="1" applyFill="1" applyBorder="1" applyAlignment="1">
      <alignment horizontal="center" vertical="center" wrapText="1"/>
    </xf>
    <xf numFmtId="0" fontId="25" fillId="9" borderId="21" xfId="16" applyFont="1" applyFill="1" applyBorder="1" applyAlignment="1">
      <alignment horizontal="center" vertical="center" wrapText="1"/>
    </xf>
    <xf numFmtId="0" fontId="29" fillId="9" borderId="13" xfId="16" applyFont="1" applyFill="1" applyBorder="1" applyAlignment="1">
      <alignment horizontal="center" vertical="center" wrapText="1"/>
    </xf>
    <xf numFmtId="0" fontId="29" fillId="9" borderId="14" xfId="16" applyFont="1" applyFill="1" applyBorder="1" applyAlignment="1">
      <alignment horizontal="center" vertical="center" wrapText="1"/>
    </xf>
    <xf numFmtId="0" fontId="29" fillId="9" borderId="21" xfId="16" applyFont="1" applyFill="1" applyBorder="1" applyAlignment="1">
      <alignment horizontal="center" vertical="center" wrapText="1"/>
    </xf>
    <xf numFmtId="0" fontId="29" fillId="9" borderId="22" xfId="16" applyFont="1" applyFill="1" applyBorder="1" applyAlignment="1">
      <alignment horizontal="center" vertical="center" wrapText="1"/>
    </xf>
    <xf numFmtId="0" fontId="21" fillId="0" borderId="8" xfId="16" applyFont="1" applyBorder="1" applyAlignment="1">
      <alignment horizontal="left" vertical="center" wrapText="1" indent="1"/>
    </xf>
    <xf numFmtId="0" fontId="21" fillId="0" borderId="9" xfId="16" applyFont="1" applyBorder="1" applyAlignment="1">
      <alignment horizontal="left" vertical="center" wrapText="1" indent="1"/>
    </xf>
    <xf numFmtId="0" fontId="21" fillId="0" borderId="10" xfId="16" applyFont="1" applyBorder="1" applyAlignment="1">
      <alignment horizontal="left" vertical="center" wrapText="1" indent="1"/>
    </xf>
    <xf numFmtId="0" fontId="24" fillId="0" borderId="16" xfId="16" applyFont="1" applyBorder="1" applyAlignment="1">
      <alignment horizontal="center" vertical="center" wrapText="1"/>
    </xf>
    <xf numFmtId="0" fontId="24" fillId="0" borderId="23" xfId="16" applyFont="1" applyBorder="1" applyAlignment="1">
      <alignment horizontal="center" vertical="center" wrapText="1"/>
    </xf>
    <xf numFmtId="0" fontId="24" fillId="0" borderId="16" xfId="16" applyFont="1" applyFill="1" applyBorder="1" applyAlignment="1">
      <alignment horizontal="center" vertical="center" wrapText="1"/>
    </xf>
    <xf numFmtId="0" fontId="24" fillId="0" borderId="23" xfId="16" applyFont="1" applyFill="1" applyBorder="1" applyAlignment="1">
      <alignment horizontal="center" vertical="center" wrapText="1"/>
    </xf>
    <xf numFmtId="164" fontId="24" fillId="0" borderId="9" xfId="16" applyNumberFormat="1" applyFont="1" applyBorder="1" applyAlignment="1">
      <alignment horizontal="center" vertical="center"/>
    </xf>
    <xf numFmtId="164" fontId="24" fillId="0" borderId="10" xfId="16" applyNumberFormat="1" applyFont="1" applyBorder="1" applyAlignment="1">
      <alignment horizontal="center" vertical="center"/>
    </xf>
    <xf numFmtId="164" fontId="24" fillId="0" borderId="26" xfId="16" applyNumberFormat="1" applyFont="1" applyBorder="1" applyAlignment="1">
      <alignment horizontal="center" vertical="center"/>
    </xf>
    <xf numFmtId="164" fontId="24" fillId="0" borderId="27" xfId="16" applyNumberFormat="1" applyFont="1" applyBorder="1" applyAlignment="1">
      <alignment horizontal="center" vertical="center"/>
    </xf>
    <xf numFmtId="0" fontId="24" fillId="0" borderId="16" xfId="16" applyFont="1" applyBorder="1" applyAlignment="1">
      <alignment horizontal="center" vertical="center"/>
    </xf>
    <xf numFmtId="0" fontId="24" fillId="0" borderId="23" xfId="16" applyFont="1" applyBorder="1" applyAlignment="1">
      <alignment horizontal="center" vertical="center"/>
    </xf>
    <xf numFmtId="0" fontId="14" fillId="10" borderId="31" xfId="16" applyFont="1" applyFill="1" applyBorder="1" applyAlignment="1">
      <alignment horizontal="left" vertical="center"/>
    </xf>
    <xf numFmtId="0" fontId="14" fillId="10" borderId="34" xfId="16" applyFont="1" applyFill="1" applyBorder="1" applyAlignment="1">
      <alignment horizontal="left" vertical="center"/>
    </xf>
    <xf numFmtId="0" fontId="14" fillId="10" borderId="36" xfId="16" applyFont="1" applyFill="1" applyBorder="1" applyAlignment="1">
      <alignment horizontal="left" vertical="center"/>
    </xf>
    <xf numFmtId="0" fontId="14" fillId="10" borderId="37" xfId="16" applyFont="1" applyFill="1" applyBorder="1" applyAlignment="1">
      <alignment horizontal="left" vertical="center"/>
    </xf>
    <xf numFmtId="164" fontId="24" fillId="0" borderId="16" xfId="16" applyNumberFormat="1" applyFont="1" applyBorder="1" applyAlignment="1">
      <alignment horizontal="center" vertical="center" wrapText="1"/>
    </xf>
    <xf numFmtId="164" fontId="24" fillId="0" borderId="23" xfId="16" applyNumberFormat="1" applyFont="1" applyBorder="1" applyAlignment="1">
      <alignment horizontal="center" vertical="center"/>
    </xf>
    <xf numFmtId="2" fontId="39" fillId="0" borderId="23" xfId="16" applyNumberFormat="1" applyFont="1" applyBorder="1" applyAlignment="1">
      <alignment horizontal="center" vertical="center" wrapText="1"/>
    </xf>
    <xf numFmtId="2" fontId="40" fillId="0" borderId="16" xfId="16" applyNumberFormat="1" applyFont="1" applyBorder="1" applyAlignment="1">
      <alignment horizontal="center" vertical="center" wrapText="1"/>
    </xf>
    <xf numFmtId="2" fontId="40" fillId="0" borderId="23" xfId="16" applyNumberFormat="1" applyFont="1" applyBorder="1" applyAlignment="1">
      <alignment horizontal="center" vertical="center" wrapText="1"/>
    </xf>
    <xf numFmtId="2" fontId="24" fillId="0" borderId="16" xfId="16" applyNumberFormat="1" applyFont="1" applyBorder="1" applyAlignment="1">
      <alignment horizontal="center" vertical="center" wrapText="1"/>
    </xf>
    <xf numFmtId="2" fontId="24" fillId="0" borderId="23" xfId="16" applyNumberFormat="1" applyFont="1" applyBorder="1" applyAlignment="1">
      <alignment horizontal="center" vertical="center" wrapText="1"/>
    </xf>
    <xf numFmtId="0" fontId="14" fillId="0" borderId="38" xfId="16" applyFont="1" applyBorder="1" applyAlignment="1">
      <alignment horizontal="left" vertical="center"/>
    </xf>
    <xf numFmtId="0" fontId="14" fillId="0" borderId="39" xfId="16" applyFont="1" applyBorder="1" applyAlignment="1">
      <alignment horizontal="left" vertical="center"/>
    </xf>
    <xf numFmtId="0" fontId="14" fillId="0" borderId="40" xfId="16" applyFont="1" applyBorder="1" applyAlignment="1">
      <alignment horizontal="left" vertical="center"/>
    </xf>
    <xf numFmtId="0" fontId="14" fillId="0" borderId="7" xfId="16" applyFont="1" applyBorder="1" applyAlignment="1">
      <alignment horizontal="left" vertical="center"/>
    </xf>
    <xf numFmtId="0" fontId="14" fillId="0" borderId="41" xfId="16" applyFont="1" applyBorder="1" applyAlignment="1">
      <alignment horizontal="left" vertical="center"/>
    </xf>
    <xf numFmtId="0" fontId="14" fillId="0" borderId="5" xfId="16" applyFont="1" applyBorder="1" applyAlignment="1">
      <alignment horizontal="left" vertical="center"/>
    </xf>
  </cellXfs>
  <cellStyles count="17">
    <cellStyle name="Hyperlink" xfId="15" builtinId="8"/>
    <cellStyle name="Hyperlink 2" xfId="2" xr:uid="{00000000-0005-0000-0000-000001000000}"/>
    <cellStyle name="Hyperlink 3" xfId="14" xr:uid="{00000000-0005-0000-0000-000002000000}"/>
    <cellStyle name="Normal" xfId="0" builtinId="0"/>
    <cellStyle name="Normal 2" xfId="1" xr:uid="{00000000-0005-0000-0000-000004000000}"/>
    <cellStyle name="Normal 2 2" xfId="5" xr:uid="{00000000-0005-0000-0000-000005000000}"/>
    <cellStyle name="Normal 2 2 2" xfId="10" xr:uid="{00000000-0005-0000-0000-000006000000}"/>
    <cellStyle name="Normal 2 3" xfId="8" xr:uid="{00000000-0005-0000-0000-000007000000}"/>
    <cellStyle name="Normal 3" xfId="3" xr:uid="{00000000-0005-0000-0000-000008000000}"/>
    <cellStyle name="Normal 4" xfId="4" xr:uid="{00000000-0005-0000-0000-000009000000}"/>
    <cellStyle name="Normal 4 2" xfId="9" xr:uid="{00000000-0005-0000-0000-00000A000000}"/>
    <cellStyle name="Normal 5" xfId="6" xr:uid="{00000000-0005-0000-0000-00000B000000}"/>
    <cellStyle name="Normal 5 2" xfId="11" xr:uid="{00000000-0005-0000-0000-00000C000000}"/>
    <cellStyle name="Normal 6" xfId="7" xr:uid="{00000000-0005-0000-0000-00000D000000}"/>
    <cellStyle name="Normal 7" xfId="12" xr:uid="{00000000-0005-0000-0000-00000E000000}"/>
    <cellStyle name="Normal 7 2" xfId="13" xr:uid="{00000000-0005-0000-0000-00000F000000}"/>
    <cellStyle name="Normal 8" xfId="16" xr:uid="{00000000-0005-0000-0000-000010000000}"/>
  </cellStyles>
  <dxfs count="0"/>
  <tableStyles count="0" defaultTableStyle="TableStyleMedium9" defaultPivotStyle="PivotStyleLight16"/>
  <colors>
    <mruColors>
      <color rgb="FFCCFF33"/>
      <color rgb="FFFF9933"/>
      <color rgb="FFFF9900"/>
      <color rgb="FFFF66FF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605818</xdr:colOff>
      <xdr:row>2</xdr:row>
      <xdr:rowOff>147069</xdr:rowOff>
    </xdr:to>
    <xdr:pic>
      <xdr:nvPicPr>
        <xdr:cNvPr id="4" name="Picture 3" descr="Metabolon-Logo-w-tag.jp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rcRect r="-3492" b="-24176"/>
        <a:stretch>
          <a:fillRect/>
        </a:stretch>
      </xdr:blipFill>
      <xdr:spPr>
        <a:xfrm>
          <a:off x="0" y="0"/>
          <a:ext cx="2710843" cy="470919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8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  <xdr:twoCellAnchor editAs="oneCell">
    <xdr:from>
      <xdr:col>3</xdr:col>
      <xdr:colOff>19050</xdr:colOff>
      <xdr:row>33</xdr:row>
      <xdr:rowOff>19050</xdr:rowOff>
    </xdr:from>
    <xdr:to>
      <xdr:col>13</xdr:col>
      <xdr:colOff>632398</xdr:colOff>
      <xdr:row>56</xdr:row>
      <xdr:rowOff>190500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r="-1942"/>
        <a:stretch>
          <a:fillRect/>
        </a:stretch>
      </xdr:blipFill>
      <xdr:spPr bwMode="auto">
        <a:xfrm>
          <a:off x="2600325" y="6210300"/>
          <a:ext cx="7195123" cy="4629150"/>
        </a:xfrm>
        <a:prstGeom prst="rect">
          <a:avLst/>
        </a:prstGeom>
        <a:solidFill>
          <a:schemeClr val="bg1"/>
        </a:solidFill>
        <a:ln w="15875"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645584</xdr:colOff>
      <xdr:row>3</xdr:row>
      <xdr:rowOff>52918</xdr:rowOff>
    </xdr:from>
    <xdr:to>
      <xdr:col>8</xdr:col>
      <xdr:colOff>459743</xdr:colOff>
      <xdr:row>4</xdr:row>
      <xdr:rowOff>217103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397251" y="1079501"/>
          <a:ext cx="7063742" cy="513435"/>
        </a:xfrm>
        <a:prstGeom prst="rect">
          <a:avLst/>
        </a:prstGeom>
        <a:noFill/>
      </xdr:spPr>
    </xdr:pic>
    <xdr:clientData/>
  </xdr:twoCellAnchor>
  <xdr:oneCellAnchor>
    <xdr:from>
      <xdr:col>4</xdr:col>
      <xdr:colOff>232833</xdr:colOff>
      <xdr:row>2</xdr:row>
      <xdr:rowOff>105833</xdr:rowOff>
    </xdr:from>
    <xdr:ext cx="5792035" cy="374141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A0F7874D-625F-48A8-94D3-6BBABC6AC4EF}"/>
            </a:ext>
          </a:extLst>
        </xdr:cNvPr>
        <xdr:cNvSpPr txBox="1"/>
      </xdr:nvSpPr>
      <xdr:spPr>
        <a:xfrm>
          <a:off x="5535083" y="476250"/>
          <a:ext cx="5792035" cy="3741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800"/>
            <a:t>Preliminary raw data analysis Generated</a:t>
          </a:r>
          <a:r>
            <a:rPr lang="en-US" sz="1800" baseline="0"/>
            <a:t> by Metanolon, Inc.</a:t>
          </a:r>
          <a:endParaRPr lang="en-US" sz="1800"/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genome.jp/dbget-bin/www_bget?cpd+C03761" TargetMode="External"/><Relationship Id="rId671" Type="http://schemas.openxmlformats.org/officeDocument/2006/relationships/hyperlink" Target="http://www.hmdb.ca/metabolites/HMDB00220" TargetMode="External"/><Relationship Id="rId769" Type="http://schemas.openxmlformats.org/officeDocument/2006/relationships/hyperlink" Target="http://www.hmdb.ca/metabolites/HMDB34650" TargetMode="External"/><Relationship Id="rId21" Type="http://schemas.openxmlformats.org/officeDocument/2006/relationships/hyperlink" Target="http://www.genome.jp/dbget-bin/www_bget?cpd+C04100" TargetMode="External"/><Relationship Id="rId324" Type="http://schemas.openxmlformats.org/officeDocument/2006/relationships/hyperlink" Target="http://www.genome.jp/dbget-bin/www_bget?cpd+C00055" TargetMode="External"/><Relationship Id="rId531" Type="http://schemas.openxmlformats.org/officeDocument/2006/relationships/hyperlink" Target="http://www.hmdb.ca/metabolites/HMDB00156" TargetMode="External"/><Relationship Id="rId629" Type="http://schemas.openxmlformats.org/officeDocument/2006/relationships/hyperlink" Target="http://www.hmdb.ca/metabolites/HMDB05862" TargetMode="External"/><Relationship Id="rId170" Type="http://schemas.openxmlformats.org/officeDocument/2006/relationships/hyperlink" Target="http://www.genome.jp/dbget-bin/www_bget?cpd+C00170" TargetMode="External"/><Relationship Id="rId836" Type="http://schemas.openxmlformats.org/officeDocument/2006/relationships/hyperlink" Target="http://www.hmdb.ca/metabolites/HMDB00289" TargetMode="External"/><Relationship Id="rId268" Type="http://schemas.openxmlformats.org/officeDocument/2006/relationships/hyperlink" Target="http://www.hmdb.ca/metabolites/HMDB01008" TargetMode="External"/><Relationship Id="rId475" Type="http://schemas.openxmlformats.org/officeDocument/2006/relationships/hyperlink" Target="http://www.hmdb.ca/metabolites/HMDB02320" TargetMode="External"/><Relationship Id="rId682" Type="http://schemas.openxmlformats.org/officeDocument/2006/relationships/hyperlink" Target="http://www.genome.jp/dbget-bin/www_bget?cpd+C00713" TargetMode="External"/><Relationship Id="rId32" Type="http://schemas.openxmlformats.org/officeDocument/2006/relationships/hyperlink" Target="http://www.hmdb.ca/metabolites/HMDB11506" TargetMode="External"/><Relationship Id="rId128" Type="http://schemas.openxmlformats.org/officeDocument/2006/relationships/hyperlink" Target="http://www.hmdb.ca/metabolites/HMDB01434" TargetMode="External"/><Relationship Id="rId335" Type="http://schemas.openxmlformats.org/officeDocument/2006/relationships/hyperlink" Target="http://www.hmdb.ca/metabolites/HMDB02902" TargetMode="External"/><Relationship Id="rId542" Type="http://schemas.openxmlformats.org/officeDocument/2006/relationships/hyperlink" Target="http://www.hmdb.ca/metabolites/HMDB00163" TargetMode="External"/><Relationship Id="rId181" Type="http://schemas.openxmlformats.org/officeDocument/2006/relationships/hyperlink" Target="http://www.genome.jp/dbget-bin/www_bget?cpd+C02242" TargetMode="External"/><Relationship Id="rId402" Type="http://schemas.openxmlformats.org/officeDocument/2006/relationships/hyperlink" Target="http://www.hmdb.ca/metabolites/HMDB11172" TargetMode="External"/><Relationship Id="rId847" Type="http://schemas.openxmlformats.org/officeDocument/2006/relationships/hyperlink" Target="http://www.hmdb.ca/metabolites/HMDB29131" TargetMode="External"/><Relationship Id="rId279" Type="http://schemas.openxmlformats.org/officeDocument/2006/relationships/hyperlink" Target="http://www.hmdb.ca/metabolites/HMDB00535" TargetMode="External"/><Relationship Id="rId486" Type="http://schemas.openxmlformats.org/officeDocument/2006/relationships/hyperlink" Target="http://www.hmdb.ca/metabolites/HMDB00736" TargetMode="External"/><Relationship Id="rId693" Type="http://schemas.openxmlformats.org/officeDocument/2006/relationships/hyperlink" Target="http://www.hmdb.ca/metabolites/HMDB28995" TargetMode="External"/><Relationship Id="rId707" Type="http://schemas.openxmlformats.org/officeDocument/2006/relationships/hyperlink" Target="http://www.hmdb.ca/metabolites/HMDB02243" TargetMode="External"/><Relationship Id="rId43" Type="http://schemas.openxmlformats.org/officeDocument/2006/relationships/hyperlink" Target="http://www.hmdb.ca/metabolites/HMDB05322" TargetMode="External"/><Relationship Id="rId139" Type="http://schemas.openxmlformats.org/officeDocument/2006/relationships/hyperlink" Target="http://www.hmdb.ca/metabolites/HMDB00026" TargetMode="External"/><Relationship Id="rId346" Type="http://schemas.openxmlformats.org/officeDocument/2006/relationships/hyperlink" Target="http://www.genome.jp/dbget-bin/www_bget?cpd+C00337" TargetMode="External"/><Relationship Id="rId553" Type="http://schemas.openxmlformats.org/officeDocument/2006/relationships/hyperlink" Target="http://www.hmdb.ca/metabolites/HMDB00696" TargetMode="External"/><Relationship Id="rId760" Type="http://schemas.openxmlformats.org/officeDocument/2006/relationships/hyperlink" Target="http://www.hmdb.ca/metabolites/HMDB00792" TargetMode="External"/><Relationship Id="rId192" Type="http://schemas.openxmlformats.org/officeDocument/2006/relationships/hyperlink" Target="http://www.genome.jp/dbget-bin/www_bget?cpd+C00212" TargetMode="External"/><Relationship Id="rId206" Type="http://schemas.openxmlformats.org/officeDocument/2006/relationships/hyperlink" Target="http://www.hmdb.ca/metabolites/HMDB01209" TargetMode="External"/><Relationship Id="rId413" Type="http://schemas.openxmlformats.org/officeDocument/2006/relationships/hyperlink" Target="http://www.hmdb.ca/metabolites/HMDB61715" TargetMode="External"/><Relationship Id="rId497" Type="http://schemas.openxmlformats.org/officeDocument/2006/relationships/hyperlink" Target="http://www.hmdb.ca/metabolites/HMDB00688" TargetMode="External"/><Relationship Id="rId620" Type="http://schemas.openxmlformats.org/officeDocument/2006/relationships/hyperlink" Target="http://www.genome.jp/dbget-bin/www_bget?cpd+C03413" TargetMode="External"/><Relationship Id="rId718" Type="http://schemas.openxmlformats.org/officeDocument/2006/relationships/hyperlink" Target="http://www.genome.jp/dbget-bin/www_bget?cpd+C02191" TargetMode="External"/><Relationship Id="rId357" Type="http://schemas.openxmlformats.org/officeDocument/2006/relationships/hyperlink" Target="http://www.hmdb.ca/metabolites/HMDB02183" TargetMode="External"/><Relationship Id="rId54" Type="http://schemas.openxmlformats.org/officeDocument/2006/relationships/hyperlink" Target="http://www.hmdb.ca/metabolites/HMDB09003" TargetMode="External"/><Relationship Id="rId217" Type="http://schemas.openxmlformats.org/officeDocument/2006/relationships/hyperlink" Target="http://www.hmdb.ca/metabolites/HMDB01893" TargetMode="External"/><Relationship Id="rId564" Type="http://schemas.openxmlformats.org/officeDocument/2006/relationships/hyperlink" Target="http://www.hmdb.ca/metabolites/HMDB01276" TargetMode="External"/><Relationship Id="rId771" Type="http://schemas.openxmlformats.org/officeDocument/2006/relationships/hyperlink" Target="http://www.genome.jp/dbget-bin/www_bget?cpd+C00315" TargetMode="External"/><Relationship Id="rId424" Type="http://schemas.openxmlformats.org/officeDocument/2006/relationships/hyperlink" Target="http://www.hmdb.ca/metabolites/HMDB00131" TargetMode="External"/><Relationship Id="rId631" Type="http://schemas.openxmlformats.org/officeDocument/2006/relationships/hyperlink" Target="http://www.hmdb.ca/metabolites/HMDB01325" TargetMode="External"/><Relationship Id="rId729" Type="http://schemas.openxmlformats.org/officeDocument/2006/relationships/hyperlink" Target="http://www.hmdb.ca/metabolites/HMDB00017" TargetMode="External"/><Relationship Id="rId270" Type="http://schemas.openxmlformats.org/officeDocument/2006/relationships/hyperlink" Target="http://www.hmdb.ca/metabolites/HMDB00468" TargetMode="External"/><Relationship Id="rId65" Type="http://schemas.openxmlformats.org/officeDocument/2006/relationships/hyperlink" Target="http://www.hmdb.ca/metabolites/HMDB60038" TargetMode="External"/><Relationship Id="rId130" Type="http://schemas.openxmlformats.org/officeDocument/2006/relationships/hyperlink" Target="http://www.hmdb.ca/metabolites/HMDB00019" TargetMode="External"/><Relationship Id="rId368" Type="http://schemas.openxmlformats.org/officeDocument/2006/relationships/hyperlink" Target="http://www.genome.jp/dbget-bin/www_bget?cpd+C08316" TargetMode="External"/><Relationship Id="rId575" Type="http://schemas.openxmlformats.org/officeDocument/2006/relationships/hyperlink" Target="http://www.genome.jp/dbget-bin/www_bget?cpd+C15532" TargetMode="External"/><Relationship Id="rId782" Type="http://schemas.openxmlformats.org/officeDocument/2006/relationships/hyperlink" Target="http://www.hmdb.ca/metabolites/HMDB04827" TargetMode="External"/><Relationship Id="rId172" Type="http://schemas.openxmlformats.org/officeDocument/2006/relationships/hyperlink" Target="http://www.hmdb.ca/metabolites/HMDB00884" TargetMode="External"/><Relationship Id="rId228" Type="http://schemas.openxmlformats.org/officeDocument/2006/relationships/hyperlink" Target="http://www.genome.jp/dbget-bin/www_bget?cpd+C10020" TargetMode="External"/><Relationship Id="rId435" Type="http://schemas.openxmlformats.org/officeDocument/2006/relationships/hyperlink" Target="http://www.hmdb.ca/metabolites/HMDB05781" TargetMode="External"/><Relationship Id="rId477" Type="http://schemas.openxmlformats.org/officeDocument/2006/relationships/hyperlink" Target="http://www.hmdb.ca/metabolites/HMDB03320" TargetMode="External"/><Relationship Id="rId600" Type="http://schemas.openxmlformats.org/officeDocument/2006/relationships/hyperlink" Target="http://www.genome.jp/dbget-bin/www_bget?cpd+C03519" TargetMode="External"/><Relationship Id="rId642" Type="http://schemas.openxmlformats.org/officeDocument/2006/relationships/hyperlink" Target="http://www.genome.jp/dbget-bin/www_bget?cpd+C05324" TargetMode="External"/><Relationship Id="rId684" Type="http://schemas.openxmlformats.org/officeDocument/2006/relationships/hyperlink" Target="http://www.genome.jp/dbget-bin/www_bget?cpd+C00831" TargetMode="External"/><Relationship Id="rId281" Type="http://schemas.openxmlformats.org/officeDocument/2006/relationships/hyperlink" Target="http://www.hmdb.ca/metabolites/HMDB00482" TargetMode="External"/><Relationship Id="rId337" Type="http://schemas.openxmlformats.org/officeDocument/2006/relationships/hyperlink" Target="http://www.hmdb.ca/metabolites/HMDB01161" TargetMode="External"/><Relationship Id="rId502" Type="http://schemas.openxmlformats.org/officeDocument/2006/relationships/hyperlink" Target="http://www.hmdb.ca/metabolites/HMDB00715" TargetMode="External"/><Relationship Id="rId34" Type="http://schemas.openxmlformats.org/officeDocument/2006/relationships/hyperlink" Target="http://www.hmdb.ca/metabolites/HMDB11567" TargetMode="External"/><Relationship Id="rId76" Type="http://schemas.openxmlformats.org/officeDocument/2006/relationships/hyperlink" Target="http://www.hmdb.ca/metabolites/HMDB00014" TargetMode="External"/><Relationship Id="rId141" Type="http://schemas.openxmlformats.org/officeDocument/2006/relationships/hyperlink" Target="http://www.genome.jp/dbget-bin/www_bget?cpd+C02946" TargetMode="External"/><Relationship Id="rId379" Type="http://schemas.openxmlformats.org/officeDocument/2006/relationships/hyperlink" Target="http://www.hmdb.ca/metabolites/HMDB00660" TargetMode="External"/><Relationship Id="rId544" Type="http://schemas.openxmlformats.org/officeDocument/2006/relationships/hyperlink" Target="http://www.hmdb.ca/metabolites/HMDB01262" TargetMode="External"/><Relationship Id="rId586" Type="http://schemas.openxmlformats.org/officeDocument/2006/relationships/hyperlink" Target="http://www.genome.jp/dbget-bin/www_bget?cpd+C02716" TargetMode="External"/><Relationship Id="rId751" Type="http://schemas.openxmlformats.org/officeDocument/2006/relationships/hyperlink" Target="http://www.genome.jp/dbget-bin/www_bget?cpd+C03727" TargetMode="External"/><Relationship Id="rId793" Type="http://schemas.openxmlformats.org/officeDocument/2006/relationships/hyperlink" Target="http://www.hmdb.ca/metabolites/HMDB61717" TargetMode="External"/><Relationship Id="rId807" Type="http://schemas.openxmlformats.org/officeDocument/2006/relationships/hyperlink" Target="http://www.hmdb.ca/metabolites/HMDB00722" TargetMode="External"/><Relationship Id="rId849" Type="http://schemas.openxmlformats.org/officeDocument/2006/relationships/hyperlink" Target="http://www.hmdb.ca/metabolites/HMDB41789" TargetMode="External"/><Relationship Id="rId7" Type="http://schemas.openxmlformats.org/officeDocument/2006/relationships/hyperlink" Target="http://www.hmdb.ca/metabolites/HMDB11352" TargetMode="External"/><Relationship Id="rId183" Type="http://schemas.openxmlformats.org/officeDocument/2006/relationships/hyperlink" Target="http://www.hmdb.ca/metabolites/HMDB61914" TargetMode="External"/><Relationship Id="rId239" Type="http://schemas.openxmlformats.org/officeDocument/2006/relationships/hyperlink" Target="http://www.genome.jp/dbget-bin/www_bget?cpd+C00062" TargetMode="External"/><Relationship Id="rId390" Type="http://schemas.openxmlformats.org/officeDocument/2006/relationships/hyperlink" Target="http://www.genome.jp/dbget-bin/www_bget?cpd+C05282" TargetMode="External"/><Relationship Id="rId404" Type="http://schemas.openxmlformats.org/officeDocument/2006/relationships/hyperlink" Target="http://www.hmdb.ca/metabolites/HMDB03217" TargetMode="External"/><Relationship Id="rId446" Type="http://schemas.openxmlformats.org/officeDocument/2006/relationships/hyperlink" Target="http://www.genome.jp/dbget-bin/www_bget?cpd+C00581" TargetMode="External"/><Relationship Id="rId611" Type="http://schemas.openxmlformats.org/officeDocument/2006/relationships/hyperlink" Target="http://www.genome.jp/dbget-bin/www_bget?cpd+C03145" TargetMode="External"/><Relationship Id="rId653" Type="http://schemas.openxmlformats.org/officeDocument/2006/relationships/hyperlink" Target="http://www.genome.jp/dbget-bin/www_bget?cpd+C16535" TargetMode="External"/><Relationship Id="rId250" Type="http://schemas.openxmlformats.org/officeDocument/2006/relationships/hyperlink" Target="http://www.hmdb.ca/metabolites/HMDB00784" TargetMode="External"/><Relationship Id="rId292" Type="http://schemas.openxmlformats.org/officeDocument/2006/relationships/hyperlink" Target="http://www.genome.jp/dbget-bin/www_bget?cpd+C00695" TargetMode="External"/><Relationship Id="rId306" Type="http://schemas.openxmlformats.org/officeDocument/2006/relationships/hyperlink" Target="http://www.genome.jp/dbget-bin/www_bget?cpd+C00300" TargetMode="External"/><Relationship Id="rId488" Type="http://schemas.openxmlformats.org/officeDocument/2006/relationships/hyperlink" Target="http://www.genome.jp/dbget-bin/www_bget?cpd+C00311" TargetMode="External"/><Relationship Id="rId695" Type="http://schemas.openxmlformats.org/officeDocument/2006/relationships/hyperlink" Target="http://www.hmdb.ca/metabolites/HMDB00779" TargetMode="External"/><Relationship Id="rId709" Type="http://schemas.openxmlformats.org/officeDocument/2006/relationships/hyperlink" Target="http://www.hmdb.ca/metabolites/HMDB34219" TargetMode="External"/><Relationship Id="rId45" Type="http://schemas.openxmlformats.org/officeDocument/2006/relationships/hyperlink" Target="http://www.hmdb.ca/metabolites/HMDB07972" TargetMode="External"/><Relationship Id="rId87" Type="http://schemas.openxmlformats.org/officeDocument/2006/relationships/hyperlink" Target="http://www.hmdb.ca/metabolites/HMDB29649" TargetMode="External"/><Relationship Id="rId110" Type="http://schemas.openxmlformats.org/officeDocument/2006/relationships/hyperlink" Target="http://www.hmdb.ca/metabolites/HMDB11129" TargetMode="External"/><Relationship Id="rId348" Type="http://schemas.openxmlformats.org/officeDocument/2006/relationships/hyperlink" Target="http://www.genome.jp/dbget-bin/www_bget?cpd+C11142" TargetMode="External"/><Relationship Id="rId513" Type="http://schemas.openxmlformats.org/officeDocument/2006/relationships/hyperlink" Target="http://www.hmdb.ca/metabolites/HMDB28927" TargetMode="External"/><Relationship Id="rId555" Type="http://schemas.openxmlformats.org/officeDocument/2006/relationships/hyperlink" Target="http://www.hmdb.ca/metabolites/HMDB02005" TargetMode="External"/><Relationship Id="rId597" Type="http://schemas.openxmlformats.org/officeDocument/2006/relationships/hyperlink" Target="http://www.hmdb.ca/metabolites/HMDB11745" TargetMode="External"/><Relationship Id="rId720" Type="http://schemas.openxmlformats.org/officeDocument/2006/relationships/hyperlink" Target="http://www.genome.jp/dbget-bin/www_bget?cpd+C02067" TargetMode="External"/><Relationship Id="rId762" Type="http://schemas.openxmlformats.org/officeDocument/2006/relationships/hyperlink" Target="http://www.genome.jp/dbget-bin/www_bget?cpd+C00065" TargetMode="External"/><Relationship Id="rId818" Type="http://schemas.openxmlformats.org/officeDocument/2006/relationships/hyperlink" Target="http://www.hmdb.ca/metabolites/HMDB00273" TargetMode="External"/><Relationship Id="rId152" Type="http://schemas.openxmlformats.org/officeDocument/2006/relationships/hyperlink" Target="http://www.hmdb.ca/metabolites/HMDB02024" TargetMode="External"/><Relationship Id="rId194" Type="http://schemas.openxmlformats.org/officeDocument/2006/relationships/hyperlink" Target="http://www.genome.jp/dbget-bin/www_bget?cpd+C00575" TargetMode="External"/><Relationship Id="rId208" Type="http://schemas.openxmlformats.org/officeDocument/2006/relationships/hyperlink" Target="http://www.hmdb.ca/metabolites/HMDB00462" TargetMode="External"/><Relationship Id="rId415" Type="http://schemas.openxmlformats.org/officeDocument/2006/relationships/hyperlink" Target="http://www.hmdb.ca/metabolites/HMDB00641" TargetMode="External"/><Relationship Id="rId457" Type="http://schemas.openxmlformats.org/officeDocument/2006/relationships/hyperlink" Target="http://www.genome.jp/dbget-bin/www_bget?cpd+C01586" TargetMode="External"/><Relationship Id="rId622" Type="http://schemas.openxmlformats.org/officeDocument/2006/relationships/hyperlink" Target="http://www.genome.jp/dbget-bin/www_bget?cpd+C02494" TargetMode="External"/><Relationship Id="rId261" Type="http://schemas.openxmlformats.org/officeDocument/2006/relationships/hyperlink" Target="http://www.genome.jp/dbget-bin/www_bget?cpd+C01753" TargetMode="External"/><Relationship Id="rId499" Type="http://schemas.openxmlformats.org/officeDocument/2006/relationships/hyperlink" Target="http://www.genome.jp/dbget-bin/www_bget?cpd+C00490" TargetMode="External"/><Relationship Id="rId664" Type="http://schemas.openxmlformats.org/officeDocument/2006/relationships/hyperlink" Target="http://www.genome.jp/dbget-bin/www_bget?cpd+C00295" TargetMode="External"/><Relationship Id="rId14" Type="http://schemas.openxmlformats.org/officeDocument/2006/relationships/hyperlink" Target="http://www.genome.jp/dbget-bin/www_bget?cpd+C03661" TargetMode="External"/><Relationship Id="rId56" Type="http://schemas.openxmlformats.org/officeDocument/2006/relationships/hyperlink" Target="http://www.hmdb.ca/metabolites/HMDB08039" TargetMode="External"/><Relationship Id="rId317" Type="http://schemas.openxmlformats.org/officeDocument/2006/relationships/hyperlink" Target="http://www.hmdb.ca/metabolites/HMDB00996" TargetMode="External"/><Relationship Id="rId359" Type="http://schemas.openxmlformats.org/officeDocument/2006/relationships/hyperlink" Target="http://www.genome.jp/dbget-bin/www_bget?cpd+C06428" TargetMode="External"/><Relationship Id="rId524" Type="http://schemas.openxmlformats.org/officeDocument/2006/relationships/hyperlink" Target="http://www.hmdb.ca/metabolites/HMDB07248" TargetMode="External"/><Relationship Id="rId566" Type="http://schemas.openxmlformats.org/officeDocument/2006/relationships/hyperlink" Target="http://www.hmdb.ca/metabolites/HMDB02284" TargetMode="External"/><Relationship Id="rId731" Type="http://schemas.openxmlformats.org/officeDocument/2006/relationships/hyperlink" Target="http://www.genome.jp/dbget-bin/www_bget?cpd+C00022" TargetMode="External"/><Relationship Id="rId773" Type="http://schemas.openxmlformats.org/officeDocument/2006/relationships/hyperlink" Target="http://www.genome.jp/dbget-bin/www_bget?cpd+C00836" TargetMode="External"/><Relationship Id="rId98" Type="http://schemas.openxmlformats.org/officeDocument/2006/relationships/hyperlink" Target="http://www.hmdb.ca/metabolites/HMDB31057" TargetMode="External"/><Relationship Id="rId121" Type="http://schemas.openxmlformats.org/officeDocument/2006/relationships/hyperlink" Target="http://www.hmdb.ca/metabolites/HMDB13127" TargetMode="External"/><Relationship Id="rId163" Type="http://schemas.openxmlformats.org/officeDocument/2006/relationships/hyperlink" Target="http://www.genome.jp/dbget-bin/www_bget?cpd+C16741" TargetMode="External"/><Relationship Id="rId219" Type="http://schemas.openxmlformats.org/officeDocument/2006/relationships/hyperlink" Target="http://www.hmdb.ca/metabolites/HMDB34227" TargetMode="External"/><Relationship Id="rId370" Type="http://schemas.openxmlformats.org/officeDocument/2006/relationships/hyperlink" Target="http://www.genome.jp/dbget-bin/www_bget?cpd+C00503" TargetMode="External"/><Relationship Id="rId426" Type="http://schemas.openxmlformats.org/officeDocument/2006/relationships/hyperlink" Target="http://www.hmdb.ca/metabolites/HMDB00126" TargetMode="External"/><Relationship Id="rId633" Type="http://schemas.openxmlformats.org/officeDocument/2006/relationships/hyperlink" Target="http://www.hmdb.ca/metabolites/HMDB00206" TargetMode="External"/><Relationship Id="rId829" Type="http://schemas.openxmlformats.org/officeDocument/2006/relationships/hyperlink" Target="http://www.hmdb.ca/metabolites/HMDB29083" TargetMode="External"/><Relationship Id="rId230" Type="http://schemas.openxmlformats.org/officeDocument/2006/relationships/hyperlink" Target="http://www.hmdb.ca/metabolites/HMDB37340" TargetMode="External"/><Relationship Id="rId468" Type="http://schemas.openxmlformats.org/officeDocument/2006/relationships/hyperlink" Target="http://www.genome.jp/dbget-bin/www_bget?cpd+C17649" TargetMode="External"/><Relationship Id="rId675" Type="http://schemas.openxmlformats.org/officeDocument/2006/relationships/hyperlink" Target="http://www.hmdb.ca/metabolites/HMDB07132" TargetMode="External"/><Relationship Id="rId840" Type="http://schemas.openxmlformats.org/officeDocument/2006/relationships/hyperlink" Target="http://www.hmdb.ca/metabolites/HMDB00296" TargetMode="External"/><Relationship Id="rId25" Type="http://schemas.openxmlformats.org/officeDocument/2006/relationships/hyperlink" Target="http://www.hmdb.ca/metabolites/HMDB11599" TargetMode="External"/><Relationship Id="rId67" Type="http://schemas.openxmlformats.org/officeDocument/2006/relationships/hyperlink" Target="http://www.genome.jp/dbget-bin/www_bget?cpd+C14829" TargetMode="External"/><Relationship Id="rId272" Type="http://schemas.openxmlformats.org/officeDocument/2006/relationships/hyperlink" Target="http://www.hmdb.ca/metabolites/HMDB02322" TargetMode="External"/><Relationship Id="rId328" Type="http://schemas.openxmlformats.org/officeDocument/2006/relationships/hyperlink" Target="http://www.genome.jp/dbget-bin/www_bget?cpd+C10208" TargetMode="External"/><Relationship Id="rId535" Type="http://schemas.openxmlformats.org/officeDocument/2006/relationships/hyperlink" Target="http://www.hmdb.ca/metabolites/HMDB00691" TargetMode="External"/><Relationship Id="rId577" Type="http://schemas.openxmlformats.org/officeDocument/2006/relationships/hyperlink" Target="http://www.genome.jp/dbget-bin/www_bget?cpd+C06809" TargetMode="External"/><Relationship Id="rId700" Type="http://schemas.openxmlformats.org/officeDocument/2006/relationships/hyperlink" Target="http://www.genome.jp/dbget-bin/www_bget?cpd+C00009" TargetMode="External"/><Relationship Id="rId742" Type="http://schemas.openxmlformats.org/officeDocument/2006/relationships/hyperlink" Target="http://www.hmdb.ca/metabolites/HMDB00508" TargetMode="External"/><Relationship Id="rId132" Type="http://schemas.openxmlformats.org/officeDocument/2006/relationships/hyperlink" Target="http://www.hmdb.ca/metabolites/HMDB03736" TargetMode="External"/><Relationship Id="rId174" Type="http://schemas.openxmlformats.org/officeDocument/2006/relationships/hyperlink" Target="http://www.hmdb.ca/metabolites/HMDB00267" TargetMode="External"/><Relationship Id="rId381" Type="http://schemas.openxmlformats.org/officeDocument/2006/relationships/hyperlink" Target="http://www.hmdb.ca/metabolites/HMDB00134" TargetMode="External"/><Relationship Id="rId602" Type="http://schemas.openxmlformats.org/officeDocument/2006/relationships/hyperlink" Target="http://www.genome.jp/dbget-bin/www_bget?cpd+C02714" TargetMode="External"/><Relationship Id="rId784" Type="http://schemas.openxmlformats.org/officeDocument/2006/relationships/hyperlink" Target="http://www.hmdb.ca/metabolites/HMDB00827" TargetMode="External"/><Relationship Id="rId241" Type="http://schemas.openxmlformats.org/officeDocument/2006/relationships/hyperlink" Target="http://www.genome.jp/dbget-bin/www_bget?cpd+C03406" TargetMode="External"/><Relationship Id="rId437" Type="http://schemas.openxmlformats.org/officeDocument/2006/relationships/hyperlink" Target="http://www.hmdb.ca/metabolites/HMDB02219" TargetMode="External"/><Relationship Id="rId479" Type="http://schemas.openxmlformats.org/officeDocument/2006/relationships/hyperlink" Target="http://www.hmdb.ca/metabolites/HMDB00197" TargetMode="External"/><Relationship Id="rId644" Type="http://schemas.openxmlformats.org/officeDocument/2006/relationships/hyperlink" Target="http://www.hmdb.ca/metabolites/HMDB01406" TargetMode="External"/><Relationship Id="rId686" Type="http://schemas.openxmlformats.org/officeDocument/2006/relationships/hyperlink" Target="http://www.hmdb.ca/metabolites/HMDB00210" TargetMode="External"/><Relationship Id="rId851" Type="http://schemas.openxmlformats.org/officeDocument/2006/relationships/hyperlink" Target="http://www.genome.jp/dbget-bin/www_bget?cpd+C00385" TargetMode="External"/><Relationship Id="rId36" Type="http://schemas.openxmlformats.org/officeDocument/2006/relationships/hyperlink" Target="http://www.hmdb.ca/metabolites/HMDB08006" TargetMode="External"/><Relationship Id="rId283" Type="http://schemas.openxmlformats.org/officeDocument/2006/relationships/hyperlink" Target="http://www.genome.jp/dbget-bin/www_bget?cpd+C00318" TargetMode="External"/><Relationship Id="rId339" Type="http://schemas.openxmlformats.org/officeDocument/2006/relationships/hyperlink" Target="http://www.hmdb.ca/metabolites/HMDB03556" TargetMode="External"/><Relationship Id="rId490" Type="http://schemas.openxmlformats.org/officeDocument/2006/relationships/hyperlink" Target="http://www.genome.jp/dbget-bin/www_bget?cpd+C00407" TargetMode="External"/><Relationship Id="rId504" Type="http://schemas.openxmlformats.org/officeDocument/2006/relationships/hyperlink" Target="http://www.hmdb.ca/metabolites/HMDB00684" TargetMode="External"/><Relationship Id="rId546" Type="http://schemas.openxmlformats.org/officeDocument/2006/relationships/hyperlink" Target="http://www.hmdb.ca/metabolites/HMDB00247" TargetMode="External"/><Relationship Id="rId711" Type="http://schemas.openxmlformats.org/officeDocument/2006/relationships/hyperlink" Target="http://www.hmdb.ca/metabolites/HMDB00070" TargetMode="External"/><Relationship Id="rId753" Type="http://schemas.openxmlformats.org/officeDocument/2006/relationships/hyperlink" Target="http://www.hmdb.ca/metabolites/HMDB02108" TargetMode="External"/><Relationship Id="rId78" Type="http://schemas.openxmlformats.org/officeDocument/2006/relationships/hyperlink" Target="http://www.hmdb.ca/metabolites/HMDB01202" TargetMode="External"/><Relationship Id="rId101" Type="http://schemas.openxmlformats.org/officeDocument/2006/relationships/hyperlink" Target="http://www.hmdb.ca/metabolites/HMDB00339" TargetMode="External"/><Relationship Id="rId143" Type="http://schemas.openxmlformats.org/officeDocument/2006/relationships/hyperlink" Target="http://www.genome.jp/dbget-bin/www_bget?cpd+C00599" TargetMode="External"/><Relationship Id="rId185" Type="http://schemas.openxmlformats.org/officeDocument/2006/relationships/hyperlink" Target="http://www.hmdb.ca/metabolites/HMDB04704" TargetMode="External"/><Relationship Id="rId350" Type="http://schemas.openxmlformats.org/officeDocument/2006/relationships/hyperlink" Target="http://www.genome.jp/dbget-bin/www_bget?cpd+C03626" TargetMode="External"/><Relationship Id="rId406" Type="http://schemas.openxmlformats.org/officeDocument/2006/relationships/hyperlink" Target="http://www.hmdb.ca/metabolites/HMDB00625" TargetMode="External"/><Relationship Id="rId588" Type="http://schemas.openxmlformats.org/officeDocument/2006/relationships/hyperlink" Target="http://www.hmdb.ca/metabolites/HMDB00532" TargetMode="External"/><Relationship Id="rId795" Type="http://schemas.openxmlformats.org/officeDocument/2006/relationships/hyperlink" Target="http://www.hmdb.ca/metabolites/HMDB00258" TargetMode="External"/><Relationship Id="rId809" Type="http://schemas.openxmlformats.org/officeDocument/2006/relationships/hyperlink" Target="http://www.hmdb.ca/metabolites/HMDB02580" TargetMode="External"/><Relationship Id="rId9" Type="http://schemas.openxmlformats.org/officeDocument/2006/relationships/hyperlink" Target="http://www.hmdb.ca/metabolites/HMDB11343" TargetMode="External"/><Relationship Id="rId210" Type="http://schemas.openxmlformats.org/officeDocument/2006/relationships/hyperlink" Target="http://www.hmdb.ca/metabolites/HMDB00746" TargetMode="External"/><Relationship Id="rId392" Type="http://schemas.openxmlformats.org/officeDocument/2006/relationships/hyperlink" Target="http://www.genome.jp/dbget-bin/www_bget?cpd+C05283" TargetMode="External"/><Relationship Id="rId448" Type="http://schemas.openxmlformats.org/officeDocument/2006/relationships/hyperlink" Target="http://www.genome.jp/dbget-bin/www_bget?cpd+C00242" TargetMode="External"/><Relationship Id="rId613" Type="http://schemas.openxmlformats.org/officeDocument/2006/relationships/hyperlink" Target="http://www.genome.jp/dbget-bin/www_bget?cpd+C15987" TargetMode="External"/><Relationship Id="rId655" Type="http://schemas.openxmlformats.org/officeDocument/2006/relationships/hyperlink" Target="http://www.hmdb.ca/metabolites/HMDB60013" TargetMode="External"/><Relationship Id="rId697" Type="http://schemas.openxmlformats.org/officeDocument/2006/relationships/hyperlink" Target="http://www.genome.jp/dbget-bin/www_bget?cpd+C00166" TargetMode="External"/><Relationship Id="rId820" Type="http://schemas.openxmlformats.org/officeDocument/2006/relationships/hyperlink" Target="http://www.hmdb.ca/metabolites/HMDB00262" TargetMode="External"/><Relationship Id="rId252" Type="http://schemas.openxmlformats.org/officeDocument/2006/relationships/hyperlink" Target="http://www.hmdb.ca/metabolites/HMDB00944" TargetMode="External"/><Relationship Id="rId294" Type="http://schemas.openxmlformats.org/officeDocument/2006/relationships/hyperlink" Target="http://www.genome.jp/dbget-bin/www_bget?cpd+C00187" TargetMode="External"/><Relationship Id="rId308" Type="http://schemas.openxmlformats.org/officeDocument/2006/relationships/hyperlink" Target="http://www.genome.jp/dbget-bin/www_bget?cpd+C00791" TargetMode="External"/><Relationship Id="rId515" Type="http://schemas.openxmlformats.org/officeDocument/2006/relationships/hyperlink" Target="http://www.genome.jp/dbget-bin/www_bget?cpd+C01595" TargetMode="External"/><Relationship Id="rId722" Type="http://schemas.openxmlformats.org/officeDocument/2006/relationships/hyperlink" Target="http://www.genome.jp/dbget-bin/www_bget?cpd+C00134" TargetMode="External"/><Relationship Id="rId47" Type="http://schemas.openxmlformats.org/officeDocument/2006/relationships/hyperlink" Target="http://www.hmdb.ca/metabolites/HMDB07969" TargetMode="External"/><Relationship Id="rId89" Type="http://schemas.openxmlformats.org/officeDocument/2006/relationships/hyperlink" Target="http://www.hmdb.ca/metabolites/HMDB41683" TargetMode="External"/><Relationship Id="rId112" Type="http://schemas.openxmlformats.org/officeDocument/2006/relationships/hyperlink" Target="http://www.hmdb.ca/metabolites/HMDB00755" TargetMode="External"/><Relationship Id="rId154" Type="http://schemas.openxmlformats.org/officeDocument/2006/relationships/hyperlink" Target="http://www.hmdb.ca/metabolites/HMDB00695" TargetMode="External"/><Relationship Id="rId361" Type="http://schemas.openxmlformats.org/officeDocument/2006/relationships/hyperlink" Target="http://www.genome.jp/dbget-bin/www_bget?cpd+C16526" TargetMode="External"/><Relationship Id="rId557" Type="http://schemas.openxmlformats.org/officeDocument/2006/relationships/hyperlink" Target="http://www.hmdb.ca/metabolites/HMDB61711" TargetMode="External"/><Relationship Id="rId599" Type="http://schemas.openxmlformats.org/officeDocument/2006/relationships/hyperlink" Target="http://www.hmdb.ca/metabolites/HMDB00230" TargetMode="External"/><Relationship Id="rId764" Type="http://schemas.openxmlformats.org/officeDocument/2006/relationships/hyperlink" Target="http://www.genome.jp/dbget-bin/www_bget?cpd+C00780" TargetMode="External"/><Relationship Id="rId196" Type="http://schemas.openxmlformats.org/officeDocument/2006/relationships/hyperlink" Target="http://www.genome.jp/dbget-bin/www_bget?cpd+C00020" TargetMode="External"/><Relationship Id="rId417" Type="http://schemas.openxmlformats.org/officeDocument/2006/relationships/hyperlink" Target="http://www.genome.jp/dbget-bin/www_bget?cpd+C00489" TargetMode="External"/><Relationship Id="rId459" Type="http://schemas.openxmlformats.org/officeDocument/2006/relationships/hyperlink" Target="http://www.genome.jp/dbget-bin/www_bget?cpd+C00388" TargetMode="External"/><Relationship Id="rId624" Type="http://schemas.openxmlformats.org/officeDocument/2006/relationships/hyperlink" Target="http://www.hmdb.ca/metabolites/HMDB01563" TargetMode="External"/><Relationship Id="rId666" Type="http://schemas.openxmlformats.org/officeDocument/2006/relationships/hyperlink" Target="http://www.hmdb.ca/metabolites/HMDB00788" TargetMode="External"/><Relationship Id="rId831" Type="http://schemas.openxmlformats.org/officeDocument/2006/relationships/hyperlink" Target="http://www.hmdb.ca/metabolites/HMDB00158" TargetMode="External"/><Relationship Id="rId16" Type="http://schemas.openxmlformats.org/officeDocument/2006/relationships/hyperlink" Target="http://www.hmdb.ca/metabolites/HMDB10388" TargetMode="External"/><Relationship Id="rId221" Type="http://schemas.openxmlformats.org/officeDocument/2006/relationships/hyperlink" Target="http://www.hmdb.ca/metabolites/HMDB06327" TargetMode="External"/><Relationship Id="rId263" Type="http://schemas.openxmlformats.org/officeDocument/2006/relationships/hyperlink" Target="http://www.genome.jp/dbget-bin/www_bget?cpd+C00719" TargetMode="External"/><Relationship Id="rId319" Type="http://schemas.openxmlformats.org/officeDocument/2006/relationships/hyperlink" Target="http://www.hmdb.ca/metabolites/HMDB00078" TargetMode="External"/><Relationship Id="rId470" Type="http://schemas.openxmlformats.org/officeDocument/2006/relationships/hyperlink" Target="http://www.genome.jp/dbget-bin/www_bget?cpd+C00519" TargetMode="External"/><Relationship Id="rId526" Type="http://schemas.openxmlformats.org/officeDocument/2006/relationships/hyperlink" Target="http://www.hmdb.ca/metabolites/HMDB06469" TargetMode="External"/><Relationship Id="rId58" Type="http://schemas.openxmlformats.org/officeDocument/2006/relationships/hyperlink" Target="http://www.hmdb.ca/metabolites/HMDB09809" TargetMode="External"/><Relationship Id="rId123" Type="http://schemas.openxmlformats.org/officeDocument/2006/relationships/hyperlink" Target="http://www.genome.jp/dbget-bin/www_bget?cpd+C06001" TargetMode="External"/><Relationship Id="rId330" Type="http://schemas.openxmlformats.org/officeDocument/2006/relationships/hyperlink" Target="http://www.genome.jp/dbget-bin/www_bget?cpd+C10216" TargetMode="External"/><Relationship Id="rId568" Type="http://schemas.openxmlformats.org/officeDocument/2006/relationships/hyperlink" Target="http://www.hmdb.ca/metabolites/HMDB00766" TargetMode="External"/><Relationship Id="rId733" Type="http://schemas.openxmlformats.org/officeDocument/2006/relationships/hyperlink" Target="http://www.genome.jp/dbget-bin/www_bget?cpd+C00296" TargetMode="External"/><Relationship Id="rId775" Type="http://schemas.openxmlformats.org/officeDocument/2006/relationships/hyperlink" Target="http://www.hmdb.ca/metabolites/HMDB12087" TargetMode="External"/><Relationship Id="rId165" Type="http://schemas.openxmlformats.org/officeDocument/2006/relationships/hyperlink" Target="http://www.genome.jp/dbget-bin/www_bget?cpd+C14732" TargetMode="External"/><Relationship Id="rId372" Type="http://schemas.openxmlformats.org/officeDocument/2006/relationships/hyperlink" Target="http://www.hmdb.ca/metabolites/HMDB00613" TargetMode="External"/><Relationship Id="rId428" Type="http://schemas.openxmlformats.org/officeDocument/2006/relationships/hyperlink" Target="http://www.hmdb.ca/metabolites/HMDB00114" TargetMode="External"/><Relationship Id="rId635" Type="http://schemas.openxmlformats.org/officeDocument/2006/relationships/hyperlink" Target="http://www.hmdb.ca/metabolites/HMDB04044" TargetMode="External"/><Relationship Id="rId677" Type="http://schemas.openxmlformats.org/officeDocument/2006/relationships/hyperlink" Target="http://www.hmdb.ca/metabolites/HMDB02100" TargetMode="External"/><Relationship Id="rId800" Type="http://schemas.openxmlformats.org/officeDocument/2006/relationships/hyperlink" Target="http://www.genome.jp/dbget-bin/www_bget?cpd+C00245" TargetMode="External"/><Relationship Id="rId842" Type="http://schemas.openxmlformats.org/officeDocument/2006/relationships/hyperlink" Target="http://www.hmdb.ca/metabolites/HMDB00288" TargetMode="External"/><Relationship Id="rId232" Type="http://schemas.openxmlformats.org/officeDocument/2006/relationships/hyperlink" Target="http://www.hmdb.ca/metabolites/HMDB00646" TargetMode="External"/><Relationship Id="rId274" Type="http://schemas.openxmlformats.org/officeDocument/2006/relationships/hyperlink" Target="http://www.genome.jp/dbget-bin/www_bget?cpd+C01789" TargetMode="External"/><Relationship Id="rId481" Type="http://schemas.openxmlformats.org/officeDocument/2006/relationships/hyperlink" Target="http://www.genome.jp/dbget-bin/www_bget?cpd+C02043" TargetMode="External"/><Relationship Id="rId702" Type="http://schemas.openxmlformats.org/officeDocument/2006/relationships/hyperlink" Target="http://www.genome.jp/dbget-bin/www_bget?cpd+C00346" TargetMode="External"/><Relationship Id="rId27" Type="http://schemas.openxmlformats.org/officeDocument/2006/relationships/hyperlink" Target="http://www.hmdb.ca/metabolites/HMDB00001" TargetMode="External"/><Relationship Id="rId69" Type="http://schemas.openxmlformats.org/officeDocument/2006/relationships/hyperlink" Target="http://www.genome.jp/dbget-bin/www_bget?cpd+C18218" TargetMode="External"/><Relationship Id="rId134" Type="http://schemas.openxmlformats.org/officeDocument/2006/relationships/hyperlink" Target="http://www.hmdb.ca/metabolites/HMDB00479" TargetMode="External"/><Relationship Id="rId537" Type="http://schemas.openxmlformats.org/officeDocument/2006/relationships/hyperlink" Target="http://www.genome.jp/dbget-bin/www_bget?cpd+C01936" TargetMode="External"/><Relationship Id="rId579" Type="http://schemas.openxmlformats.org/officeDocument/2006/relationships/hyperlink" Target="http://www.genome.jp/dbget-bin/www_bget?cpd+C04132" TargetMode="External"/><Relationship Id="rId744" Type="http://schemas.openxmlformats.org/officeDocument/2006/relationships/hyperlink" Target="http://www.hmdb.ca/metabolites/HMDB00244" TargetMode="External"/><Relationship Id="rId786" Type="http://schemas.openxmlformats.org/officeDocument/2006/relationships/hyperlink" Target="http://www.genome.jp/dbget-bin/www_bget?cpd+C00550" TargetMode="External"/><Relationship Id="rId80" Type="http://schemas.openxmlformats.org/officeDocument/2006/relationships/hyperlink" Target="http://www.hmdb.ca/metabolites/HMDB00085" TargetMode="External"/><Relationship Id="rId176" Type="http://schemas.openxmlformats.org/officeDocument/2006/relationships/hyperlink" Target="http://www.hmdb.ca/metabolites/HMDB06569" TargetMode="External"/><Relationship Id="rId341" Type="http://schemas.openxmlformats.org/officeDocument/2006/relationships/hyperlink" Target="http://www.hmdb.ca/metabolites/HMDB05060" TargetMode="External"/><Relationship Id="rId383" Type="http://schemas.openxmlformats.org/officeDocument/2006/relationships/hyperlink" Target="http://www.hmdb.ca/metabolites/HMDB00565" TargetMode="External"/><Relationship Id="rId439" Type="http://schemas.openxmlformats.org/officeDocument/2006/relationships/hyperlink" Target="http://www.hmdb.ca/metabolites/HMDB00637" TargetMode="External"/><Relationship Id="rId590" Type="http://schemas.openxmlformats.org/officeDocument/2006/relationships/hyperlink" Target="http://www.hmdb.ca/metabolites/HMDB13253" TargetMode="External"/><Relationship Id="rId604" Type="http://schemas.openxmlformats.org/officeDocument/2006/relationships/hyperlink" Target="http://www.hmdb.ca/metabolites/HMDB02931" TargetMode="External"/><Relationship Id="rId646" Type="http://schemas.openxmlformats.org/officeDocument/2006/relationships/hyperlink" Target="http://www.hmdb.ca/metabolites/HMDB00229" TargetMode="External"/><Relationship Id="rId811" Type="http://schemas.openxmlformats.org/officeDocument/2006/relationships/hyperlink" Target="http://www.hmdb.ca/metabolites/HMDB00872" TargetMode="External"/><Relationship Id="rId201" Type="http://schemas.openxmlformats.org/officeDocument/2006/relationships/hyperlink" Target="http://www.hmdb.ca/metabolites/HMDB01432" TargetMode="External"/><Relationship Id="rId243" Type="http://schemas.openxmlformats.org/officeDocument/2006/relationships/hyperlink" Target="http://www.genome.jp/dbget-bin/www_bget?cpd+C00072" TargetMode="External"/><Relationship Id="rId285" Type="http://schemas.openxmlformats.org/officeDocument/2006/relationships/hyperlink" Target="http://www.genome.jp/dbget-bin/www_bget?cpd+C00386" TargetMode="External"/><Relationship Id="rId450" Type="http://schemas.openxmlformats.org/officeDocument/2006/relationships/hyperlink" Target="http://www.genome.jp/dbget-bin/www_bget?cpd+C00387" TargetMode="External"/><Relationship Id="rId506" Type="http://schemas.openxmlformats.org/officeDocument/2006/relationships/hyperlink" Target="http://www.hmdb.ca/metabolites/HMDB00190" TargetMode="External"/><Relationship Id="rId688" Type="http://schemas.openxmlformats.org/officeDocument/2006/relationships/hyperlink" Target="http://www.hmdb.ca/metabolites/HMDB60015" TargetMode="External"/><Relationship Id="rId853" Type="http://schemas.openxmlformats.org/officeDocument/2006/relationships/hyperlink" Target="http://www.genome.jp/dbget-bin/www_bget?cpd+C01762" TargetMode="External"/><Relationship Id="rId38" Type="http://schemas.openxmlformats.org/officeDocument/2006/relationships/hyperlink" Target="http://www.hmdb.ca/metabolites/HMDB11565" TargetMode="External"/><Relationship Id="rId103" Type="http://schemas.openxmlformats.org/officeDocument/2006/relationships/hyperlink" Target="http://www.hmdb.ca/metabolites/HMDB35514" TargetMode="External"/><Relationship Id="rId310" Type="http://schemas.openxmlformats.org/officeDocument/2006/relationships/hyperlink" Target="http://www.genome.jp/dbget-bin/www_bget?cpd+C02291" TargetMode="External"/><Relationship Id="rId492" Type="http://schemas.openxmlformats.org/officeDocument/2006/relationships/hyperlink" Target="http://www.hmdb.ca/metabolites/HMDB28907" TargetMode="External"/><Relationship Id="rId548" Type="http://schemas.openxmlformats.org/officeDocument/2006/relationships/hyperlink" Target="http://www.hmdb.ca/metabolites/HMDB00169" TargetMode="External"/><Relationship Id="rId713" Type="http://schemas.openxmlformats.org/officeDocument/2006/relationships/hyperlink" Target="http://www.genome.jp/dbget-bin/www_bget?cpd+C00148" TargetMode="External"/><Relationship Id="rId755" Type="http://schemas.openxmlformats.org/officeDocument/2006/relationships/hyperlink" Target="http://www.genome.jp/dbget-bin/www_bget?cpd+C00449" TargetMode="External"/><Relationship Id="rId797" Type="http://schemas.openxmlformats.org/officeDocument/2006/relationships/hyperlink" Target="http://www.hmdb.ca/metabolites/HMDB01448" TargetMode="External"/><Relationship Id="rId91" Type="http://schemas.openxmlformats.org/officeDocument/2006/relationships/hyperlink" Target="http://www.hmdb.ca/metabolites/HMDB00510" TargetMode="External"/><Relationship Id="rId145" Type="http://schemas.openxmlformats.org/officeDocument/2006/relationships/hyperlink" Target="http://www.genome.jp/dbget-bin/www_bget?cpd+C01035" TargetMode="External"/><Relationship Id="rId187" Type="http://schemas.openxmlformats.org/officeDocument/2006/relationships/hyperlink" Target="http://www.hmdb.ca/metabolites/HMDB00201" TargetMode="External"/><Relationship Id="rId352" Type="http://schemas.openxmlformats.org/officeDocument/2006/relationships/hyperlink" Target="http://www.genome.jp/dbget-bin/www_bget?cpd+C01026" TargetMode="External"/><Relationship Id="rId394" Type="http://schemas.openxmlformats.org/officeDocument/2006/relationships/hyperlink" Target="http://www.hmdb.ca/metabolites/HMDB11667" TargetMode="External"/><Relationship Id="rId408" Type="http://schemas.openxmlformats.org/officeDocument/2006/relationships/hyperlink" Target="http://www.hmdb.ca/metabolites/HMDB00122" TargetMode="External"/><Relationship Id="rId615" Type="http://schemas.openxmlformats.org/officeDocument/2006/relationships/hyperlink" Target="http://www.hmdb.ca/metabolites/HMDB29416" TargetMode="External"/><Relationship Id="rId822" Type="http://schemas.openxmlformats.org/officeDocument/2006/relationships/hyperlink" Target="http://www.hmdb.ca/metabolites/HMDB00725" TargetMode="External"/><Relationship Id="rId212" Type="http://schemas.openxmlformats.org/officeDocument/2006/relationships/hyperlink" Target="http://www.genome.jp/dbget-bin/www_bget?cpd+C00026" TargetMode="External"/><Relationship Id="rId254" Type="http://schemas.openxmlformats.org/officeDocument/2006/relationships/hyperlink" Target="http://www.genome.jp/dbget-bin/www_bget?cpd+C00180" TargetMode="External"/><Relationship Id="rId657" Type="http://schemas.openxmlformats.org/officeDocument/2006/relationships/hyperlink" Target="http://www.genome.jp/dbget-bin/www_bget?cpd+C19670" TargetMode="External"/><Relationship Id="rId699" Type="http://schemas.openxmlformats.org/officeDocument/2006/relationships/hyperlink" Target="http://www.genome.jp/dbget-bin/www_bget?cpd+C18021" TargetMode="External"/><Relationship Id="rId49" Type="http://schemas.openxmlformats.org/officeDocument/2006/relationships/hyperlink" Target="http://www.hmdb.ca/metabolites/HMDB10382" TargetMode="External"/><Relationship Id="rId114" Type="http://schemas.openxmlformats.org/officeDocument/2006/relationships/hyperlink" Target="http://www.hmdb.ca/metabolites/HMDB02199" TargetMode="External"/><Relationship Id="rId296" Type="http://schemas.openxmlformats.org/officeDocument/2006/relationships/hyperlink" Target="http://www.genome.jp/dbget-bin/www_bget?cpd+C00114" TargetMode="External"/><Relationship Id="rId461" Type="http://schemas.openxmlformats.org/officeDocument/2006/relationships/hyperlink" Target="http://www.genome.jp/dbget-bin/www_bget?cpd+C00135" TargetMode="External"/><Relationship Id="rId517" Type="http://schemas.openxmlformats.org/officeDocument/2006/relationships/hyperlink" Target="http://www.genome.jp/dbget-bin/www_bget?cpd+C06426" TargetMode="External"/><Relationship Id="rId559" Type="http://schemas.openxmlformats.org/officeDocument/2006/relationships/hyperlink" Target="http://www.genome.jp/dbget-bin/www_bget?cpd+C00137" TargetMode="External"/><Relationship Id="rId724" Type="http://schemas.openxmlformats.org/officeDocument/2006/relationships/hyperlink" Target="http://www.genome.jp/dbget-bin/www_bget?cpd+C00250" TargetMode="External"/><Relationship Id="rId766" Type="http://schemas.openxmlformats.org/officeDocument/2006/relationships/hyperlink" Target="http://www.genome.jp/dbget-bin/www_bget?cpd+C08983" TargetMode="External"/><Relationship Id="rId60" Type="http://schemas.openxmlformats.org/officeDocument/2006/relationships/hyperlink" Target="http://www.hmdb.ca/metabolites/HMDB08993" TargetMode="External"/><Relationship Id="rId156" Type="http://schemas.openxmlformats.org/officeDocument/2006/relationships/hyperlink" Target="http://www.hmdb.ca/metabolites/HMDB04072" TargetMode="External"/><Relationship Id="rId198" Type="http://schemas.openxmlformats.org/officeDocument/2006/relationships/hyperlink" Target="http://www.genome.jp/dbget-bin/www_bget?cpd+C16527" TargetMode="External"/><Relationship Id="rId321" Type="http://schemas.openxmlformats.org/officeDocument/2006/relationships/hyperlink" Target="http://www.hmdb.ca/metabolites/HMDB00192" TargetMode="External"/><Relationship Id="rId363" Type="http://schemas.openxmlformats.org/officeDocument/2006/relationships/hyperlink" Target="http://www.genome.jp/dbget-bin/www_bget?cpd+C06593" TargetMode="External"/><Relationship Id="rId419" Type="http://schemas.openxmlformats.org/officeDocument/2006/relationships/hyperlink" Target="http://www.genome.jp/dbget-bin/www_bget?cpd+C00051" TargetMode="External"/><Relationship Id="rId570" Type="http://schemas.openxmlformats.org/officeDocument/2006/relationships/hyperlink" Target="http://www.hmdb.ca/metabolites/HMDB04620" TargetMode="External"/><Relationship Id="rId626" Type="http://schemas.openxmlformats.org/officeDocument/2006/relationships/hyperlink" Target="http://www.hmdb.ca/metabolites/HMDB04824" TargetMode="External"/><Relationship Id="rId223" Type="http://schemas.openxmlformats.org/officeDocument/2006/relationships/hyperlink" Target="http://www.hmdb.ca/metabolites/HMDB00194" TargetMode="External"/><Relationship Id="rId430" Type="http://schemas.openxmlformats.org/officeDocument/2006/relationships/hyperlink" Target="http://www.genome.jp/dbget-bin/www_bget?cpd+C00670" TargetMode="External"/><Relationship Id="rId668" Type="http://schemas.openxmlformats.org/officeDocument/2006/relationships/hyperlink" Target="http://www.hmdb.ca/metabolites/HMDB02329" TargetMode="External"/><Relationship Id="rId833" Type="http://schemas.openxmlformats.org/officeDocument/2006/relationships/hyperlink" Target="http://www.genome.jp/dbget-bin/www_bget?cpd+C00106" TargetMode="External"/><Relationship Id="rId18" Type="http://schemas.openxmlformats.org/officeDocument/2006/relationships/hyperlink" Target="http://www.hmdb.ca/metabolites/HMDB08147" TargetMode="External"/><Relationship Id="rId265" Type="http://schemas.openxmlformats.org/officeDocument/2006/relationships/hyperlink" Target="http://www.genome.jp/dbget-bin/www_bget?cpd+C00576" TargetMode="External"/><Relationship Id="rId472" Type="http://schemas.openxmlformats.org/officeDocument/2006/relationships/hyperlink" Target="http://www.genome.jp/dbget-bin/www_bget?cpd+C00262" TargetMode="External"/><Relationship Id="rId528" Type="http://schemas.openxmlformats.org/officeDocument/2006/relationships/hyperlink" Target="http://www.hmdb.ca/metabolites/HMDB00182" TargetMode="External"/><Relationship Id="rId735" Type="http://schemas.openxmlformats.org/officeDocument/2006/relationships/hyperlink" Target="http://www.genome.jp/dbget-bin/www_bget?cpd+C03722" TargetMode="External"/><Relationship Id="rId125" Type="http://schemas.openxmlformats.org/officeDocument/2006/relationships/hyperlink" Target="http://www.hmdb.ca/metabolites/HMDB00387" TargetMode="External"/><Relationship Id="rId167" Type="http://schemas.openxmlformats.org/officeDocument/2006/relationships/hyperlink" Target="http://www.genome.jp/dbget-bin/www_bget?cpd+C03592" TargetMode="External"/><Relationship Id="rId332" Type="http://schemas.openxmlformats.org/officeDocument/2006/relationships/hyperlink" Target="http://www.genome.jp/dbget-bin/www_bget?cpd+C05422" TargetMode="External"/><Relationship Id="rId374" Type="http://schemas.openxmlformats.org/officeDocument/2006/relationships/hyperlink" Target="http://www.hmdb.ca/metabolites/HMDB04484" TargetMode="External"/><Relationship Id="rId581" Type="http://schemas.openxmlformats.org/officeDocument/2006/relationships/hyperlink" Target="http://www.hmdb.ca/metabolites/HMDB00215" TargetMode="External"/><Relationship Id="rId777" Type="http://schemas.openxmlformats.org/officeDocument/2006/relationships/hyperlink" Target="http://www.hmdb.ca/metabolites/HMDB12102" TargetMode="External"/><Relationship Id="rId71" Type="http://schemas.openxmlformats.org/officeDocument/2006/relationships/hyperlink" Target="http://www.genome.jp/dbget-bin/www_bget?cpd+C00559" TargetMode="External"/><Relationship Id="rId234" Type="http://schemas.openxmlformats.org/officeDocument/2006/relationships/hyperlink" Target="http://www.genome.jp/dbget-bin/www_bget?cpd+C06425" TargetMode="External"/><Relationship Id="rId637" Type="http://schemas.openxmlformats.org/officeDocument/2006/relationships/hyperlink" Target="http://www.genome.jp/dbget-bin/www_bget?cpd+C00509" TargetMode="External"/><Relationship Id="rId679" Type="http://schemas.openxmlformats.org/officeDocument/2006/relationships/hyperlink" Target="http://www.hmdb.ca/metabolites/HMDB07103" TargetMode="External"/><Relationship Id="rId802" Type="http://schemas.openxmlformats.org/officeDocument/2006/relationships/hyperlink" Target="http://www.genome.jp/dbget-bin/www_bget?cpd+C05465" TargetMode="External"/><Relationship Id="rId844" Type="http://schemas.openxmlformats.org/officeDocument/2006/relationships/hyperlink" Target="http://www.hmdb.ca/metabolites/HMDB00883" TargetMode="External"/><Relationship Id="rId2" Type="http://schemas.openxmlformats.org/officeDocument/2006/relationships/hyperlink" Target="http://www.hmdb.ca/metabolites/HMDB08206" TargetMode="External"/><Relationship Id="rId29" Type="http://schemas.openxmlformats.org/officeDocument/2006/relationships/hyperlink" Target="http://www.hmdb.ca/metabolites/HMDB02820" TargetMode="External"/><Relationship Id="rId276" Type="http://schemas.openxmlformats.org/officeDocument/2006/relationships/hyperlink" Target="http://www.genome.jp/dbget-bin/www_bget?cpd+C01571" TargetMode="External"/><Relationship Id="rId441" Type="http://schemas.openxmlformats.org/officeDocument/2006/relationships/hyperlink" Target="http://www.hmdb.ca/metabolites/HMDB00138" TargetMode="External"/><Relationship Id="rId483" Type="http://schemas.openxmlformats.org/officeDocument/2006/relationships/hyperlink" Target="http://www.genome.jp/dbget-bin/www_bget?cpd+C00294" TargetMode="External"/><Relationship Id="rId539" Type="http://schemas.openxmlformats.org/officeDocument/2006/relationships/hyperlink" Target="http://www.genome.jp/dbget-bin/www_bget?cpd+C06218" TargetMode="External"/><Relationship Id="rId690" Type="http://schemas.openxmlformats.org/officeDocument/2006/relationships/hyperlink" Target="http://www.hmdb.ca/metabolites/HMDB06344" TargetMode="External"/><Relationship Id="rId704" Type="http://schemas.openxmlformats.org/officeDocument/2006/relationships/hyperlink" Target="http://www.genome.jp/dbget-bin/www_bget?cpd+C12144" TargetMode="External"/><Relationship Id="rId746" Type="http://schemas.openxmlformats.org/officeDocument/2006/relationships/hyperlink" Target="http://www.hmdb.ca/metabolites/HMDB00867" TargetMode="External"/><Relationship Id="rId40" Type="http://schemas.openxmlformats.org/officeDocument/2006/relationships/hyperlink" Target="http://www.hmdb.ca/metabolites/HMDB07982" TargetMode="External"/><Relationship Id="rId136" Type="http://schemas.openxmlformats.org/officeDocument/2006/relationships/hyperlink" Target="http://www.genome.jp/dbget-bin/www_bget?cpd+C00506" TargetMode="External"/><Relationship Id="rId178" Type="http://schemas.openxmlformats.org/officeDocument/2006/relationships/hyperlink" Target="http://www.hmdb.ca/metabolites/HMDB06119" TargetMode="External"/><Relationship Id="rId301" Type="http://schemas.openxmlformats.org/officeDocument/2006/relationships/hyperlink" Target="http://www.hmdb.ca/metabolites/HMDB00094" TargetMode="External"/><Relationship Id="rId343" Type="http://schemas.openxmlformats.org/officeDocument/2006/relationships/hyperlink" Target="http://www.hmdb.ca/metabolites/HMDB02925" TargetMode="External"/><Relationship Id="rId550" Type="http://schemas.openxmlformats.org/officeDocument/2006/relationships/hyperlink" Target="http://www.hmdb.ca/metabolites/HMDB06210" TargetMode="External"/><Relationship Id="rId788" Type="http://schemas.openxmlformats.org/officeDocument/2006/relationships/hyperlink" Target="http://www.hmdb.ca/metabolites/HMDB00848" TargetMode="External"/><Relationship Id="rId82" Type="http://schemas.openxmlformats.org/officeDocument/2006/relationships/hyperlink" Target="http://www.hmdb.ca/metabolites/HMDB00071" TargetMode="External"/><Relationship Id="rId203" Type="http://schemas.openxmlformats.org/officeDocument/2006/relationships/hyperlink" Target="http://www.hmdb.ca/metabolites/HMDB00161" TargetMode="External"/><Relationship Id="rId385" Type="http://schemas.openxmlformats.org/officeDocument/2006/relationships/hyperlink" Target="http://www.hmdb.ca/metabolites/HMDB06790" TargetMode="External"/><Relationship Id="rId592" Type="http://schemas.openxmlformats.org/officeDocument/2006/relationships/hyperlink" Target="http://www.hmdb.ca/metabolites/HMDB32055" TargetMode="External"/><Relationship Id="rId606" Type="http://schemas.openxmlformats.org/officeDocument/2006/relationships/hyperlink" Target="http://www.hmdb.ca/metabolites/HMDB13713" TargetMode="External"/><Relationship Id="rId648" Type="http://schemas.openxmlformats.org/officeDocument/2006/relationships/hyperlink" Target="http://www.hmdb.ca/metabolites/HMDB00855" TargetMode="External"/><Relationship Id="rId813" Type="http://schemas.openxmlformats.org/officeDocument/2006/relationships/hyperlink" Target="http://www.hmdb.ca/metabolites/HMDB00943" TargetMode="External"/><Relationship Id="rId245" Type="http://schemas.openxmlformats.org/officeDocument/2006/relationships/hyperlink" Target="http://www.genome.jp/dbget-bin/www_bget?cpd+C00152" TargetMode="External"/><Relationship Id="rId287" Type="http://schemas.openxmlformats.org/officeDocument/2006/relationships/hyperlink" Target="http://www.hmdb.ca/metabolites/HMDB59724" TargetMode="External"/><Relationship Id="rId410" Type="http://schemas.openxmlformats.org/officeDocument/2006/relationships/hyperlink" Target="http://www.hmdb.ca/metabolites/HMDB00127" TargetMode="External"/><Relationship Id="rId452" Type="http://schemas.openxmlformats.org/officeDocument/2006/relationships/hyperlink" Target="http://www.genome.jp/dbget-bin/www_bget?cpd+C00257" TargetMode="External"/><Relationship Id="rId494" Type="http://schemas.openxmlformats.org/officeDocument/2006/relationships/hyperlink" Target="http://www.hmdb.ca/metabolites/HMDB02923" TargetMode="External"/><Relationship Id="rId508" Type="http://schemas.openxmlformats.org/officeDocument/2006/relationships/hyperlink" Target="http://www.hmdb.ca/metabolites/HMDB00638" TargetMode="External"/><Relationship Id="rId715" Type="http://schemas.openxmlformats.org/officeDocument/2006/relationships/hyperlink" Target="http://www.hmdb.ca/metabolites/HMDB11178" TargetMode="External"/><Relationship Id="rId105" Type="http://schemas.openxmlformats.org/officeDocument/2006/relationships/hyperlink" Target="http://www.hmdb.ca/metabolites/HMDB04225" TargetMode="External"/><Relationship Id="rId147" Type="http://schemas.openxmlformats.org/officeDocument/2006/relationships/hyperlink" Target="http://www.genome.jp/dbget-bin/www_bget?cpd+C00811" TargetMode="External"/><Relationship Id="rId312" Type="http://schemas.openxmlformats.org/officeDocument/2006/relationships/hyperlink" Target="http://www.genome.jp/dbget-bin/www_bget?cpd+C00097" TargetMode="External"/><Relationship Id="rId354" Type="http://schemas.openxmlformats.org/officeDocument/2006/relationships/hyperlink" Target="http://www.genome.jp/dbget-bin/www_bget?cpd+C16533" TargetMode="External"/><Relationship Id="rId757" Type="http://schemas.openxmlformats.org/officeDocument/2006/relationships/hyperlink" Target="http://www.genome.jp/dbget-bin/www_bget?cpd+C00805" TargetMode="External"/><Relationship Id="rId799" Type="http://schemas.openxmlformats.org/officeDocument/2006/relationships/hyperlink" Target="http://www.hmdb.ca/metabolites/HMDB35227" TargetMode="External"/><Relationship Id="rId51" Type="http://schemas.openxmlformats.org/officeDocument/2006/relationships/hyperlink" Target="http://www.hmdb.ca/metabolites/HMDB61695" TargetMode="External"/><Relationship Id="rId93" Type="http://schemas.openxmlformats.org/officeDocument/2006/relationships/hyperlink" Target="http://www.genome.jp/dbget-bin/www_bget?cpd+C02360" TargetMode="External"/><Relationship Id="rId189" Type="http://schemas.openxmlformats.org/officeDocument/2006/relationships/hyperlink" Target="http://www.hmdb.ca/metabolites/HMDB00072" TargetMode="External"/><Relationship Id="rId396" Type="http://schemas.openxmlformats.org/officeDocument/2006/relationships/hyperlink" Target="http://www.hmdb.ca/metabolites/HMDB11171" TargetMode="External"/><Relationship Id="rId561" Type="http://schemas.openxmlformats.org/officeDocument/2006/relationships/hyperlink" Target="http://www.genome.jp/dbget-bin/www_bget?cpd+C08322" TargetMode="External"/><Relationship Id="rId617" Type="http://schemas.openxmlformats.org/officeDocument/2006/relationships/hyperlink" Target="http://www.hmdb.ca/metabolites/HMDB04949" TargetMode="External"/><Relationship Id="rId659" Type="http://schemas.openxmlformats.org/officeDocument/2006/relationships/hyperlink" Target="http://www.hmdb.ca/metabolites/HMDB02088" TargetMode="External"/><Relationship Id="rId824" Type="http://schemas.openxmlformats.org/officeDocument/2006/relationships/hyperlink" Target="http://www.hmdb.ca/metabolites/HMDB00875" TargetMode="External"/><Relationship Id="rId214" Type="http://schemas.openxmlformats.org/officeDocument/2006/relationships/hyperlink" Target="http://www.genome.jp/dbget-bin/www_bget?cpd+C17647" TargetMode="External"/><Relationship Id="rId256" Type="http://schemas.openxmlformats.org/officeDocument/2006/relationships/hyperlink" Target="http://www.genome.jp/dbget-bin/www_bget?cpd+C20775" TargetMode="External"/><Relationship Id="rId298" Type="http://schemas.openxmlformats.org/officeDocument/2006/relationships/hyperlink" Target="http://www.genome.jp/dbget-bin/www_bget?cpd+C00588" TargetMode="External"/><Relationship Id="rId421" Type="http://schemas.openxmlformats.org/officeDocument/2006/relationships/hyperlink" Target="http://www.genome.jp/dbget-bin/www_bget?cpd+C00258" TargetMode="External"/><Relationship Id="rId463" Type="http://schemas.openxmlformats.org/officeDocument/2006/relationships/hyperlink" Target="http://www.hmdb.ca/metabolites/HMDB28878" TargetMode="External"/><Relationship Id="rId519" Type="http://schemas.openxmlformats.org/officeDocument/2006/relationships/hyperlink" Target="http://www.hmdb.ca/metabolites/HMDB07278" TargetMode="External"/><Relationship Id="rId670" Type="http://schemas.openxmlformats.org/officeDocument/2006/relationships/hyperlink" Target="http://www.genome.jp/dbget-bin/www_bget?cpd+C00249" TargetMode="External"/><Relationship Id="rId116" Type="http://schemas.openxmlformats.org/officeDocument/2006/relationships/hyperlink" Target="http://www.hmdb.ca/metabolites/HMDB00396" TargetMode="External"/><Relationship Id="rId158" Type="http://schemas.openxmlformats.org/officeDocument/2006/relationships/hyperlink" Target="http://www.hmdb.ca/metabolites/HMDB00076" TargetMode="External"/><Relationship Id="rId323" Type="http://schemas.openxmlformats.org/officeDocument/2006/relationships/hyperlink" Target="http://www.hmdb.ca/metabolites/HMDB00089" TargetMode="External"/><Relationship Id="rId530" Type="http://schemas.openxmlformats.org/officeDocument/2006/relationships/hyperlink" Target="http://www.genome.jp/dbget-bin/www_bget?cpd+C00149" TargetMode="External"/><Relationship Id="rId726" Type="http://schemas.openxmlformats.org/officeDocument/2006/relationships/hyperlink" Target="http://www.genome.jp/dbget-bin/www_bget?cpd+C00534" TargetMode="External"/><Relationship Id="rId768" Type="http://schemas.openxmlformats.org/officeDocument/2006/relationships/hyperlink" Target="http://www.genome.jp/dbget-bin/www_bget?cpd+C12081" TargetMode="External"/><Relationship Id="rId20" Type="http://schemas.openxmlformats.org/officeDocument/2006/relationships/hyperlink" Target="http://www.hmdb.ca/metabolites/HMDB07856" TargetMode="External"/><Relationship Id="rId62" Type="http://schemas.openxmlformats.org/officeDocument/2006/relationships/hyperlink" Target="http://www.hmdb.ca/metabolites/HMDB10384" TargetMode="External"/><Relationship Id="rId365" Type="http://schemas.openxmlformats.org/officeDocument/2006/relationships/hyperlink" Target="http://www.hmdb.ca/metabolites/HMDB00878" TargetMode="External"/><Relationship Id="rId572" Type="http://schemas.openxmlformats.org/officeDocument/2006/relationships/hyperlink" Target="http://www.genome.jp/dbget-bin/www_bget?cpd+C01042" TargetMode="External"/><Relationship Id="rId628" Type="http://schemas.openxmlformats.org/officeDocument/2006/relationships/hyperlink" Target="http://www.hmdb.ca/metabolites/HMDB00446" TargetMode="External"/><Relationship Id="rId835" Type="http://schemas.openxmlformats.org/officeDocument/2006/relationships/hyperlink" Target="http://www.genome.jp/dbget-bin/www_bget?cpd+C00366" TargetMode="External"/><Relationship Id="rId225" Type="http://schemas.openxmlformats.org/officeDocument/2006/relationships/hyperlink" Target="http://www.hmdb.ca/metabolites/HMDB01123" TargetMode="External"/><Relationship Id="rId267" Type="http://schemas.openxmlformats.org/officeDocument/2006/relationships/hyperlink" Target="http://www.genome.jp/dbget-bin/www_bget?cpd+C00500" TargetMode="External"/><Relationship Id="rId432" Type="http://schemas.openxmlformats.org/officeDocument/2006/relationships/hyperlink" Target="http://www.genome.jp/dbget-bin/www_bget?cpd+C00037" TargetMode="External"/><Relationship Id="rId474" Type="http://schemas.openxmlformats.org/officeDocument/2006/relationships/hyperlink" Target="http://www.genome.jp/dbget-bin/www_bget?cpd+C05568" TargetMode="External"/><Relationship Id="rId127" Type="http://schemas.openxmlformats.org/officeDocument/2006/relationships/hyperlink" Target="http://www.hmdb.ca/metabolites/HMDB00682" TargetMode="External"/><Relationship Id="rId681" Type="http://schemas.openxmlformats.org/officeDocument/2006/relationships/hyperlink" Target="http://www.hmdb.ca/metabolites/HMDB00222" TargetMode="External"/><Relationship Id="rId737" Type="http://schemas.openxmlformats.org/officeDocument/2006/relationships/hyperlink" Target="http://www.genome.jp/dbget-bin/www_bget?cpd+C00492" TargetMode="External"/><Relationship Id="rId779" Type="http://schemas.openxmlformats.org/officeDocument/2006/relationships/hyperlink" Target="http://www.genome.jp/dbget-bin/www_bget?cpd+C00319" TargetMode="External"/><Relationship Id="rId31" Type="http://schemas.openxmlformats.org/officeDocument/2006/relationships/hyperlink" Target="http://www.hmdb.ca/metabolites/HMDB02815" TargetMode="External"/><Relationship Id="rId73" Type="http://schemas.openxmlformats.org/officeDocument/2006/relationships/hyperlink" Target="http://www.genome.jp/dbget-bin/www_bget?cpd+C00360" TargetMode="External"/><Relationship Id="rId169" Type="http://schemas.openxmlformats.org/officeDocument/2006/relationships/hyperlink" Target="http://www.hmdb.ca/metabolites/HMDB00982" TargetMode="External"/><Relationship Id="rId334" Type="http://schemas.openxmlformats.org/officeDocument/2006/relationships/hyperlink" Target="http://www.genome.jp/dbget-bin/www_bget?cpd+C14151" TargetMode="External"/><Relationship Id="rId376" Type="http://schemas.openxmlformats.org/officeDocument/2006/relationships/hyperlink" Target="http://www.hmdb.ca/metabolites/HMDB00954" TargetMode="External"/><Relationship Id="rId541" Type="http://schemas.openxmlformats.org/officeDocument/2006/relationships/hyperlink" Target="http://www.genome.jp/dbget-bin/www_bget?cpd+C00208" TargetMode="External"/><Relationship Id="rId583" Type="http://schemas.openxmlformats.org/officeDocument/2006/relationships/hyperlink" Target="http://www.hmdb.ca/metabolites/HMDB00489" TargetMode="External"/><Relationship Id="rId639" Type="http://schemas.openxmlformats.org/officeDocument/2006/relationships/hyperlink" Target="http://www.genome.jp/dbget-bin/www_bget?cpd+C09099" TargetMode="External"/><Relationship Id="rId790" Type="http://schemas.openxmlformats.org/officeDocument/2006/relationships/hyperlink" Target="http://www.hmdb.ca/metabolites/HMDB00893" TargetMode="External"/><Relationship Id="rId804" Type="http://schemas.openxmlformats.org/officeDocument/2006/relationships/hyperlink" Target="http://www.genome.jp/dbget-bin/www_bget?cpd+C05122" TargetMode="External"/><Relationship Id="rId4" Type="http://schemas.openxmlformats.org/officeDocument/2006/relationships/hyperlink" Target="http://www.hmdb.ca/metabolites/HMDB09093" TargetMode="External"/><Relationship Id="rId180" Type="http://schemas.openxmlformats.org/officeDocument/2006/relationships/hyperlink" Target="http://www.hmdb.ca/metabolites/HMDB00467" TargetMode="External"/><Relationship Id="rId236" Type="http://schemas.openxmlformats.org/officeDocument/2006/relationships/hyperlink" Target="http://www.genome.jp/dbget-bin/www_bget?cpd+C00219" TargetMode="External"/><Relationship Id="rId278" Type="http://schemas.openxmlformats.org/officeDocument/2006/relationships/hyperlink" Target="http://www.genome.jp/dbget-bin/www_bget?cpd+C01585" TargetMode="External"/><Relationship Id="rId401" Type="http://schemas.openxmlformats.org/officeDocument/2006/relationships/hyperlink" Target="http://www.hmdb.ca/metabolites/HMDB11741" TargetMode="External"/><Relationship Id="rId443" Type="http://schemas.openxmlformats.org/officeDocument/2006/relationships/hyperlink" Target="http://www.genome.jp/dbget-bin/www_bget?cpd+C02155" TargetMode="External"/><Relationship Id="rId650" Type="http://schemas.openxmlformats.org/officeDocument/2006/relationships/hyperlink" Target="http://www.hmdb.ca/metabolites/HMDB01488" TargetMode="External"/><Relationship Id="rId846" Type="http://schemas.openxmlformats.org/officeDocument/2006/relationships/hyperlink" Target="http://www.hmdb.ca/metabolites/HMDB29127" TargetMode="External"/><Relationship Id="rId303" Type="http://schemas.openxmlformats.org/officeDocument/2006/relationships/hyperlink" Target="http://www.hmdb.ca/metabolites/HMDB00904" TargetMode="External"/><Relationship Id="rId485" Type="http://schemas.openxmlformats.org/officeDocument/2006/relationships/hyperlink" Target="http://www.genome.jp/dbget-bin/www_bget?cpd+C00354" TargetMode="External"/><Relationship Id="rId692" Type="http://schemas.openxmlformats.org/officeDocument/2006/relationships/hyperlink" Target="http://www.hmdb.ca/metabolites/HMDB00159" TargetMode="External"/><Relationship Id="rId706" Type="http://schemas.openxmlformats.org/officeDocument/2006/relationships/hyperlink" Target="http://www.genome.jp/dbget-bin/www_bget?cpd+C10164" TargetMode="External"/><Relationship Id="rId748" Type="http://schemas.openxmlformats.org/officeDocument/2006/relationships/hyperlink" Target="http://www.hmdb.ca/metabolites/HMDB00283" TargetMode="External"/><Relationship Id="rId42" Type="http://schemas.openxmlformats.org/officeDocument/2006/relationships/hyperlink" Target="http://www.hmdb.ca/metabolites/HMDB07973" TargetMode="External"/><Relationship Id="rId84" Type="http://schemas.openxmlformats.org/officeDocument/2006/relationships/hyperlink" Target="http://www.hmdb.ca/metabolites/HMDB00012" TargetMode="External"/><Relationship Id="rId138" Type="http://schemas.openxmlformats.org/officeDocument/2006/relationships/hyperlink" Target="http://www.genome.jp/dbget-bin/www_bget?cpd+C02642" TargetMode="External"/><Relationship Id="rId345" Type="http://schemas.openxmlformats.org/officeDocument/2006/relationships/hyperlink" Target="http://www.hmdb.ca/metabolites/HMDB00038" TargetMode="External"/><Relationship Id="rId387" Type="http://schemas.openxmlformats.org/officeDocument/2006/relationships/hyperlink" Target="http://www.hmdb.ca/metabolites/HMDB29142" TargetMode="External"/><Relationship Id="rId510" Type="http://schemas.openxmlformats.org/officeDocument/2006/relationships/hyperlink" Target="http://www.genome.jp/dbget-bin/www_bget?cpd+C00123" TargetMode="External"/><Relationship Id="rId552" Type="http://schemas.openxmlformats.org/officeDocument/2006/relationships/hyperlink" Target="http://www.genome.jp/dbget-bin/www_bget?cpd+C00073" TargetMode="External"/><Relationship Id="rId594" Type="http://schemas.openxmlformats.org/officeDocument/2006/relationships/hyperlink" Target="http://www.genome.jp/dbget-bin/www_bget?cpd+C02710" TargetMode="External"/><Relationship Id="rId608" Type="http://schemas.openxmlformats.org/officeDocument/2006/relationships/hyperlink" Target="http://www.hmdb.ca/metabolites/HMDB11757" TargetMode="External"/><Relationship Id="rId815" Type="http://schemas.openxmlformats.org/officeDocument/2006/relationships/hyperlink" Target="http://www.hmdb.ca/metabolites/HMDB00167" TargetMode="External"/><Relationship Id="rId191" Type="http://schemas.openxmlformats.org/officeDocument/2006/relationships/hyperlink" Target="http://www.hmdb.ca/metabolites/HMDB00034" TargetMode="External"/><Relationship Id="rId205" Type="http://schemas.openxmlformats.org/officeDocument/2006/relationships/hyperlink" Target="http://www.genome.jp/dbget-bin/www_bget?cpd+C00499" TargetMode="External"/><Relationship Id="rId247" Type="http://schemas.openxmlformats.org/officeDocument/2006/relationships/hyperlink" Target="http://www.genome.jp/dbget-bin/www_bget?cpd+C00049" TargetMode="External"/><Relationship Id="rId412" Type="http://schemas.openxmlformats.org/officeDocument/2006/relationships/hyperlink" Target="http://www.hmdb.ca/metabolites/HMDB00148" TargetMode="External"/><Relationship Id="rId107" Type="http://schemas.openxmlformats.org/officeDocument/2006/relationships/hyperlink" Target="http://www.hmdb.ca/metabolites/HMDB11533" TargetMode="External"/><Relationship Id="rId289" Type="http://schemas.openxmlformats.org/officeDocument/2006/relationships/hyperlink" Target="http://www.hmdb.ca/metabolites/HMDB00518" TargetMode="External"/><Relationship Id="rId454" Type="http://schemas.openxmlformats.org/officeDocument/2006/relationships/hyperlink" Target="http://www.genome.jp/dbget-bin/www_bget?cpd+C19615" TargetMode="External"/><Relationship Id="rId496" Type="http://schemas.openxmlformats.org/officeDocument/2006/relationships/hyperlink" Target="http://www.hmdb.ca/metabolites/HMDB00718" TargetMode="External"/><Relationship Id="rId661" Type="http://schemas.openxmlformats.org/officeDocument/2006/relationships/hyperlink" Target="http://www.hmdb.ca/metabolites/HMDB07219" TargetMode="External"/><Relationship Id="rId717" Type="http://schemas.openxmlformats.org/officeDocument/2006/relationships/hyperlink" Target="http://www.hmdb.ca/metabolites/HMDB00824" TargetMode="External"/><Relationship Id="rId759" Type="http://schemas.openxmlformats.org/officeDocument/2006/relationships/hyperlink" Target="http://www.genome.jp/dbget-bin/www_bget?cpd+C08277" TargetMode="External"/><Relationship Id="rId11" Type="http://schemas.openxmlformats.org/officeDocument/2006/relationships/hyperlink" Target="http://www.hmdb.ca/metabolites/HMDB11375" TargetMode="External"/><Relationship Id="rId53" Type="http://schemas.openxmlformats.org/officeDocument/2006/relationships/hyperlink" Target="http://www.hmdb.ca/metabolites/HMDB08048" TargetMode="External"/><Relationship Id="rId149" Type="http://schemas.openxmlformats.org/officeDocument/2006/relationships/hyperlink" Target="http://www.genome.jp/dbget-bin/www_bget?cpd+C01179" TargetMode="External"/><Relationship Id="rId314" Type="http://schemas.openxmlformats.org/officeDocument/2006/relationships/hyperlink" Target="http://www.genome.jp/dbget-bin/www_bget?cpd+C05824" TargetMode="External"/><Relationship Id="rId356" Type="http://schemas.openxmlformats.org/officeDocument/2006/relationships/hyperlink" Target="http://www.genome.jp/dbget-bin/www_bget?cpd+C06429" TargetMode="External"/><Relationship Id="rId398" Type="http://schemas.openxmlformats.org/officeDocument/2006/relationships/hyperlink" Target="http://www.hmdb.ca/metabolites/HMDB00594" TargetMode="External"/><Relationship Id="rId521" Type="http://schemas.openxmlformats.org/officeDocument/2006/relationships/hyperlink" Target="http://www.hmdb.ca/metabolites/HMDB12252" TargetMode="External"/><Relationship Id="rId563" Type="http://schemas.openxmlformats.org/officeDocument/2006/relationships/hyperlink" Target="http://www.genome.jp/dbget-bin/www_bget?cpd+C00612" TargetMode="External"/><Relationship Id="rId619" Type="http://schemas.openxmlformats.org/officeDocument/2006/relationships/hyperlink" Target="http://www.hmdb.ca/metabolites/HMDB04950" TargetMode="External"/><Relationship Id="rId770" Type="http://schemas.openxmlformats.org/officeDocument/2006/relationships/hyperlink" Target="http://www.genome.jp/dbget-bin/www_bget?cpd+C19865" TargetMode="External"/><Relationship Id="rId95" Type="http://schemas.openxmlformats.org/officeDocument/2006/relationships/hyperlink" Target="http://www.genome.jp/dbget-bin/www_bget?cpd+C02630" TargetMode="External"/><Relationship Id="rId160" Type="http://schemas.openxmlformats.org/officeDocument/2006/relationships/hyperlink" Target="http://www.hmdb.ca/metabolites/HMDB03355" TargetMode="External"/><Relationship Id="rId216" Type="http://schemas.openxmlformats.org/officeDocument/2006/relationships/hyperlink" Target="http://www.genome.jp/dbget-bin/www_bget?cpd+C02477" TargetMode="External"/><Relationship Id="rId423" Type="http://schemas.openxmlformats.org/officeDocument/2006/relationships/hyperlink" Target="http://www.genome.jp/dbget-bin/www_bget?cpd+C00116" TargetMode="External"/><Relationship Id="rId826" Type="http://schemas.openxmlformats.org/officeDocument/2006/relationships/hyperlink" Target="http://www.hmdb.ca/metabolites/HMDB00925" TargetMode="External"/><Relationship Id="rId258" Type="http://schemas.openxmlformats.org/officeDocument/2006/relationships/hyperlink" Target="http://www.genome.jp/dbget-bin/www_bget?cpd+C03065" TargetMode="External"/><Relationship Id="rId465" Type="http://schemas.openxmlformats.org/officeDocument/2006/relationships/hyperlink" Target="http://www.hmdb.ca/metabolites/HMDB00670" TargetMode="External"/><Relationship Id="rId630" Type="http://schemas.openxmlformats.org/officeDocument/2006/relationships/hyperlink" Target="http://www.genome.jp/dbget-bin/www_bget?cpd+C03793" TargetMode="External"/><Relationship Id="rId672" Type="http://schemas.openxmlformats.org/officeDocument/2006/relationships/hyperlink" Target="http://www.hmdb.ca/metabolites/HMDB12273" TargetMode="External"/><Relationship Id="rId728" Type="http://schemas.openxmlformats.org/officeDocument/2006/relationships/hyperlink" Target="http://www.genome.jp/dbget-bin/www_bget?cpd+C00847" TargetMode="External"/><Relationship Id="rId22" Type="http://schemas.openxmlformats.org/officeDocument/2006/relationships/hyperlink" Target="http://www.hmdb.ca/metabolites/HMDB10386" TargetMode="External"/><Relationship Id="rId64" Type="http://schemas.openxmlformats.org/officeDocument/2006/relationships/hyperlink" Target="http://www.hmdb.ca/metabolites/HMDB61696" TargetMode="External"/><Relationship Id="rId118" Type="http://schemas.openxmlformats.org/officeDocument/2006/relationships/hyperlink" Target="http://www.hmdb.ca/metabolites/HMDB00355" TargetMode="External"/><Relationship Id="rId325" Type="http://schemas.openxmlformats.org/officeDocument/2006/relationships/hyperlink" Target="http://www.hmdb.ca/metabolites/HMDB00095" TargetMode="External"/><Relationship Id="rId367" Type="http://schemas.openxmlformats.org/officeDocument/2006/relationships/hyperlink" Target="http://www.hmdb.ca/metabolites/HMDB03045" TargetMode="External"/><Relationship Id="rId532" Type="http://schemas.openxmlformats.org/officeDocument/2006/relationships/hyperlink" Target="http://www.genome.jp/dbget-bin/www_bget?cpd+C01384" TargetMode="External"/><Relationship Id="rId574" Type="http://schemas.openxmlformats.org/officeDocument/2006/relationships/hyperlink" Target="http://www.hmdb.ca/metabolites/HMDB12881" TargetMode="External"/><Relationship Id="rId171" Type="http://schemas.openxmlformats.org/officeDocument/2006/relationships/hyperlink" Target="http://www.hmdb.ca/metabolites/HMDB01173" TargetMode="External"/><Relationship Id="rId227" Type="http://schemas.openxmlformats.org/officeDocument/2006/relationships/hyperlink" Target="http://www.hmdb.ca/metabolites/HMDB02124" TargetMode="External"/><Relationship Id="rId781" Type="http://schemas.openxmlformats.org/officeDocument/2006/relationships/hyperlink" Target="http://www.genome.jp/dbget-bin/www_bget?cpd+C10172" TargetMode="External"/><Relationship Id="rId837" Type="http://schemas.openxmlformats.org/officeDocument/2006/relationships/hyperlink" Target="http://www.genome.jp/dbget-bin/www_bget?cpd+C00086" TargetMode="External"/><Relationship Id="rId269" Type="http://schemas.openxmlformats.org/officeDocument/2006/relationships/hyperlink" Target="http://www.genome.jp/dbget-bin/www_bget?cpd+C06313" TargetMode="External"/><Relationship Id="rId434" Type="http://schemas.openxmlformats.org/officeDocument/2006/relationships/hyperlink" Target="http://www.genome.jp/dbget-bin/www_bget?cpd+C14536" TargetMode="External"/><Relationship Id="rId476" Type="http://schemas.openxmlformats.org/officeDocument/2006/relationships/hyperlink" Target="http://www.genome.jp/dbget-bin/www_bget?cpd+C19837" TargetMode="External"/><Relationship Id="rId641" Type="http://schemas.openxmlformats.org/officeDocument/2006/relationships/hyperlink" Target="http://www.hmdb.ca/metabolites/HMDB02368" TargetMode="External"/><Relationship Id="rId683" Type="http://schemas.openxmlformats.org/officeDocument/2006/relationships/hyperlink" Target="http://www.hmdb.ca/metabolites/HMDB11729" TargetMode="External"/><Relationship Id="rId739" Type="http://schemas.openxmlformats.org/officeDocument/2006/relationships/hyperlink" Target="http://www.genome.jp/dbget-bin/www_bget?cpd+C00473" TargetMode="External"/><Relationship Id="rId33" Type="http://schemas.openxmlformats.org/officeDocument/2006/relationships/hyperlink" Target="http://www.hmdb.ca/metabolites/HMDB61694" TargetMode="External"/><Relationship Id="rId129" Type="http://schemas.openxmlformats.org/officeDocument/2006/relationships/hyperlink" Target="http://www.genome.jp/dbget-bin/www_bget?cpd+C00141" TargetMode="External"/><Relationship Id="rId280" Type="http://schemas.openxmlformats.org/officeDocument/2006/relationships/hyperlink" Target="http://www.genome.jp/dbget-bin/www_bget?cpd+C06423" TargetMode="External"/><Relationship Id="rId336" Type="http://schemas.openxmlformats.org/officeDocument/2006/relationships/hyperlink" Target="http://www.genome.jp/dbget-bin/www_bget?cpd+C01181" TargetMode="External"/><Relationship Id="rId501" Type="http://schemas.openxmlformats.org/officeDocument/2006/relationships/hyperlink" Target="http://www.genome.jp/dbget-bin/www_bget?cpd+C01717" TargetMode="External"/><Relationship Id="rId543" Type="http://schemas.openxmlformats.org/officeDocument/2006/relationships/hyperlink" Target="http://www.genome.jp/dbget-bin/www_bget?cpd+C01835" TargetMode="External"/><Relationship Id="rId75" Type="http://schemas.openxmlformats.org/officeDocument/2006/relationships/hyperlink" Target="http://www.genome.jp/dbget-bin/www_bget?cpd+C00881" TargetMode="External"/><Relationship Id="rId140" Type="http://schemas.openxmlformats.org/officeDocument/2006/relationships/hyperlink" Target="http://www.hmdb.ca/metabolites/HMDB00308" TargetMode="External"/><Relationship Id="rId182" Type="http://schemas.openxmlformats.org/officeDocument/2006/relationships/hyperlink" Target="http://www.hmdb.ca/metabolites/HMDB00897" TargetMode="External"/><Relationship Id="rId378" Type="http://schemas.openxmlformats.org/officeDocument/2006/relationships/hyperlink" Target="http://www.genome.jp/dbget-bin/www_bget?cpd+C00095" TargetMode="External"/><Relationship Id="rId403" Type="http://schemas.openxmlformats.org/officeDocument/2006/relationships/hyperlink" Target="http://www.genome.jp/dbget-bin/www_bget?cpd+C06563" TargetMode="External"/><Relationship Id="rId585" Type="http://schemas.openxmlformats.org/officeDocument/2006/relationships/hyperlink" Target="http://www.hmdb.ca/metabolites/HMDB01138" TargetMode="External"/><Relationship Id="rId750" Type="http://schemas.openxmlformats.org/officeDocument/2006/relationships/hyperlink" Target="http://www.hmdb.ca/metabolites/HMDB01301" TargetMode="External"/><Relationship Id="rId792" Type="http://schemas.openxmlformats.org/officeDocument/2006/relationships/hyperlink" Target="http://www.hmdb.ca/metabolites/HMDB00254" TargetMode="External"/><Relationship Id="rId806" Type="http://schemas.openxmlformats.org/officeDocument/2006/relationships/hyperlink" Target="http://www.genome.jp/dbget-bin/www_bget?cpd+C02592" TargetMode="External"/><Relationship Id="rId848" Type="http://schemas.openxmlformats.org/officeDocument/2006/relationships/hyperlink" Target="http://www.hmdb.ca/metabolites/HMDB00913" TargetMode="External"/><Relationship Id="rId6" Type="http://schemas.openxmlformats.org/officeDocument/2006/relationships/hyperlink" Target="http://www.hmdb.ca/metabolites/HMDB00564" TargetMode="External"/><Relationship Id="rId238" Type="http://schemas.openxmlformats.org/officeDocument/2006/relationships/hyperlink" Target="http://www.hmdb.ca/metabolites/HMDB03148" TargetMode="External"/><Relationship Id="rId445" Type="http://schemas.openxmlformats.org/officeDocument/2006/relationships/hyperlink" Target="http://www.hmdb.ca/metabolites/HMDB28854" TargetMode="External"/><Relationship Id="rId487" Type="http://schemas.openxmlformats.org/officeDocument/2006/relationships/hyperlink" Target="http://www.hmdb.ca/metabolites/HMDB00730" TargetMode="External"/><Relationship Id="rId610" Type="http://schemas.openxmlformats.org/officeDocument/2006/relationships/hyperlink" Target="http://www.hmdb.ca/metabolites/HMDB03357" TargetMode="External"/><Relationship Id="rId652" Type="http://schemas.openxmlformats.org/officeDocument/2006/relationships/hyperlink" Target="http://www.hmdb.ca/metabolites/HMDB06809" TargetMode="External"/><Relationship Id="rId694" Type="http://schemas.openxmlformats.org/officeDocument/2006/relationships/hyperlink" Target="http://www.genome.jp/dbget-bin/www_bget?cpd+C05607" TargetMode="External"/><Relationship Id="rId708" Type="http://schemas.openxmlformats.org/officeDocument/2006/relationships/hyperlink" Target="http://www.genome.jp/dbget-bin/www_bget?cpd+C03844" TargetMode="External"/><Relationship Id="rId291" Type="http://schemas.openxmlformats.org/officeDocument/2006/relationships/hyperlink" Target="http://www.hmdb.ca/metabolites/HMDB34220" TargetMode="External"/><Relationship Id="rId305" Type="http://schemas.openxmlformats.org/officeDocument/2006/relationships/hyperlink" Target="http://www.hmdb.ca/metabolites/HMDB00063" TargetMode="External"/><Relationship Id="rId347" Type="http://schemas.openxmlformats.org/officeDocument/2006/relationships/hyperlink" Target="http://www.hmdb.ca/metabolites/HMDB03349" TargetMode="External"/><Relationship Id="rId512" Type="http://schemas.openxmlformats.org/officeDocument/2006/relationships/hyperlink" Target="http://www.hmdb.ca/metabolites/HMDB28922" TargetMode="External"/><Relationship Id="rId44" Type="http://schemas.openxmlformats.org/officeDocument/2006/relationships/hyperlink" Target="http://www.hmdb.ca/metabolites/HMDB09784" TargetMode="External"/><Relationship Id="rId86" Type="http://schemas.openxmlformats.org/officeDocument/2006/relationships/hyperlink" Target="http://www.hmdb.ca/metabolites/HMDB12141" TargetMode="External"/><Relationship Id="rId151" Type="http://schemas.openxmlformats.org/officeDocument/2006/relationships/hyperlink" Target="http://www.genome.jp/dbget-bin/www_bget?cpd+C02835" TargetMode="External"/><Relationship Id="rId389" Type="http://schemas.openxmlformats.org/officeDocument/2006/relationships/hyperlink" Target="http://www.hmdb.ca/metabolites/HMDB01049" TargetMode="External"/><Relationship Id="rId554" Type="http://schemas.openxmlformats.org/officeDocument/2006/relationships/hyperlink" Target="http://www.genome.jp/dbget-bin/www_bget?cpd+C02989" TargetMode="External"/><Relationship Id="rId596" Type="http://schemas.openxmlformats.org/officeDocument/2006/relationships/hyperlink" Target="http://www.genome.jp/dbget-bin/www_bget?cpd+C02712" TargetMode="External"/><Relationship Id="rId761" Type="http://schemas.openxmlformats.org/officeDocument/2006/relationships/hyperlink" Target="http://www.hmdb.ca/metabolites/HMDB03219" TargetMode="External"/><Relationship Id="rId817" Type="http://schemas.openxmlformats.org/officeDocument/2006/relationships/hyperlink" Target="http://www.genome.jp/dbget-bin/www_bget?cpd+C00214" TargetMode="External"/><Relationship Id="rId193" Type="http://schemas.openxmlformats.org/officeDocument/2006/relationships/hyperlink" Target="http://www.hmdb.ca/metabolites/HMDB00050" TargetMode="External"/><Relationship Id="rId207" Type="http://schemas.openxmlformats.org/officeDocument/2006/relationships/hyperlink" Target="http://www.genome.jp/dbget-bin/www_bget?cpd+C02350" TargetMode="External"/><Relationship Id="rId249" Type="http://schemas.openxmlformats.org/officeDocument/2006/relationships/hyperlink" Target="http://www.genome.jp/dbget-bin/www_bget?cpd+C08261" TargetMode="External"/><Relationship Id="rId414" Type="http://schemas.openxmlformats.org/officeDocument/2006/relationships/hyperlink" Target="http://www.genome.jp/dbget-bin/www_bget?cpd+C00064" TargetMode="External"/><Relationship Id="rId456" Type="http://schemas.openxmlformats.org/officeDocument/2006/relationships/hyperlink" Target="http://www.hmdb.ca/metabolites/HMDB00705" TargetMode="External"/><Relationship Id="rId498" Type="http://schemas.openxmlformats.org/officeDocument/2006/relationships/hyperlink" Target="http://www.hmdb.ca/metabolites/HMDB00678" TargetMode="External"/><Relationship Id="rId621" Type="http://schemas.openxmlformats.org/officeDocument/2006/relationships/hyperlink" Target="http://www.hmdb.ca/metabolites/HMDB02172" TargetMode="External"/><Relationship Id="rId663" Type="http://schemas.openxmlformats.org/officeDocument/2006/relationships/hyperlink" Target="http://www.hmdb.ca/metabolites/HMDB05065" TargetMode="External"/><Relationship Id="rId13" Type="http://schemas.openxmlformats.org/officeDocument/2006/relationships/hyperlink" Target="http://www.hmdb.ca/metabolites/HMDB11587" TargetMode="External"/><Relationship Id="rId109" Type="http://schemas.openxmlformats.org/officeDocument/2006/relationships/hyperlink" Target="http://www.hmdb.ca/metabolites/HMDB02039" TargetMode="External"/><Relationship Id="rId260" Type="http://schemas.openxmlformats.org/officeDocument/2006/relationships/hyperlink" Target="http://www.hmdb.ca/metabolites/HMDB00754" TargetMode="External"/><Relationship Id="rId316" Type="http://schemas.openxmlformats.org/officeDocument/2006/relationships/hyperlink" Target="http://www.genome.jp/dbget-bin/www_bget?cpd+C00606" TargetMode="External"/><Relationship Id="rId523" Type="http://schemas.openxmlformats.org/officeDocument/2006/relationships/hyperlink" Target="http://www.hmdb.ca/metabolites/HMDB07250" TargetMode="External"/><Relationship Id="rId719" Type="http://schemas.openxmlformats.org/officeDocument/2006/relationships/hyperlink" Target="http://www.hmdb.ca/metabolites/HMDB00241" TargetMode="External"/><Relationship Id="rId55" Type="http://schemas.openxmlformats.org/officeDocument/2006/relationships/hyperlink" Target="http://www.hmdb.ca/metabolites/HMDB09815" TargetMode="External"/><Relationship Id="rId97" Type="http://schemas.openxmlformats.org/officeDocument/2006/relationships/hyperlink" Target="http://www.hmdb.ca/metabolites/HMDB02264" TargetMode="External"/><Relationship Id="rId120" Type="http://schemas.openxmlformats.org/officeDocument/2006/relationships/hyperlink" Target="http://www.hmdb.ca/metabolites/HMDB00357" TargetMode="External"/><Relationship Id="rId358" Type="http://schemas.openxmlformats.org/officeDocument/2006/relationships/hyperlink" Target="http://www.genome.jp/dbget-bin/www_bget?cpd+C06231" TargetMode="External"/><Relationship Id="rId565" Type="http://schemas.openxmlformats.org/officeDocument/2006/relationships/hyperlink" Target="http://www.genome.jp/dbget-bin/www_bget?cpd+C01073" TargetMode="External"/><Relationship Id="rId730" Type="http://schemas.openxmlformats.org/officeDocument/2006/relationships/hyperlink" Target="http://www.hmdb.ca/metabolites/HMDB33143" TargetMode="External"/><Relationship Id="rId772" Type="http://schemas.openxmlformats.org/officeDocument/2006/relationships/hyperlink" Target="http://www.hmdb.ca/metabolites/HMDB01257" TargetMode="External"/><Relationship Id="rId828" Type="http://schemas.openxmlformats.org/officeDocument/2006/relationships/hyperlink" Target="http://www.hmdb.ca/metabolites/HMDB00929" TargetMode="External"/><Relationship Id="rId162" Type="http://schemas.openxmlformats.org/officeDocument/2006/relationships/hyperlink" Target="http://www.hmdb.ca/metabolites/HMDB00763" TargetMode="External"/><Relationship Id="rId218" Type="http://schemas.openxmlformats.org/officeDocument/2006/relationships/hyperlink" Target="http://www.genome.jp/dbget-bin/www_bget?cpd+C13202" TargetMode="External"/><Relationship Id="rId425" Type="http://schemas.openxmlformats.org/officeDocument/2006/relationships/hyperlink" Target="http://www.genome.jp/dbget-bin/www_bget?cpd+C00093" TargetMode="External"/><Relationship Id="rId467" Type="http://schemas.openxmlformats.org/officeDocument/2006/relationships/hyperlink" Target="http://www.hmdb.ca/metabolites/HMDB33433" TargetMode="External"/><Relationship Id="rId632" Type="http://schemas.openxmlformats.org/officeDocument/2006/relationships/hyperlink" Target="http://www.genome.jp/dbget-bin/www_bget?cpd+C02727" TargetMode="External"/><Relationship Id="rId271" Type="http://schemas.openxmlformats.org/officeDocument/2006/relationships/hyperlink" Target="http://www.genome.jp/dbget-bin/www_bget?cpd+C01672" TargetMode="External"/><Relationship Id="rId674" Type="http://schemas.openxmlformats.org/officeDocument/2006/relationships/hyperlink" Target="http://www.hmdb.ca/metabolites/HMDB03229" TargetMode="External"/><Relationship Id="rId24" Type="http://schemas.openxmlformats.org/officeDocument/2006/relationships/hyperlink" Target="http://www.genome.jp/dbget-bin/www_bget?cpd+C02216" TargetMode="External"/><Relationship Id="rId66" Type="http://schemas.openxmlformats.org/officeDocument/2006/relationships/hyperlink" Target="http://www.hmdb.ca/metabolites/HMDB13622" TargetMode="External"/><Relationship Id="rId131" Type="http://schemas.openxmlformats.org/officeDocument/2006/relationships/hyperlink" Target="http://www.genome.jp/dbget-bin/www_bget?cpd+C00671" TargetMode="External"/><Relationship Id="rId327" Type="http://schemas.openxmlformats.org/officeDocument/2006/relationships/hyperlink" Target="http://www.hmdb.ca/metabolites/HMDB00630" TargetMode="External"/><Relationship Id="rId369" Type="http://schemas.openxmlformats.org/officeDocument/2006/relationships/hyperlink" Target="http://www.hmdb.ca/metabolites/HMDB02068" TargetMode="External"/><Relationship Id="rId534" Type="http://schemas.openxmlformats.org/officeDocument/2006/relationships/hyperlink" Target="http://www.genome.jp/dbget-bin/www_bget?cpd+C00383" TargetMode="External"/><Relationship Id="rId576" Type="http://schemas.openxmlformats.org/officeDocument/2006/relationships/hyperlink" Target="http://www.hmdb.ca/metabolites/HMDB00856" TargetMode="External"/><Relationship Id="rId741" Type="http://schemas.openxmlformats.org/officeDocument/2006/relationships/hyperlink" Target="http://www.genome.jp/dbget-bin/www_bget?cpd+C00474" TargetMode="External"/><Relationship Id="rId783" Type="http://schemas.openxmlformats.org/officeDocument/2006/relationships/hyperlink" Target="http://www.genome.jp/dbget-bin/www_bget?cpd+C01530" TargetMode="External"/><Relationship Id="rId839" Type="http://schemas.openxmlformats.org/officeDocument/2006/relationships/hyperlink" Target="http://www.genome.jp/dbget-bin/www_bget?cpd+C00299" TargetMode="External"/><Relationship Id="rId173" Type="http://schemas.openxmlformats.org/officeDocument/2006/relationships/hyperlink" Target="http://www.genome.jp/dbget-bin/www_bget?cpd+C01879" TargetMode="External"/><Relationship Id="rId229" Type="http://schemas.openxmlformats.org/officeDocument/2006/relationships/hyperlink" Target="http://www.genome.jp/dbget-bin/www_bget?cpd+C04608" TargetMode="External"/><Relationship Id="rId380" Type="http://schemas.openxmlformats.org/officeDocument/2006/relationships/hyperlink" Target="http://www.genome.jp/dbget-bin/www_bget?cpd+C00122" TargetMode="External"/><Relationship Id="rId436" Type="http://schemas.openxmlformats.org/officeDocument/2006/relationships/hyperlink" Target="http://www.genome.jp/dbget-bin/www_bget?cpd+C16195" TargetMode="External"/><Relationship Id="rId601" Type="http://schemas.openxmlformats.org/officeDocument/2006/relationships/hyperlink" Target="http://www.hmdb.ca/metabolites/HMDB00512" TargetMode="External"/><Relationship Id="rId643" Type="http://schemas.openxmlformats.org/officeDocument/2006/relationships/hyperlink" Target="http://www.genome.jp/dbget-bin/www_bget?cpd+C00153" TargetMode="External"/><Relationship Id="rId240" Type="http://schemas.openxmlformats.org/officeDocument/2006/relationships/hyperlink" Target="http://www.hmdb.ca/metabolites/HMDB00517" TargetMode="External"/><Relationship Id="rId478" Type="http://schemas.openxmlformats.org/officeDocument/2006/relationships/hyperlink" Target="http://www.genome.jp/dbget-bin/www_bget?cpd+C00954" TargetMode="External"/><Relationship Id="rId685" Type="http://schemas.openxmlformats.org/officeDocument/2006/relationships/hyperlink" Target="http://www.genome.jp/dbget-bin/www_bget?cpd+C00864" TargetMode="External"/><Relationship Id="rId850" Type="http://schemas.openxmlformats.org/officeDocument/2006/relationships/hyperlink" Target="http://www.genome.jp/dbget-bin/www_bget?cpd+C08252" TargetMode="External"/><Relationship Id="rId35" Type="http://schemas.openxmlformats.org/officeDocument/2006/relationships/hyperlink" Target="http://www.hmdb.ca/metabolites/HMDB08008" TargetMode="External"/><Relationship Id="rId77" Type="http://schemas.openxmlformats.org/officeDocument/2006/relationships/hyperlink" Target="http://www.genome.jp/dbget-bin/www_bget?cpd+C00239" TargetMode="External"/><Relationship Id="rId100" Type="http://schemas.openxmlformats.org/officeDocument/2006/relationships/hyperlink" Target="http://www.hmdb.ca/metabolites/HMDB11538" TargetMode="External"/><Relationship Id="rId282" Type="http://schemas.openxmlformats.org/officeDocument/2006/relationships/hyperlink" Target="http://www.hmdb.ca/metabolites/HMDB02201" TargetMode="External"/><Relationship Id="rId338" Type="http://schemas.openxmlformats.org/officeDocument/2006/relationships/hyperlink" Target="http://www.genome.jp/dbget-bin/www_bget?cpd+C01674" TargetMode="External"/><Relationship Id="rId503" Type="http://schemas.openxmlformats.org/officeDocument/2006/relationships/hyperlink" Target="http://www.genome.jp/dbget-bin/www_bget?cpd+C00328" TargetMode="External"/><Relationship Id="rId545" Type="http://schemas.openxmlformats.org/officeDocument/2006/relationships/hyperlink" Target="http://www.genome.jp/dbget-bin/www_bget?cpd+C00794" TargetMode="External"/><Relationship Id="rId587" Type="http://schemas.openxmlformats.org/officeDocument/2006/relationships/hyperlink" Target="http://www.hmdb.ca/metabolites/HMDB06029" TargetMode="External"/><Relationship Id="rId710" Type="http://schemas.openxmlformats.org/officeDocument/2006/relationships/hyperlink" Target="http://www.genome.jp/dbget-bin/www_bget?cpd+C00408" TargetMode="External"/><Relationship Id="rId752" Type="http://schemas.openxmlformats.org/officeDocument/2006/relationships/hyperlink" Target="http://www.hmdb.ca/metabolites/HMDB29415" TargetMode="External"/><Relationship Id="rId808" Type="http://schemas.openxmlformats.org/officeDocument/2006/relationships/hyperlink" Target="http://www.genome.jp/dbget-bin/www_bget?cpd+C03642" TargetMode="External"/><Relationship Id="rId8" Type="http://schemas.openxmlformats.org/officeDocument/2006/relationships/hyperlink" Target="http://www.hmdb.ca/metabolites/HMDB11211" TargetMode="External"/><Relationship Id="rId142" Type="http://schemas.openxmlformats.org/officeDocument/2006/relationships/hyperlink" Target="http://www.hmdb.ca/metabolites/HMDB03681" TargetMode="External"/><Relationship Id="rId184" Type="http://schemas.openxmlformats.org/officeDocument/2006/relationships/hyperlink" Target="http://www.genome.jp/dbget-bin/www_bget?cpd+C14828" TargetMode="External"/><Relationship Id="rId391" Type="http://schemas.openxmlformats.org/officeDocument/2006/relationships/hyperlink" Target="http://www.hmdb.ca/metabolites/HMDB11737" TargetMode="External"/><Relationship Id="rId405" Type="http://schemas.openxmlformats.org/officeDocument/2006/relationships/hyperlink" Target="http://www.genome.jp/dbget-bin/www_bget?cpd+C00257" TargetMode="External"/><Relationship Id="rId447" Type="http://schemas.openxmlformats.org/officeDocument/2006/relationships/hyperlink" Target="http://www.hmdb.ca/metabolites/HMDB00128" TargetMode="External"/><Relationship Id="rId612" Type="http://schemas.openxmlformats.org/officeDocument/2006/relationships/hyperlink" Target="http://www.hmdb.ca/metabolites/HMDB01015" TargetMode="External"/><Relationship Id="rId794" Type="http://schemas.openxmlformats.org/officeDocument/2006/relationships/hyperlink" Target="http://www.genome.jp/dbget-bin/www_bget?cpd+C00089" TargetMode="External"/><Relationship Id="rId251" Type="http://schemas.openxmlformats.org/officeDocument/2006/relationships/hyperlink" Target="http://www.genome.jp/dbget-bin/www_bget?cpd+C08281" TargetMode="External"/><Relationship Id="rId489" Type="http://schemas.openxmlformats.org/officeDocument/2006/relationships/hyperlink" Target="http://www.hmdb.ca/metabolites/HMDB00193" TargetMode="External"/><Relationship Id="rId654" Type="http://schemas.openxmlformats.org/officeDocument/2006/relationships/hyperlink" Target="http://www.hmdb.ca/metabolites/HMDB00772" TargetMode="External"/><Relationship Id="rId696" Type="http://schemas.openxmlformats.org/officeDocument/2006/relationships/hyperlink" Target="http://www.hmdb.ca/metabolites/HMDB00860" TargetMode="External"/><Relationship Id="rId46" Type="http://schemas.openxmlformats.org/officeDocument/2006/relationships/hyperlink" Target="http://www.hmdb.ca/metabolites/HMDB09783" TargetMode="External"/><Relationship Id="rId293" Type="http://schemas.openxmlformats.org/officeDocument/2006/relationships/hyperlink" Target="http://www.hmdb.ca/metabolites/HMDB00619" TargetMode="External"/><Relationship Id="rId307" Type="http://schemas.openxmlformats.org/officeDocument/2006/relationships/hyperlink" Target="http://www.hmdb.ca/metabolites/HMDB00064" TargetMode="External"/><Relationship Id="rId349" Type="http://schemas.openxmlformats.org/officeDocument/2006/relationships/hyperlink" Target="http://www.hmdb.ca/metabolites/HMDB04983" TargetMode="External"/><Relationship Id="rId514" Type="http://schemas.openxmlformats.org/officeDocument/2006/relationships/hyperlink" Target="http://www.hmdb.ca/metabolites/HMDB28929" TargetMode="External"/><Relationship Id="rId556" Type="http://schemas.openxmlformats.org/officeDocument/2006/relationships/hyperlink" Target="http://www.hmdb.ca/metabolites/HMDB29738" TargetMode="External"/><Relationship Id="rId721" Type="http://schemas.openxmlformats.org/officeDocument/2006/relationships/hyperlink" Target="http://www.hmdb.ca/metabolites/HMDB00767" TargetMode="External"/><Relationship Id="rId763" Type="http://schemas.openxmlformats.org/officeDocument/2006/relationships/hyperlink" Target="http://www.hmdb.ca/metabolites/HMDB00187" TargetMode="External"/><Relationship Id="rId88" Type="http://schemas.openxmlformats.org/officeDocument/2006/relationships/hyperlink" Target="http://www.genome.jp/dbget-bin/www_bget?cpd+C03080" TargetMode="External"/><Relationship Id="rId111" Type="http://schemas.openxmlformats.org/officeDocument/2006/relationships/hyperlink" Target="http://www.genome.jp/dbget-bin/www_bget?cpd+C03672" TargetMode="External"/><Relationship Id="rId153" Type="http://schemas.openxmlformats.org/officeDocument/2006/relationships/hyperlink" Target="http://www.genome.jp/dbget-bin/www_bget?cpd+C00233" TargetMode="External"/><Relationship Id="rId195" Type="http://schemas.openxmlformats.org/officeDocument/2006/relationships/hyperlink" Target="http://www.hmdb.ca/metabolites/HMDB00058" TargetMode="External"/><Relationship Id="rId209" Type="http://schemas.openxmlformats.org/officeDocument/2006/relationships/hyperlink" Target="http://www.genome.jp/dbget-bin/www_bget?cpd+C03264" TargetMode="External"/><Relationship Id="rId360" Type="http://schemas.openxmlformats.org/officeDocument/2006/relationships/hyperlink" Target="http://www.hmdb.ca/metabolites/HMDB01999" TargetMode="External"/><Relationship Id="rId416" Type="http://schemas.openxmlformats.org/officeDocument/2006/relationships/hyperlink" Target="http://www.hmdb.ca/metabolites/HMDB29153" TargetMode="External"/><Relationship Id="rId598" Type="http://schemas.openxmlformats.org/officeDocument/2006/relationships/hyperlink" Target="http://www.genome.jp/dbget-bin/www_bget?cpd+C00270" TargetMode="External"/><Relationship Id="rId819" Type="http://schemas.openxmlformats.org/officeDocument/2006/relationships/hyperlink" Target="http://www.genome.jp/dbget-bin/www_bget?cpd+C00178" TargetMode="External"/><Relationship Id="rId220" Type="http://schemas.openxmlformats.org/officeDocument/2006/relationships/hyperlink" Target="http://www.genome.jp/dbget-bin/www_bget?cpd+C14153" TargetMode="External"/><Relationship Id="rId458" Type="http://schemas.openxmlformats.org/officeDocument/2006/relationships/hyperlink" Target="http://www.hmdb.ca/metabolites/HMDB00714" TargetMode="External"/><Relationship Id="rId623" Type="http://schemas.openxmlformats.org/officeDocument/2006/relationships/hyperlink" Target="http://www.hmdb.ca/metabolites/HMDB03331" TargetMode="External"/><Relationship Id="rId665" Type="http://schemas.openxmlformats.org/officeDocument/2006/relationships/hyperlink" Target="http://www.hmdb.ca/metabolites/HMDB00226" TargetMode="External"/><Relationship Id="rId830" Type="http://schemas.openxmlformats.org/officeDocument/2006/relationships/hyperlink" Target="http://www.genome.jp/dbget-bin/www_bget?cpd+C00082" TargetMode="External"/><Relationship Id="rId15" Type="http://schemas.openxmlformats.org/officeDocument/2006/relationships/hyperlink" Target="http://www.hmdb.ca/metabolites/HMDB11729" TargetMode="External"/><Relationship Id="rId57" Type="http://schemas.openxmlformats.org/officeDocument/2006/relationships/hyperlink" Target="http://www.hmdb.ca/metabolites/HMDB08994" TargetMode="External"/><Relationship Id="rId262" Type="http://schemas.openxmlformats.org/officeDocument/2006/relationships/hyperlink" Target="http://www.hmdb.ca/metabolites/HMDB00852" TargetMode="External"/><Relationship Id="rId318" Type="http://schemas.openxmlformats.org/officeDocument/2006/relationships/hyperlink" Target="http://www.genome.jp/dbget-bin/www_bget?cpd+C01419" TargetMode="External"/><Relationship Id="rId525" Type="http://schemas.openxmlformats.org/officeDocument/2006/relationships/hyperlink" Target="http://www.hmdb.ca/metabolites/HMDB07248" TargetMode="External"/><Relationship Id="rId567" Type="http://schemas.openxmlformats.org/officeDocument/2006/relationships/hyperlink" Target="http://www.genome.jp/dbget-bin/www_bget?cpd+C02847" TargetMode="External"/><Relationship Id="rId732" Type="http://schemas.openxmlformats.org/officeDocument/2006/relationships/hyperlink" Target="http://www.hmdb.ca/metabolites/HMDB00243" TargetMode="External"/><Relationship Id="rId99" Type="http://schemas.openxmlformats.org/officeDocument/2006/relationships/hyperlink" Target="http://www.genome.jp/dbget-bin/www_bget?cpd+C03045" TargetMode="External"/><Relationship Id="rId122" Type="http://schemas.openxmlformats.org/officeDocument/2006/relationships/hyperlink" Target="http://www.hmdb.ca/metabolites/HMDB02203" TargetMode="External"/><Relationship Id="rId164" Type="http://schemas.openxmlformats.org/officeDocument/2006/relationships/hyperlink" Target="http://www.hmdb.ca/metabolites/HMDB00450" TargetMode="External"/><Relationship Id="rId371" Type="http://schemas.openxmlformats.org/officeDocument/2006/relationships/hyperlink" Target="http://www.hmdb.ca/metabolites/HMDB02994" TargetMode="External"/><Relationship Id="rId774" Type="http://schemas.openxmlformats.org/officeDocument/2006/relationships/hyperlink" Target="http://www.hmdb.ca/metabolites/HMDB00269" TargetMode="External"/><Relationship Id="rId427" Type="http://schemas.openxmlformats.org/officeDocument/2006/relationships/hyperlink" Target="http://www.genome.jp/dbget-bin/www_bget?cpd+C01233" TargetMode="External"/><Relationship Id="rId469" Type="http://schemas.openxmlformats.org/officeDocument/2006/relationships/hyperlink" Target="http://www.hmdb.ca/metabolites/HMDB00760" TargetMode="External"/><Relationship Id="rId634" Type="http://schemas.openxmlformats.org/officeDocument/2006/relationships/hyperlink" Target="http://www.hmdb.ca/metabolites/HMDB41623" TargetMode="External"/><Relationship Id="rId676" Type="http://schemas.openxmlformats.org/officeDocument/2006/relationships/hyperlink" Target="http://www.genome.jp/dbget-bin/www_bget?cpd+C16512" TargetMode="External"/><Relationship Id="rId841" Type="http://schemas.openxmlformats.org/officeDocument/2006/relationships/hyperlink" Target="http://www.genome.jp/dbget-bin/www_bget?cpd+C00105" TargetMode="External"/><Relationship Id="rId26" Type="http://schemas.openxmlformats.org/officeDocument/2006/relationships/hyperlink" Target="http://www.genome.jp/dbget-bin/www_bget?cpd+C01152" TargetMode="External"/><Relationship Id="rId231" Type="http://schemas.openxmlformats.org/officeDocument/2006/relationships/hyperlink" Target="http://www.genome.jp/dbget-bin/www_bget?cpd+C00216" TargetMode="External"/><Relationship Id="rId273" Type="http://schemas.openxmlformats.org/officeDocument/2006/relationships/hyperlink" Target="http://www.hmdb.ca/metabolites/HMDB41708" TargetMode="External"/><Relationship Id="rId329" Type="http://schemas.openxmlformats.org/officeDocument/2006/relationships/hyperlink" Target="http://www.hmdb.ca/metabolites/HMDB03312" TargetMode="External"/><Relationship Id="rId480" Type="http://schemas.openxmlformats.org/officeDocument/2006/relationships/hyperlink" Target="http://www.hmdb.ca/metabolites/HMDB38666" TargetMode="External"/><Relationship Id="rId536" Type="http://schemas.openxmlformats.org/officeDocument/2006/relationships/hyperlink" Target="http://www.hmdb.ca/metabolites/HMDB02095" TargetMode="External"/><Relationship Id="rId701" Type="http://schemas.openxmlformats.org/officeDocument/2006/relationships/hyperlink" Target="http://www.hmdb.ca/metabolites/HMDB01429" TargetMode="External"/><Relationship Id="rId68" Type="http://schemas.openxmlformats.org/officeDocument/2006/relationships/hyperlink" Target="http://www.hmdb.ca/metabolites/HMDB04705" TargetMode="External"/><Relationship Id="rId133" Type="http://schemas.openxmlformats.org/officeDocument/2006/relationships/hyperlink" Target="http://www.genome.jp/dbget-bin/www_bget?cpd+C01152" TargetMode="External"/><Relationship Id="rId175" Type="http://schemas.openxmlformats.org/officeDocument/2006/relationships/hyperlink" Target="http://www.genome.jp/dbget-bin/www_bget?cpd+G00265" TargetMode="External"/><Relationship Id="rId340" Type="http://schemas.openxmlformats.org/officeDocument/2006/relationships/hyperlink" Target="http://www.genome.jp/dbget-bin/www_bget?cpd+C16525" TargetMode="External"/><Relationship Id="rId578" Type="http://schemas.openxmlformats.org/officeDocument/2006/relationships/hyperlink" Target="http://www.hmdb.ca/metabolites/HMDB01890" TargetMode="External"/><Relationship Id="rId743" Type="http://schemas.openxmlformats.org/officeDocument/2006/relationships/hyperlink" Target="http://www.genome.jp/dbget-bin/www_bget?cpd+C00255" TargetMode="External"/><Relationship Id="rId785" Type="http://schemas.openxmlformats.org/officeDocument/2006/relationships/hyperlink" Target="http://www.hmdb.ca/metabolites/HMDB13078" TargetMode="External"/><Relationship Id="rId200" Type="http://schemas.openxmlformats.org/officeDocument/2006/relationships/hyperlink" Target="http://www.genome.jp/dbget-bin/www_bget?cpd+C00179" TargetMode="External"/><Relationship Id="rId382" Type="http://schemas.openxmlformats.org/officeDocument/2006/relationships/hyperlink" Target="http://www.genome.jp/dbget-bin/www_bget?cpd+C00880" TargetMode="External"/><Relationship Id="rId438" Type="http://schemas.openxmlformats.org/officeDocument/2006/relationships/hyperlink" Target="http://www.genome.jp/dbget-bin/www_bget?cpd+C05466" TargetMode="External"/><Relationship Id="rId603" Type="http://schemas.openxmlformats.org/officeDocument/2006/relationships/hyperlink" Target="http://www.hmdb.ca/metabolites/HMDB02064" TargetMode="External"/><Relationship Id="rId645" Type="http://schemas.openxmlformats.org/officeDocument/2006/relationships/hyperlink" Target="http://www.genome.jp/dbget-bin/www_bget?cpd+C00455" TargetMode="External"/><Relationship Id="rId687" Type="http://schemas.openxmlformats.org/officeDocument/2006/relationships/hyperlink" Target="http://www.genome.jp/dbget-bin/www_bget?cpd+C02180" TargetMode="External"/><Relationship Id="rId810" Type="http://schemas.openxmlformats.org/officeDocument/2006/relationships/hyperlink" Target="http://www.hmdb.ca/metabolites/HMDB00874" TargetMode="External"/><Relationship Id="rId852" Type="http://schemas.openxmlformats.org/officeDocument/2006/relationships/hyperlink" Target="http://www.hmdb.ca/metabolites/HMDB00292" TargetMode="External"/><Relationship Id="rId242" Type="http://schemas.openxmlformats.org/officeDocument/2006/relationships/hyperlink" Target="http://www.hmdb.ca/metabolites/HMDB00052" TargetMode="External"/><Relationship Id="rId284" Type="http://schemas.openxmlformats.org/officeDocument/2006/relationships/hyperlink" Target="http://www.hmdb.ca/metabolites/HMDB00062" TargetMode="External"/><Relationship Id="rId491" Type="http://schemas.openxmlformats.org/officeDocument/2006/relationships/hyperlink" Target="http://www.hmdb.ca/metabolites/HMDB00172" TargetMode="External"/><Relationship Id="rId505" Type="http://schemas.openxmlformats.org/officeDocument/2006/relationships/hyperlink" Target="http://www.genome.jp/dbget-bin/www_bget?cpd+C00186" TargetMode="External"/><Relationship Id="rId712" Type="http://schemas.openxmlformats.org/officeDocument/2006/relationships/hyperlink" Target="http://www.hmdb.ca/metabolites/HMDB06695" TargetMode="External"/><Relationship Id="rId37" Type="http://schemas.openxmlformats.org/officeDocument/2006/relationships/hyperlink" Target="http://www.hmdb.ca/metabolites/HMDB10383" TargetMode="External"/><Relationship Id="rId79" Type="http://schemas.openxmlformats.org/officeDocument/2006/relationships/hyperlink" Target="http://www.genome.jp/dbget-bin/www_bget?cpd+C00330" TargetMode="External"/><Relationship Id="rId102" Type="http://schemas.openxmlformats.org/officeDocument/2006/relationships/hyperlink" Target="http://www.hmdb.ca/metabolites/HMDB11537" TargetMode="External"/><Relationship Id="rId144" Type="http://schemas.openxmlformats.org/officeDocument/2006/relationships/hyperlink" Target="http://www.hmdb.ca/metabolites/HMDB00921" TargetMode="External"/><Relationship Id="rId547" Type="http://schemas.openxmlformats.org/officeDocument/2006/relationships/hyperlink" Target="http://www.genome.jp/dbget-bin/www_bget?cpd+C00159" TargetMode="External"/><Relationship Id="rId589" Type="http://schemas.openxmlformats.org/officeDocument/2006/relationships/hyperlink" Target="http://www.genome.jp/dbget-bin/www_bget?cpd+C05135" TargetMode="External"/><Relationship Id="rId754" Type="http://schemas.openxmlformats.org/officeDocument/2006/relationships/hyperlink" Target="http://www.genome.jp/dbget-bin/www_bget?cpd+C11347" TargetMode="External"/><Relationship Id="rId796" Type="http://schemas.openxmlformats.org/officeDocument/2006/relationships/hyperlink" Target="http://www.genome.jp/dbget-bin/www_bget?cpd+C00059" TargetMode="External"/><Relationship Id="rId90" Type="http://schemas.openxmlformats.org/officeDocument/2006/relationships/hyperlink" Target="http://www.genome.jp/dbget-bin/www_bget?cpd+C00956" TargetMode="External"/><Relationship Id="rId186" Type="http://schemas.openxmlformats.org/officeDocument/2006/relationships/hyperlink" Target="http://www.genome.jp/dbget-bin/www_bget?cpd+C02571" TargetMode="External"/><Relationship Id="rId351" Type="http://schemas.openxmlformats.org/officeDocument/2006/relationships/hyperlink" Target="http://www.hmdb.ca/metabolites/HMDB01539" TargetMode="External"/><Relationship Id="rId393" Type="http://schemas.openxmlformats.org/officeDocument/2006/relationships/hyperlink" Target="http://www.hmdb.ca/metabolites/HMDB11738" TargetMode="External"/><Relationship Id="rId407" Type="http://schemas.openxmlformats.org/officeDocument/2006/relationships/hyperlink" Target="http://www.genome.jp/dbget-bin/www_bget?cpd+C00031" TargetMode="External"/><Relationship Id="rId449" Type="http://schemas.openxmlformats.org/officeDocument/2006/relationships/hyperlink" Target="http://www.hmdb.ca/metabolites/HMDB00132" TargetMode="External"/><Relationship Id="rId614" Type="http://schemas.openxmlformats.org/officeDocument/2006/relationships/hyperlink" Target="http://www.genome.jp/dbget-bin/www_bget?cpd+C03884" TargetMode="External"/><Relationship Id="rId656" Type="http://schemas.openxmlformats.org/officeDocument/2006/relationships/hyperlink" Target="http://www.hmdb.ca/metabolites/HMDB06050" TargetMode="External"/><Relationship Id="rId821" Type="http://schemas.openxmlformats.org/officeDocument/2006/relationships/hyperlink" Target="http://www.genome.jp/dbget-bin/www_bget?cpd+C01157" TargetMode="External"/><Relationship Id="rId211" Type="http://schemas.openxmlformats.org/officeDocument/2006/relationships/hyperlink" Target="http://www.hmdb.ca/metabolites/HMDB00407" TargetMode="External"/><Relationship Id="rId253" Type="http://schemas.openxmlformats.org/officeDocument/2006/relationships/hyperlink" Target="http://www.hmdb.ca/metabolites/HMDB12103" TargetMode="External"/><Relationship Id="rId295" Type="http://schemas.openxmlformats.org/officeDocument/2006/relationships/hyperlink" Target="http://www.hmdb.ca/metabolites/HMDB00067" TargetMode="External"/><Relationship Id="rId309" Type="http://schemas.openxmlformats.org/officeDocument/2006/relationships/hyperlink" Target="http://www.hmdb.ca/metabolites/HMDB00562" TargetMode="External"/><Relationship Id="rId460" Type="http://schemas.openxmlformats.org/officeDocument/2006/relationships/hyperlink" Target="http://www.hmdb.ca/metabolites/HMDB00870" TargetMode="External"/><Relationship Id="rId516" Type="http://schemas.openxmlformats.org/officeDocument/2006/relationships/hyperlink" Target="http://www.hmdb.ca/metabolites/HMDB00673" TargetMode="External"/><Relationship Id="rId698" Type="http://schemas.openxmlformats.org/officeDocument/2006/relationships/hyperlink" Target="http://www.hmdb.ca/metabolites/HMDB00205" TargetMode="External"/><Relationship Id="rId48" Type="http://schemas.openxmlformats.org/officeDocument/2006/relationships/hyperlink" Target="http://www.hmdb.ca/metabolites/HMDB07970" TargetMode="External"/><Relationship Id="rId113" Type="http://schemas.openxmlformats.org/officeDocument/2006/relationships/hyperlink" Target="http://www.genome.jp/dbget-bin/www_bget?cpd+C01744" TargetMode="External"/><Relationship Id="rId320" Type="http://schemas.openxmlformats.org/officeDocument/2006/relationships/hyperlink" Target="http://www.genome.jp/dbget-bin/www_bget?cpd+C00491" TargetMode="External"/><Relationship Id="rId558" Type="http://schemas.openxmlformats.org/officeDocument/2006/relationships/hyperlink" Target="http://www.hmdb.ca/metabolites/HMDB01844" TargetMode="External"/><Relationship Id="rId723" Type="http://schemas.openxmlformats.org/officeDocument/2006/relationships/hyperlink" Target="http://www.hmdb.ca/metabolites/HMDB01414" TargetMode="External"/><Relationship Id="rId765" Type="http://schemas.openxmlformats.org/officeDocument/2006/relationships/hyperlink" Target="http://www.hmdb.ca/metabolites/HMDB00259" TargetMode="External"/><Relationship Id="rId155" Type="http://schemas.openxmlformats.org/officeDocument/2006/relationships/hyperlink" Target="http://www.genome.jp/dbget-bin/www_bget?cpd+C05627" TargetMode="External"/><Relationship Id="rId197" Type="http://schemas.openxmlformats.org/officeDocument/2006/relationships/hyperlink" Target="http://www.hmdb.ca/metabolites/HMDB00045" TargetMode="External"/><Relationship Id="rId362" Type="http://schemas.openxmlformats.org/officeDocument/2006/relationships/hyperlink" Target="http://www.hmdb.ca/metabolites/HMDB02231" TargetMode="External"/><Relationship Id="rId418" Type="http://schemas.openxmlformats.org/officeDocument/2006/relationships/hyperlink" Target="http://www.hmdb.ca/metabolites/HMDB00661" TargetMode="External"/><Relationship Id="rId625" Type="http://schemas.openxmlformats.org/officeDocument/2006/relationships/hyperlink" Target="http://www.hmdb.ca/metabolites/HMDB02721" TargetMode="External"/><Relationship Id="rId832" Type="http://schemas.openxmlformats.org/officeDocument/2006/relationships/hyperlink" Target="http://www.hmdb.ca/metabolites/HMDB29105" TargetMode="External"/><Relationship Id="rId222" Type="http://schemas.openxmlformats.org/officeDocument/2006/relationships/hyperlink" Target="http://www.genome.jp/dbget-bin/www_bget?cpd+C01262" TargetMode="External"/><Relationship Id="rId264" Type="http://schemas.openxmlformats.org/officeDocument/2006/relationships/hyperlink" Target="http://www.hmdb.ca/metabolites/HMDB00043" TargetMode="External"/><Relationship Id="rId471" Type="http://schemas.openxmlformats.org/officeDocument/2006/relationships/hyperlink" Target="http://www.hmdb.ca/metabolites/HMDB00965" TargetMode="External"/><Relationship Id="rId667" Type="http://schemas.openxmlformats.org/officeDocument/2006/relationships/hyperlink" Target="http://www.genome.jp/dbget-bin/www_bget?cpd+C00209" TargetMode="External"/><Relationship Id="rId17" Type="http://schemas.openxmlformats.org/officeDocument/2006/relationships/hyperlink" Target="http://www.hmdb.ca/metabolites/HMDB11569" TargetMode="External"/><Relationship Id="rId59" Type="http://schemas.openxmlformats.org/officeDocument/2006/relationships/hyperlink" Target="http://www.hmdb.ca/metabolites/HMDB08038" TargetMode="External"/><Relationship Id="rId124" Type="http://schemas.openxmlformats.org/officeDocument/2006/relationships/hyperlink" Target="http://www.hmdb.ca/metabolites/HMDB00336" TargetMode="External"/><Relationship Id="rId527" Type="http://schemas.openxmlformats.org/officeDocument/2006/relationships/hyperlink" Target="http://www.genome.jp/dbget-bin/www_bget?cpd+C00047" TargetMode="External"/><Relationship Id="rId569" Type="http://schemas.openxmlformats.org/officeDocument/2006/relationships/hyperlink" Target="http://www.genome.jp/dbget-bin/www_bget?cpd+C02562" TargetMode="External"/><Relationship Id="rId734" Type="http://schemas.openxmlformats.org/officeDocument/2006/relationships/hyperlink" Target="http://www.hmdb.ca/metabolites/HMDB03072" TargetMode="External"/><Relationship Id="rId776" Type="http://schemas.openxmlformats.org/officeDocument/2006/relationships/hyperlink" Target="http://www.hmdb.ca/metabolites/HMDB12097" TargetMode="External"/><Relationship Id="rId70" Type="http://schemas.openxmlformats.org/officeDocument/2006/relationships/hyperlink" Target="http://www.hmdb.ca/metabolites/HMDB06294" TargetMode="External"/><Relationship Id="rId166" Type="http://schemas.openxmlformats.org/officeDocument/2006/relationships/hyperlink" Target="http://www.hmdb.ca/metabolites/HMDB10217" TargetMode="External"/><Relationship Id="rId331" Type="http://schemas.openxmlformats.org/officeDocument/2006/relationships/hyperlink" Target="http://www.hmdb.ca/metabolites/HMDB33991" TargetMode="External"/><Relationship Id="rId373" Type="http://schemas.openxmlformats.org/officeDocument/2006/relationships/hyperlink" Target="http://www.hmdb.ca/metabolites/HMDB00622" TargetMode="External"/><Relationship Id="rId429" Type="http://schemas.openxmlformats.org/officeDocument/2006/relationships/hyperlink" Target="http://www.genome.jp/dbget-bin/www_bget?cpd+C03274" TargetMode="External"/><Relationship Id="rId580" Type="http://schemas.openxmlformats.org/officeDocument/2006/relationships/hyperlink" Target="http://www.hmdb.ca/metabolites/HMDB00841" TargetMode="External"/><Relationship Id="rId636" Type="http://schemas.openxmlformats.org/officeDocument/2006/relationships/hyperlink" Target="http://www.hmdb.ca/metabolites/HMDB00912" TargetMode="External"/><Relationship Id="rId801" Type="http://schemas.openxmlformats.org/officeDocument/2006/relationships/hyperlink" Target="http://www.hmdb.ca/metabolites/HMDB00251" TargetMode="External"/><Relationship Id="rId1" Type="http://schemas.openxmlformats.org/officeDocument/2006/relationships/hyperlink" Target="http://www.hmdb.ca/metabolites/HMDB39176" TargetMode="External"/><Relationship Id="rId233" Type="http://schemas.openxmlformats.org/officeDocument/2006/relationships/hyperlink" Target="http://www.genome.jp/dbget-bin/www_bget?cpd+C01904" TargetMode="External"/><Relationship Id="rId440" Type="http://schemas.openxmlformats.org/officeDocument/2006/relationships/hyperlink" Target="http://www.genome.jp/dbget-bin/www_bget?cpd+C01921" TargetMode="External"/><Relationship Id="rId678" Type="http://schemas.openxmlformats.org/officeDocument/2006/relationships/hyperlink" Target="http://www.hmdb.ca/metabolites/HMDB07103" TargetMode="External"/><Relationship Id="rId843" Type="http://schemas.openxmlformats.org/officeDocument/2006/relationships/hyperlink" Target="http://www.genome.jp/dbget-bin/www_bget?cpd+C00183" TargetMode="External"/><Relationship Id="rId28" Type="http://schemas.openxmlformats.org/officeDocument/2006/relationships/hyperlink" Target="http://www.genome.jp/dbget-bin/www_bget?cpd+C05828" TargetMode="External"/><Relationship Id="rId275" Type="http://schemas.openxmlformats.org/officeDocument/2006/relationships/hyperlink" Target="http://www.hmdb.ca/metabolites/HMDB02869" TargetMode="External"/><Relationship Id="rId300" Type="http://schemas.openxmlformats.org/officeDocument/2006/relationships/hyperlink" Target="http://www.genome.jp/dbget-bin/www_bget?cpd+C00158" TargetMode="External"/><Relationship Id="rId482" Type="http://schemas.openxmlformats.org/officeDocument/2006/relationships/hyperlink" Target="http://www.hmdb.ca/metabolites/HMDB00671" TargetMode="External"/><Relationship Id="rId538" Type="http://schemas.openxmlformats.org/officeDocument/2006/relationships/hyperlink" Target="http://www.hmdb.ca/metabolites/HMDB12253" TargetMode="External"/><Relationship Id="rId703" Type="http://schemas.openxmlformats.org/officeDocument/2006/relationships/hyperlink" Target="http://www.hmdb.ca/metabolites/HMDB00224" TargetMode="External"/><Relationship Id="rId745" Type="http://schemas.openxmlformats.org/officeDocument/2006/relationships/hyperlink" Target="http://www.genome.jp/dbget-bin/www_bget?cpd+C01685" TargetMode="External"/><Relationship Id="rId81" Type="http://schemas.openxmlformats.org/officeDocument/2006/relationships/hyperlink" Target="http://www.genome.jp/dbget-bin/www_bget?cpd+C05512" TargetMode="External"/><Relationship Id="rId135" Type="http://schemas.openxmlformats.org/officeDocument/2006/relationships/hyperlink" Target="http://www.hmdb.ca/metabolites/HMDB00825" TargetMode="External"/><Relationship Id="rId177" Type="http://schemas.openxmlformats.org/officeDocument/2006/relationships/hyperlink" Target="http://www.hmdb.ca/metabolites/HMDB61705" TargetMode="External"/><Relationship Id="rId342" Type="http://schemas.openxmlformats.org/officeDocument/2006/relationships/hyperlink" Target="http://www.genome.jp/dbget-bin/www_bget?cpd+C03242" TargetMode="External"/><Relationship Id="rId384" Type="http://schemas.openxmlformats.org/officeDocument/2006/relationships/hyperlink" Target="http://www.genome.jp/dbget-bin/www_bget?cpd+C05401" TargetMode="External"/><Relationship Id="rId591" Type="http://schemas.openxmlformats.org/officeDocument/2006/relationships/hyperlink" Target="http://www.genome.jp/dbget-bin/www_bget?cpd+C02997" TargetMode="External"/><Relationship Id="rId605" Type="http://schemas.openxmlformats.org/officeDocument/2006/relationships/hyperlink" Target="http://www.genome.jp/dbget-bin/www_bget?cpd+C03137" TargetMode="External"/><Relationship Id="rId787" Type="http://schemas.openxmlformats.org/officeDocument/2006/relationships/hyperlink" Target="http://www.hmdb.ca/metabolites/HMDB01348" TargetMode="External"/><Relationship Id="rId812" Type="http://schemas.openxmlformats.org/officeDocument/2006/relationships/hyperlink" Target="http://www.genome.jp/dbget-bin/www_bget?cpd+C01620" TargetMode="External"/><Relationship Id="rId202" Type="http://schemas.openxmlformats.org/officeDocument/2006/relationships/hyperlink" Target="http://www.genome.jp/dbget-bin/www_bget?cpd+C00041" TargetMode="External"/><Relationship Id="rId244" Type="http://schemas.openxmlformats.org/officeDocument/2006/relationships/hyperlink" Target="http://www.hmdb.ca/metabolites/HMDB00044" TargetMode="External"/><Relationship Id="rId647" Type="http://schemas.openxmlformats.org/officeDocument/2006/relationships/hyperlink" Target="http://www.genome.jp/dbget-bin/www_bget?cpd+C03150" TargetMode="External"/><Relationship Id="rId689" Type="http://schemas.openxmlformats.org/officeDocument/2006/relationships/hyperlink" Target="http://www.genome.jp/dbget-bin/www_bget?cpd+C04148" TargetMode="External"/><Relationship Id="rId854" Type="http://schemas.openxmlformats.org/officeDocument/2006/relationships/hyperlink" Target="http://www.hmdb.ca/metabolites/HMDB00299" TargetMode="External"/><Relationship Id="rId39" Type="http://schemas.openxmlformats.org/officeDocument/2006/relationships/hyperlink" Target="http://www.hmdb.ca/metabolites/HMDB07975" TargetMode="External"/><Relationship Id="rId286" Type="http://schemas.openxmlformats.org/officeDocument/2006/relationships/hyperlink" Target="http://www.hmdb.ca/metabolites/HMDB00033" TargetMode="External"/><Relationship Id="rId451" Type="http://schemas.openxmlformats.org/officeDocument/2006/relationships/hyperlink" Target="http://www.hmdb.ca/metabolites/HMDB00133" TargetMode="External"/><Relationship Id="rId493" Type="http://schemas.openxmlformats.org/officeDocument/2006/relationships/hyperlink" Target="http://www.genome.jp/dbget-bin/www_bget?cpd+C00252" TargetMode="External"/><Relationship Id="rId507" Type="http://schemas.openxmlformats.org/officeDocument/2006/relationships/hyperlink" Target="http://www.genome.jp/dbget-bin/www_bget?cpd+C02679" TargetMode="External"/><Relationship Id="rId549" Type="http://schemas.openxmlformats.org/officeDocument/2006/relationships/hyperlink" Target="http://www.hmdb.ca/metabolites/HMDB02259" TargetMode="External"/><Relationship Id="rId714" Type="http://schemas.openxmlformats.org/officeDocument/2006/relationships/hyperlink" Target="http://www.hmdb.ca/metabolites/HMDB00162" TargetMode="External"/><Relationship Id="rId756" Type="http://schemas.openxmlformats.org/officeDocument/2006/relationships/hyperlink" Target="http://www.hmdb.ca/metabolites/HMDB00279" TargetMode="External"/><Relationship Id="rId50" Type="http://schemas.openxmlformats.org/officeDocument/2006/relationships/hyperlink" Target="http://www.hmdb.ca/metabolites/HMDB11503" TargetMode="External"/><Relationship Id="rId104" Type="http://schemas.openxmlformats.org/officeDocument/2006/relationships/hyperlink" Target="http://www.genome.jp/dbget-bin/www_bget?cpd+C03771" TargetMode="External"/><Relationship Id="rId146" Type="http://schemas.openxmlformats.org/officeDocument/2006/relationships/hyperlink" Target="http://www.hmdb.ca/metabolites/HMDB03464" TargetMode="External"/><Relationship Id="rId188" Type="http://schemas.openxmlformats.org/officeDocument/2006/relationships/hyperlink" Target="http://www.genome.jp/dbget-bin/www_bget?cpd+C00417" TargetMode="External"/><Relationship Id="rId311" Type="http://schemas.openxmlformats.org/officeDocument/2006/relationships/hyperlink" Target="http://www.hmdb.ca/metabolites/HMDB00099" TargetMode="External"/><Relationship Id="rId353" Type="http://schemas.openxmlformats.org/officeDocument/2006/relationships/hyperlink" Target="http://www.hmdb.ca/metabolites/HMDB00092" TargetMode="External"/><Relationship Id="rId395" Type="http://schemas.openxmlformats.org/officeDocument/2006/relationships/hyperlink" Target="http://www.hmdb.ca/metabolites/HMDB11170" TargetMode="External"/><Relationship Id="rId409" Type="http://schemas.openxmlformats.org/officeDocument/2006/relationships/hyperlink" Target="http://www.genome.jp/dbget-bin/www_bget?cpd+C00191" TargetMode="External"/><Relationship Id="rId560" Type="http://schemas.openxmlformats.org/officeDocument/2006/relationships/hyperlink" Target="http://www.hmdb.ca/metabolites/HMDB00211" TargetMode="External"/><Relationship Id="rId798" Type="http://schemas.openxmlformats.org/officeDocument/2006/relationships/hyperlink" Target="http://www.genome.jp/dbget-bin/www_bget?cpd+C02287" TargetMode="External"/><Relationship Id="rId92" Type="http://schemas.openxmlformats.org/officeDocument/2006/relationships/hyperlink" Target="http://www.hmdb.ca/metabolites/HMDB00317" TargetMode="External"/><Relationship Id="rId213" Type="http://schemas.openxmlformats.org/officeDocument/2006/relationships/hyperlink" Target="http://www.hmdb.ca/metabolites/HMDB00208" TargetMode="External"/><Relationship Id="rId420" Type="http://schemas.openxmlformats.org/officeDocument/2006/relationships/hyperlink" Target="http://www.hmdb.ca/metabolites/HMDB00125" TargetMode="External"/><Relationship Id="rId616" Type="http://schemas.openxmlformats.org/officeDocument/2006/relationships/hyperlink" Target="http://www.hmdb.ca/metabolites/HMDB11760" TargetMode="External"/><Relationship Id="rId658" Type="http://schemas.openxmlformats.org/officeDocument/2006/relationships/hyperlink" Target="http://www.hmdb.ca/metabolites/HMDB02117" TargetMode="External"/><Relationship Id="rId823" Type="http://schemas.openxmlformats.org/officeDocument/2006/relationships/hyperlink" Target="http://www.genome.jp/dbget-bin/www_bget?cpd+C01004" TargetMode="External"/><Relationship Id="rId255" Type="http://schemas.openxmlformats.org/officeDocument/2006/relationships/hyperlink" Target="http://www.hmdb.ca/metabolites/HMDB01870" TargetMode="External"/><Relationship Id="rId297" Type="http://schemas.openxmlformats.org/officeDocument/2006/relationships/hyperlink" Target="http://www.hmdb.ca/metabolites/HMDB00097" TargetMode="External"/><Relationship Id="rId462" Type="http://schemas.openxmlformats.org/officeDocument/2006/relationships/hyperlink" Target="http://www.hmdb.ca/metabolites/HMDB00177" TargetMode="External"/><Relationship Id="rId518" Type="http://schemas.openxmlformats.org/officeDocument/2006/relationships/hyperlink" Target="http://www.hmdb.ca/metabolites/HMDB03073" TargetMode="External"/><Relationship Id="rId725" Type="http://schemas.openxmlformats.org/officeDocument/2006/relationships/hyperlink" Target="http://www.hmdb.ca/metabolites/HMDB01545" TargetMode="External"/><Relationship Id="rId115" Type="http://schemas.openxmlformats.org/officeDocument/2006/relationships/hyperlink" Target="http://www.hmdb.ca/metabolites/HMDB38427" TargetMode="External"/><Relationship Id="rId157" Type="http://schemas.openxmlformats.org/officeDocument/2006/relationships/hyperlink" Target="http://www.genome.jp/dbget-bin/www_bget?cpd+C00429" TargetMode="External"/><Relationship Id="rId322" Type="http://schemas.openxmlformats.org/officeDocument/2006/relationships/hyperlink" Target="http://www.genome.jp/dbget-bin/www_bget?cpd+C00475" TargetMode="External"/><Relationship Id="rId364" Type="http://schemas.openxmlformats.org/officeDocument/2006/relationships/hyperlink" Target="http://www.genome.jp/dbget-bin/www_bget?cpd+C01694" TargetMode="External"/><Relationship Id="rId767" Type="http://schemas.openxmlformats.org/officeDocument/2006/relationships/hyperlink" Target="http://www.hmdb.ca/metabolites/HMDB34649" TargetMode="External"/><Relationship Id="rId61" Type="http://schemas.openxmlformats.org/officeDocument/2006/relationships/hyperlink" Target="http://www.hmdb.ca/metabolites/HMDB10163" TargetMode="External"/><Relationship Id="rId199" Type="http://schemas.openxmlformats.org/officeDocument/2006/relationships/hyperlink" Target="http://www.hmdb.ca/metabolites/HMDB02226" TargetMode="External"/><Relationship Id="rId571" Type="http://schemas.openxmlformats.org/officeDocument/2006/relationships/hyperlink" Target="http://www.hmdb.ca/metabolites/HMDB06028" TargetMode="External"/><Relationship Id="rId627" Type="http://schemas.openxmlformats.org/officeDocument/2006/relationships/hyperlink" Target="http://www.genome.jp/dbget-bin/www_bget?cpd+C12989" TargetMode="External"/><Relationship Id="rId669" Type="http://schemas.openxmlformats.org/officeDocument/2006/relationships/hyperlink" Target="http://www.hmdb.ca/metabolites/HMDB11635" TargetMode="External"/><Relationship Id="rId834" Type="http://schemas.openxmlformats.org/officeDocument/2006/relationships/hyperlink" Target="http://www.hmdb.ca/metabolites/HMDB00300" TargetMode="External"/><Relationship Id="rId19" Type="http://schemas.openxmlformats.org/officeDocument/2006/relationships/hyperlink" Target="http://www.hmdb.ca/metabolites/HMDB08141" TargetMode="External"/><Relationship Id="rId224" Type="http://schemas.openxmlformats.org/officeDocument/2006/relationships/hyperlink" Target="http://www.genome.jp/dbget-bin/www_bget?cpd+C00108" TargetMode="External"/><Relationship Id="rId266" Type="http://schemas.openxmlformats.org/officeDocument/2006/relationships/hyperlink" Target="http://www.hmdb.ca/metabolites/HMDB01252" TargetMode="External"/><Relationship Id="rId431" Type="http://schemas.openxmlformats.org/officeDocument/2006/relationships/hyperlink" Target="http://www.hmdb.ca/metabolites/HMDB00086" TargetMode="External"/><Relationship Id="rId473" Type="http://schemas.openxmlformats.org/officeDocument/2006/relationships/hyperlink" Target="http://www.hmdb.ca/metabolites/HMDB00157" TargetMode="External"/><Relationship Id="rId529" Type="http://schemas.openxmlformats.org/officeDocument/2006/relationships/hyperlink" Target="http://www.hmdb.ca/metabolites/HMDB28955" TargetMode="External"/><Relationship Id="rId680" Type="http://schemas.openxmlformats.org/officeDocument/2006/relationships/hyperlink" Target="http://www.genome.jp/dbget-bin/www_bget?cpd+C02990" TargetMode="External"/><Relationship Id="rId736" Type="http://schemas.openxmlformats.org/officeDocument/2006/relationships/hyperlink" Target="http://www.hmdb.ca/metabolites/HMDB00232" TargetMode="External"/><Relationship Id="rId30" Type="http://schemas.openxmlformats.org/officeDocument/2006/relationships/hyperlink" Target="http://www.hmdb.ca/metabolites/HMDB05349" TargetMode="External"/><Relationship Id="rId126" Type="http://schemas.openxmlformats.org/officeDocument/2006/relationships/hyperlink" Target="http://www.hmdb.ca/metabolites/HMDB01954" TargetMode="External"/><Relationship Id="rId168" Type="http://schemas.openxmlformats.org/officeDocument/2006/relationships/hyperlink" Target="http://www.hmdb.ca/metabolites/HMDB02224" TargetMode="External"/><Relationship Id="rId333" Type="http://schemas.openxmlformats.org/officeDocument/2006/relationships/hyperlink" Target="http://www.hmdb.ca/metabolites/HMDB01264" TargetMode="External"/><Relationship Id="rId540" Type="http://schemas.openxmlformats.org/officeDocument/2006/relationships/hyperlink" Target="http://www.hmdb.ca/metabolites/HMDB12254" TargetMode="External"/><Relationship Id="rId778" Type="http://schemas.openxmlformats.org/officeDocument/2006/relationships/hyperlink" Target="http://www.hmdb.ca/metabolites/HMDB12107" TargetMode="External"/><Relationship Id="rId72" Type="http://schemas.openxmlformats.org/officeDocument/2006/relationships/hyperlink" Target="http://www.hmdb.ca/metabolites/HMDB00101" TargetMode="External"/><Relationship Id="rId375" Type="http://schemas.openxmlformats.org/officeDocument/2006/relationships/hyperlink" Target="http://www.genome.jp/dbget-bin/www_bget?cpd+C01494" TargetMode="External"/><Relationship Id="rId582" Type="http://schemas.openxmlformats.org/officeDocument/2006/relationships/hyperlink" Target="http://www.genome.jp/dbget-bin/www_bget?cpd+C04540" TargetMode="External"/><Relationship Id="rId638" Type="http://schemas.openxmlformats.org/officeDocument/2006/relationships/hyperlink" Target="http://www.hmdb.ca/metabolites/HMDB02670" TargetMode="External"/><Relationship Id="rId803" Type="http://schemas.openxmlformats.org/officeDocument/2006/relationships/hyperlink" Target="http://www.hmdb.ca/metabolites/HMDB00951" TargetMode="External"/><Relationship Id="rId845" Type="http://schemas.openxmlformats.org/officeDocument/2006/relationships/hyperlink" Target="http://www.hmdb.ca/metabolites/HMDB29125" TargetMode="External"/><Relationship Id="rId3" Type="http://schemas.openxmlformats.org/officeDocument/2006/relationships/hyperlink" Target="http://www.hmdb.ca/metabolites/HMDB08138" TargetMode="External"/><Relationship Id="rId235" Type="http://schemas.openxmlformats.org/officeDocument/2006/relationships/hyperlink" Target="http://www.hmdb.ca/metabolites/HMDB02212" TargetMode="External"/><Relationship Id="rId277" Type="http://schemas.openxmlformats.org/officeDocument/2006/relationships/hyperlink" Target="http://www.hmdb.ca/metabolites/HMDB00511" TargetMode="External"/><Relationship Id="rId400" Type="http://schemas.openxmlformats.org/officeDocument/2006/relationships/hyperlink" Target="http://www.hmdb.ca/metabolites/HMDB29160" TargetMode="External"/><Relationship Id="rId442" Type="http://schemas.openxmlformats.org/officeDocument/2006/relationships/hyperlink" Target="http://www.hmdb.ca/metabolites/HMDB28844" TargetMode="External"/><Relationship Id="rId484" Type="http://schemas.openxmlformats.org/officeDocument/2006/relationships/hyperlink" Target="http://www.hmdb.ca/metabolites/HMDB00195" TargetMode="External"/><Relationship Id="rId705" Type="http://schemas.openxmlformats.org/officeDocument/2006/relationships/hyperlink" Target="http://www.hmdb.ca/metabolites/HMDB04610" TargetMode="External"/><Relationship Id="rId137" Type="http://schemas.openxmlformats.org/officeDocument/2006/relationships/hyperlink" Target="http://www.hmdb.ca/metabolites/HMDB02757" TargetMode="External"/><Relationship Id="rId302" Type="http://schemas.openxmlformats.org/officeDocument/2006/relationships/hyperlink" Target="http://www.genome.jp/dbget-bin/www_bget?cpd+C00327" TargetMode="External"/><Relationship Id="rId344" Type="http://schemas.openxmlformats.org/officeDocument/2006/relationships/hyperlink" Target="http://www.genome.jp/dbget-bin/www_bget?cpd+C00268" TargetMode="External"/><Relationship Id="rId691" Type="http://schemas.openxmlformats.org/officeDocument/2006/relationships/hyperlink" Target="http://www.genome.jp/dbget-bin/www_bget?cpd+C00079" TargetMode="External"/><Relationship Id="rId747" Type="http://schemas.openxmlformats.org/officeDocument/2006/relationships/hyperlink" Target="http://www.genome.jp/dbget-bin/www_bget?cpd+C00121" TargetMode="External"/><Relationship Id="rId789" Type="http://schemas.openxmlformats.org/officeDocument/2006/relationships/hyperlink" Target="http://www.genome.jp/dbget-bin/www_bget?cpd+C08278" TargetMode="External"/><Relationship Id="rId41" Type="http://schemas.openxmlformats.org/officeDocument/2006/relationships/hyperlink" Target="http://www.hmdb.ca/metabolites/HMDB05323" TargetMode="External"/><Relationship Id="rId83" Type="http://schemas.openxmlformats.org/officeDocument/2006/relationships/hyperlink" Target="http://www.genome.jp/dbget-bin/www_bget?cpd+C00526" TargetMode="External"/><Relationship Id="rId179" Type="http://schemas.openxmlformats.org/officeDocument/2006/relationships/hyperlink" Target="http://www.hmdb.ca/metabolites/HMDB00391" TargetMode="External"/><Relationship Id="rId386" Type="http://schemas.openxmlformats.org/officeDocument/2006/relationships/hyperlink" Target="http://www.hmdb.ca/metabolites/HMDB03869" TargetMode="External"/><Relationship Id="rId551" Type="http://schemas.openxmlformats.org/officeDocument/2006/relationships/hyperlink" Target="http://www.hmdb.ca/metabolites/HMDB10378" TargetMode="External"/><Relationship Id="rId593" Type="http://schemas.openxmlformats.org/officeDocument/2006/relationships/hyperlink" Target="http://www.hmdb.ca/metabolites/HMDB61684" TargetMode="External"/><Relationship Id="rId607" Type="http://schemas.openxmlformats.org/officeDocument/2006/relationships/hyperlink" Target="http://www.hmdb.ca/metabolites/HMDB00866" TargetMode="External"/><Relationship Id="rId649" Type="http://schemas.openxmlformats.org/officeDocument/2006/relationships/hyperlink" Target="http://www.genome.jp/dbget-bin/www_bget?cpd+C00253" TargetMode="External"/><Relationship Id="rId814" Type="http://schemas.openxmlformats.org/officeDocument/2006/relationships/hyperlink" Target="http://www.genome.jp/dbget-bin/www_bget?cpd+C00188" TargetMode="External"/><Relationship Id="rId190" Type="http://schemas.openxmlformats.org/officeDocument/2006/relationships/hyperlink" Target="http://www.genome.jp/dbget-bin/www_bget?cpd+C00147" TargetMode="External"/><Relationship Id="rId204" Type="http://schemas.openxmlformats.org/officeDocument/2006/relationships/hyperlink" Target="http://www.hmdb.ca/metabolites/HMDB28691" TargetMode="External"/><Relationship Id="rId246" Type="http://schemas.openxmlformats.org/officeDocument/2006/relationships/hyperlink" Target="http://www.hmdb.ca/metabolites/HMDB00168" TargetMode="External"/><Relationship Id="rId288" Type="http://schemas.openxmlformats.org/officeDocument/2006/relationships/hyperlink" Target="http://www.genome.jp/dbget-bin/www_bget?cpd+C02528" TargetMode="External"/><Relationship Id="rId411" Type="http://schemas.openxmlformats.org/officeDocument/2006/relationships/hyperlink" Target="http://www.genome.jp/dbget-bin/www_bget?cpd+C00025" TargetMode="External"/><Relationship Id="rId453" Type="http://schemas.openxmlformats.org/officeDocument/2006/relationships/hyperlink" Target="http://www.hmdb.ca/metabolites/HMDB03290" TargetMode="External"/><Relationship Id="rId509" Type="http://schemas.openxmlformats.org/officeDocument/2006/relationships/hyperlink" Target="http://www.hmdb.ca/metabolites/HMDB02250" TargetMode="External"/><Relationship Id="rId660" Type="http://schemas.openxmlformats.org/officeDocument/2006/relationships/hyperlink" Target="http://www.hmdb.ca/metabolites/HMDB07219" TargetMode="External"/><Relationship Id="rId106" Type="http://schemas.openxmlformats.org/officeDocument/2006/relationships/hyperlink" Target="http://www.hmdb.ca/metabolites/HMDB61702" TargetMode="External"/><Relationship Id="rId313" Type="http://schemas.openxmlformats.org/officeDocument/2006/relationships/hyperlink" Target="http://www.hmdb.ca/metabolites/HMDB00574" TargetMode="External"/><Relationship Id="rId495" Type="http://schemas.openxmlformats.org/officeDocument/2006/relationships/hyperlink" Target="http://www.genome.jp/dbget-bin/www_bget?cpd+C08262" TargetMode="External"/><Relationship Id="rId716" Type="http://schemas.openxmlformats.org/officeDocument/2006/relationships/hyperlink" Target="http://www.genome.jp/dbget-bin/www_bget?cpd+C03017" TargetMode="External"/><Relationship Id="rId758" Type="http://schemas.openxmlformats.org/officeDocument/2006/relationships/hyperlink" Target="http://www.hmdb.ca/metabolites/HMDB01895" TargetMode="External"/><Relationship Id="rId10" Type="http://schemas.openxmlformats.org/officeDocument/2006/relationships/hyperlink" Target="http://www.hmdb.ca/metabolites/HMDB11376" TargetMode="External"/><Relationship Id="rId52" Type="http://schemas.openxmlformats.org/officeDocument/2006/relationships/hyperlink" Target="http://www.hmdb.ca/metabolites/HMDB31074" TargetMode="External"/><Relationship Id="rId94" Type="http://schemas.openxmlformats.org/officeDocument/2006/relationships/hyperlink" Target="http://www.hmdb.ca/metabolites/HMDB00321" TargetMode="External"/><Relationship Id="rId148" Type="http://schemas.openxmlformats.org/officeDocument/2006/relationships/hyperlink" Target="http://www.hmdb.ca/metabolites/HMDB02035" TargetMode="External"/><Relationship Id="rId355" Type="http://schemas.openxmlformats.org/officeDocument/2006/relationships/hyperlink" Target="http://www.hmdb.ca/metabolites/HMDB61714" TargetMode="External"/><Relationship Id="rId397" Type="http://schemas.openxmlformats.org/officeDocument/2006/relationships/hyperlink" Target="http://www.hmdb.ca/metabolites/HMDB29155" TargetMode="External"/><Relationship Id="rId520" Type="http://schemas.openxmlformats.org/officeDocument/2006/relationships/hyperlink" Target="http://www.hmdb.ca/metabolites/HMDB07278" TargetMode="External"/><Relationship Id="rId562" Type="http://schemas.openxmlformats.org/officeDocument/2006/relationships/hyperlink" Target="http://www.hmdb.ca/metabolites/HMDB02000" TargetMode="External"/><Relationship Id="rId618" Type="http://schemas.openxmlformats.org/officeDocument/2006/relationships/hyperlink" Target="http://www.hmdb.ca/metabolites/HMDB13034" TargetMode="External"/><Relationship Id="rId825" Type="http://schemas.openxmlformats.org/officeDocument/2006/relationships/hyperlink" Target="http://www.genome.jp/dbget-bin/www_bget?cpd+C01104" TargetMode="External"/><Relationship Id="rId215" Type="http://schemas.openxmlformats.org/officeDocument/2006/relationships/hyperlink" Target="http://www.hmdb.ca/metabolites/HMDB00506" TargetMode="External"/><Relationship Id="rId257" Type="http://schemas.openxmlformats.org/officeDocument/2006/relationships/hyperlink" Target="http://www.hmdb.ca/metabolites/HMDB33844" TargetMode="External"/><Relationship Id="rId422" Type="http://schemas.openxmlformats.org/officeDocument/2006/relationships/hyperlink" Target="http://www.hmdb.ca/metabolites/HMDB00139" TargetMode="External"/><Relationship Id="rId464" Type="http://schemas.openxmlformats.org/officeDocument/2006/relationships/hyperlink" Target="http://www.genome.jp/dbget-bin/www_bget?cpd+C01924" TargetMode="External"/><Relationship Id="rId299" Type="http://schemas.openxmlformats.org/officeDocument/2006/relationships/hyperlink" Target="http://www.hmdb.ca/metabolites/HMDB01565" TargetMode="External"/><Relationship Id="rId727" Type="http://schemas.openxmlformats.org/officeDocument/2006/relationships/hyperlink" Target="http://www.hmdb.ca/metabolites/HMDB01431" TargetMode="External"/><Relationship Id="rId63" Type="http://schemas.openxmlformats.org/officeDocument/2006/relationships/hyperlink" Target="http://www.hmdb.ca/metabolites/HMDB11130" TargetMode="External"/><Relationship Id="rId159" Type="http://schemas.openxmlformats.org/officeDocument/2006/relationships/hyperlink" Target="http://www.genome.jp/dbget-bin/www_bget?cpd+C00431" TargetMode="External"/><Relationship Id="rId366" Type="http://schemas.openxmlformats.org/officeDocument/2006/relationships/hyperlink" Target="http://www.genome.jp/dbget-bin/www_bget?cpd+C05570" TargetMode="External"/><Relationship Id="rId573" Type="http://schemas.openxmlformats.org/officeDocument/2006/relationships/hyperlink" Target="http://www.hmdb.ca/metabolites/HMDB00812" TargetMode="External"/><Relationship Id="rId780" Type="http://schemas.openxmlformats.org/officeDocument/2006/relationships/hyperlink" Target="http://www.hmdb.ca/metabolites/HMDB00252" TargetMode="External"/><Relationship Id="rId226" Type="http://schemas.openxmlformats.org/officeDocument/2006/relationships/hyperlink" Target="http://www.genome.jp/dbget-bin/www_bget?cpd+C01477" TargetMode="External"/><Relationship Id="rId433" Type="http://schemas.openxmlformats.org/officeDocument/2006/relationships/hyperlink" Target="http://www.hmdb.ca/metabolites/HMDB00123" TargetMode="External"/><Relationship Id="rId640" Type="http://schemas.openxmlformats.org/officeDocument/2006/relationships/hyperlink" Target="http://www.genome.jp/dbget-bin/www_bget?cpd+C08323" TargetMode="External"/><Relationship Id="rId738" Type="http://schemas.openxmlformats.org/officeDocument/2006/relationships/hyperlink" Target="http://www.hmdb.ca/metabolites/HMDB03213" TargetMode="External"/><Relationship Id="rId74" Type="http://schemas.openxmlformats.org/officeDocument/2006/relationships/hyperlink" Target="http://www.hmdb.ca/metabolites/HMDB00905" TargetMode="External"/><Relationship Id="rId377" Type="http://schemas.openxmlformats.org/officeDocument/2006/relationships/hyperlink" Target="http://www.hmdb.ca/metabolites/HMDB29200" TargetMode="External"/><Relationship Id="rId500" Type="http://schemas.openxmlformats.org/officeDocument/2006/relationships/hyperlink" Target="http://www.hmdb.ca/metabolites/HMDB02092" TargetMode="External"/><Relationship Id="rId584" Type="http://schemas.openxmlformats.org/officeDocument/2006/relationships/hyperlink" Target="http://www.genome.jp/dbget-bin/www_bget?cpd+C00624" TargetMode="External"/><Relationship Id="rId805" Type="http://schemas.openxmlformats.org/officeDocument/2006/relationships/hyperlink" Target="http://www.hmdb.ca/metabolites/HMDB00036" TargetMode="External"/><Relationship Id="rId5" Type="http://schemas.openxmlformats.org/officeDocument/2006/relationships/hyperlink" Target="http://www.genome.jp/dbget-bin/www_bget?cpd+D03585" TargetMode="External"/><Relationship Id="rId237" Type="http://schemas.openxmlformats.org/officeDocument/2006/relationships/hyperlink" Target="http://www.hmdb.ca/metabolites/HMDB01043" TargetMode="External"/><Relationship Id="rId791" Type="http://schemas.openxmlformats.org/officeDocument/2006/relationships/hyperlink" Target="http://www.genome.jp/dbget-bin/www_bget?cpd+C00042" TargetMode="External"/><Relationship Id="rId444" Type="http://schemas.openxmlformats.org/officeDocument/2006/relationships/hyperlink" Target="http://www.hmdb.ca/metabolites/HMDB00759" TargetMode="External"/><Relationship Id="rId651" Type="http://schemas.openxmlformats.org/officeDocument/2006/relationships/hyperlink" Target="http://www.genome.jp/dbget-bin/www_bget?cpd+C05841" TargetMode="External"/><Relationship Id="rId749" Type="http://schemas.openxmlformats.org/officeDocument/2006/relationships/hyperlink" Target="http://www.genome.jp/dbget-bin/www_bget?cpd+C04322" TargetMode="External"/><Relationship Id="rId290" Type="http://schemas.openxmlformats.org/officeDocument/2006/relationships/hyperlink" Target="http://www.genome.jp/dbget-bin/www_bget?cpd+C19891" TargetMode="External"/><Relationship Id="rId304" Type="http://schemas.openxmlformats.org/officeDocument/2006/relationships/hyperlink" Target="http://www.genome.jp/dbget-bin/www_bget?cpd+C00735" TargetMode="External"/><Relationship Id="rId388" Type="http://schemas.openxmlformats.org/officeDocument/2006/relationships/hyperlink" Target="http://www.genome.jp/dbget-bin/www_bget?cpd+C00669" TargetMode="External"/><Relationship Id="rId511" Type="http://schemas.openxmlformats.org/officeDocument/2006/relationships/hyperlink" Target="http://www.hmdb.ca/metabolites/HMDB00687" TargetMode="External"/><Relationship Id="rId609" Type="http://schemas.openxmlformats.org/officeDocument/2006/relationships/hyperlink" Target="http://www.genome.jp/dbget-bin/www_bget?cpd+C00437" TargetMode="External"/><Relationship Id="rId85" Type="http://schemas.openxmlformats.org/officeDocument/2006/relationships/hyperlink" Target="http://www.genome.jp/dbget-bin/www_bget?cpd+C04039" TargetMode="External"/><Relationship Id="rId150" Type="http://schemas.openxmlformats.org/officeDocument/2006/relationships/hyperlink" Target="http://www.hmdb.ca/metabolites/HMDB00707" TargetMode="External"/><Relationship Id="rId595" Type="http://schemas.openxmlformats.org/officeDocument/2006/relationships/hyperlink" Target="http://www.hmdb.ca/metabolites/HMDB11756" TargetMode="External"/><Relationship Id="rId816" Type="http://schemas.openxmlformats.org/officeDocument/2006/relationships/hyperlink" Target="http://www.hmdb.ca/metabolites/HMDB29068" TargetMode="External"/><Relationship Id="rId248" Type="http://schemas.openxmlformats.org/officeDocument/2006/relationships/hyperlink" Target="http://www.hmdb.ca/metabolites/HMDB00191" TargetMode="External"/><Relationship Id="rId455" Type="http://schemas.openxmlformats.org/officeDocument/2006/relationships/hyperlink" Target="http://www.hmdb.ca/metabolites/HMDB00672" TargetMode="External"/><Relationship Id="rId662" Type="http://schemas.openxmlformats.org/officeDocument/2006/relationships/hyperlink" Target="http://www.hmdb.ca/metabolites/HMDB07218" TargetMode="External"/><Relationship Id="rId12" Type="http://schemas.openxmlformats.org/officeDocument/2006/relationships/hyperlink" Target="http://www.hmdb.ca/metabolites/HMDB11517" TargetMode="External"/><Relationship Id="rId108" Type="http://schemas.openxmlformats.org/officeDocument/2006/relationships/hyperlink" Target="http://www.hmdb.ca/metabolites/HMDB11749" TargetMode="External"/><Relationship Id="rId315" Type="http://schemas.openxmlformats.org/officeDocument/2006/relationships/hyperlink" Target="http://www.hmdb.ca/metabolites/HMDB00731" TargetMode="External"/><Relationship Id="rId522" Type="http://schemas.openxmlformats.org/officeDocument/2006/relationships/hyperlink" Target="http://www.hmdb.ca/metabolites/HMDB07249" TargetMode="External"/><Relationship Id="rId96" Type="http://schemas.openxmlformats.org/officeDocument/2006/relationships/hyperlink" Target="http://www.hmdb.ca/metabolites/HMDB00606" TargetMode="External"/><Relationship Id="rId161" Type="http://schemas.openxmlformats.org/officeDocument/2006/relationships/hyperlink" Target="http://www.genome.jp/dbget-bin/www_bget?cpd+C05635" TargetMode="External"/><Relationship Id="rId399" Type="http://schemas.openxmlformats.org/officeDocument/2006/relationships/hyperlink" Target="http://www.hmdb.ca/metabolites/HMDB29159" TargetMode="External"/><Relationship Id="rId827" Type="http://schemas.openxmlformats.org/officeDocument/2006/relationships/hyperlink" Target="http://www.genome.jp/dbget-bin/www_bget?cpd+C00078" TargetMode="External"/><Relationship Id="rId259" Type="http://schemas.openxmlformats.org/officeDocument/2006/relationships/hyperlink" Target="http://www.hmdb.ca/metabolites/HMDB13222" TargetMode="External"/><Relationship Id="rId466" Type="http://schemas.openxmlformats.org/officeDocument/2006/relationships/hyperlink" Target="http://www.genome.jp/dbget-bin/www_bget?cpd+C08283" TargetMode="External"/><Relationship Id="rId673" Type="http://schemas.openxmlformats.org/officeDocument/2006/relationships/hyperlink" Target="http://www.genome.jp/dbget-bin/www_bget?cpd+C08362" TargetMode="External"/><Relationship Id="rId23" Type="http://schemas.openxmlformats.org/officeDocument/2006/relationships/hyperlink" Target="http://www.hmdb.ca/metabolites/HMDB11507" TargetMode="External"/><Relationship Id="rId119" Type="http://schemas.openxmlformats.org/officeDocument/2006/relationships/hyperlink" Target="http://www.genome.jp/dbget-bin/www_bget?cpd+C01089" TargetMode="External"/><Relationship Id="rId326" Type="http://schemas.openxmlformats.org/officeDocument/2006/relationships/hyperlink" Target="http://www.genome.jp/dbget-bin/www_bget?cpd+C00380" TargetMode="External"/><Relationship Id="rId533" Type="http://schemas.openxmlformats.org/officeDocument/2006/relationships/hyperlink" Target="http://www.hmdb.ca/metabolites/HMDB00176" TargetMode="External"/><Relationship Id="rId740" Type="http://schemas.openxmlformats.org/officeDocument/2006/relationships/hyperlink" Target="http://www.hmdb.ca/metabolites/HMDB00305" TargetMode="External"/><Relationship Id="rId838" Type="http://schemas.openxmlformats.org/officeDocument/2006/relationships/hyperlink" Target="http://www.hmdb.ca/metabolites/HMDB00294" TargetMode="External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genome.jp/dbget-bin/www_bget?cpd+C03761" TargetMode="External"/><Relationship Id="rId671" Type="http://schemas.openxmlformats.org/officeDocument/2006/relationships/hyperlink" Target="http://www.hmdb.ca/metabolites/HMDB00220" TargetMode="External"/><Relationship Id="rId769" Type="http://schemas.openxmlformats.org/officeDocument/2006/relationships/hyperlink" Target="http://www.hmdb.ca/metabolites/HMDB34650" TargetMode="External"/><Relationship Id="rId21" Type="http://schemas.openxmlformats.org/officeDocument/2006/relationships/hyperlink" Target="http://www.genome.jp/dbget-bin/www_bget?cpd+C04100" TargetMode="External"/><Relationship Id="rId324" Type="http://schemas.openxmlformats.org/officeDocument/2006/relationships/hyperlink" Target="http://www.genome.jp/dbget-bin/www_bget?cpd+C00055" TargetMode="External"/><Relationship Id="rId531" Type="http://schemas.openxmlformats.org/officeDocument/2006/relationships/hyperlink" Target="http://www.hmdb.ca/metabolites/HMDB00156" TargetMode="External"/><Relationship Id="rId629" Type="http://schemas.openxmlformats.org/officeDocument/2006/relationships/hyperlink" Target="http://www.hmdb.ca/metabolites/HMDB05862" TargetMode="External"/><Relationship Id="rId170" Type="http://schemas.openxmlformats.org/officeDocument/2006/relationships/hyperlink" Target="http://www.genome.jp/dbget-bin/www_bget?cpd+C00170" TargetMode="External"/><Relationship Id="rId836" Type="http://schemas.openxmlformats.org/officeDocument/2006/relationships/hyperlink" Target="http://www.hmdb.ca/metabolites/HMDB00289" TargetMode="External"/><Relationship Id="rId268" Type="http://schemas.openxmlformats.org/officeDocument/2006/relationships/hyperlink" Target="http://www.hmdb.ca/metabolites/HMDB01008" TargetMode="External"/><Relationship Id="rId475" Type="http://schemas.openxmlformats.org/officeDocument/2006/relationships/hyperlink" Target="http://www.hmdb.ca/metabolites/HMDB02320" TargetMode="External"/><Relationship Id="rId682" Type="http://schemas.openxmlformats.org/officeDocument/2006/relationships/hyperlink" Target="http://www.genome.jp/dbget-bin/www_bget?cpd+C00713" TargetMode="External"/><Relationship Id="rId32" Type="http://schemas.openxmlformats.org/officeDocument/2006/relationships/hyperlink" Target="http://www.hmdb.ca/metabolites/HMDB11506" TargetMode="External"/><Relationship Id="rId128" Type="http://schemas.openxmlformats.org/officeDocument/2006/relationships/hyperlink" Target="http://www.hmdb.ca/metabolites/HMDB01434" TargetMode="External"/><Relationship Id="rId335" Type="http://schemas.openxmlformats.org/officeDocument/2006/relationships/hyperlink" Target="http://www.hmdb.ca/metabolites/HMDB02902" TargetMode="External"/><Relationship Id="rId542" Type="http://schemas.openxmlformats.org/officeDocument/2006/relationships/hyperlink" Target="http://www.hmdb.ca/metabolites/HMDB00163" TargetMode="External"/><Relationship Id="rId181" Type="http://schemas.openxmlformats.org/officeDocument/2006/relationships/hyperlink" Target="http://www.genome.jp/dbget-bin/www_bget?cpd+C02242" TargetMode="External"/><Relationship Id="rId402" Type="http://schemas.openxmlformats.org/officeDocument/2006/relationships/hyperlink" Target="http://www.hmdb.ca/metabolites/HMDB11172" TargetMode="External"/><Relationship Id="rId847" Type="http://schemas.openxmlformats.org/officeDocument/2006/relationships/hyperlink" Target="http://www.hmdb.ca/metabolites/HMDB29131" TargetMode="External"/><Relationship Id="rId279" Type="http://schemas.openxmlformats.org/officeDocument/2006/relationships/hyperlink" Target="http://www.hmdb.ca/metabolites/HMDB00535" TargetMode="External"/><Relationship Id="rId486" Type="http://schemas.openxmlformats.org/officeDocument/2006/relationships/hyperlink" Target="http://www.hmdb.ca/metabolites/HMDB00736" TargetMode="External"/><Relationship Id="rId693" Type="http://schemas.openxmlformats.org/officeDocument/2006/relationships/hyperlink" Target="http://www.hmdb.ca/metabolites/HMDB28995" TargetMode="External"/><Relationship Id="rId707" Type="http://schemas.openxmlformats.org/officeDocument/2006/relationships/hyperlink" Target="http://www.hmdb.ca/metabolites/HMDB02243" TargetMode="External"/><Relationship Id="rId43" Type="http://schemas.openxmlformats.org/officeDocument/2006/relationships/hyperlink" Target="http://www.hmdb.ca/metabolites/HMDB05322" TargetMode="External"/><Relationship Id="rId139" Type="http://schemas.openxmlformats.org/officeDocument/2006/relationships/hyperlink" Target="http://www.hmdb.ca/metabolites/HMDB00026" TargetMode="External"/><Relationship Id="rId346" Type="http://schemas.openxmlformats.org/officeDocument/2006/relationships/hyperlink" Target="http://www.genome.jp/dbget-bin/www_bget?cpd+C00337" TargetMode="External"/><Relationship Id="rId553" Type="http://schemas.openxmlformats.org/officeDocument/2006/relationships/hyperlink" Target="http://www.hmdb.ca/metabolites/HMDB00696" TargetMode="External"/><Relationship Id="rId760" Type="http://schemas.openxmlformats.org/officeDocument/2006/relationships/hyperlink" Target="http://www.hmdb.ca/metabolites/HMDB00792" TargetMode="External"/><Relationship Id="rId192" Type="http://schemas.openxmlformats.org/officeDocument/2006/relationships/hyperlink" Target="http://www.genome.jp/dbget-bin/www_bget?cpd+C00212" TargetMode="External"/><Relationship Id="rId206" Type="http://schemas.openxmlformats.org/officeDocument/2006/relationships/hyperlink" Target="http://www.hmdb.ca/metabolites/HMDB01209" TargetMode="External"/><Relationship Id="rId413" Type="http://schemas.openxmlformats.org/officeDocument/2006/relationships/hyperlink" Target="http://www.hmdb.ca/metabolites/HMDB61715" TargetMode="External"/><Relationship Id="rId497" Type="http://schemas.openxmlformats.org/officeDocument/2006/relationships/hyperlink" Target="http://www.hmdb.ca/metabolites/HMDB00688" TargetMode="External"/><Relationship Id="rId620" Type="http://schemas.openxmlformats.org/officeDocument/2006/relationships/hyperlink" Target="http://www.genome.jp/dbget-bin/www_bget?cpd+C03413" TargetMode="External"/><Relationship Id="rId718" Type="http://schemas.openxmlformats.org/officeDocument/2006/relationships/hyperlink" Target="http://www.genome.jp/dbget-bin/www_bget?cpd+C02191" TargetMode="External"/><Relationship Id="rId357" Type="http://schemas.openxmlformats.org/officeDocument/2006/relationships/hyperlink" Target="http://www.hmdb.ca/metabolites/HMDB02183" TargetMode="External"/><Relationship Id="rId54" Type="http://schemas.openxmlformats.org/officeDocument/2006/relationships/hyperlink" Target="http://www.hmdb.ca/metabolites/HMDB09003" TargetMode="External"/><Relationship Id="rId217" Type="http://schemas.openxmlformats.org/officeDocument/2006/relationships/hyperlink" Target="http://www.hmdb.ca/metabolites/HMDB01893" TargetMode="External"/><Relationship Id="rId564" Type="http://schemas.openxmlformats.org/officeDocument/2006/relationships/hyperlink" Target="http://www.hmdb.ca/metabolites/HMDB01276" TargetMode="External"/><Relationship Id="rId771" Type="http://schemas.openxmlformats.org/officeDocument/2006/relationships/hyperlink" Target="http://www.genome.jp/dbget-bin/www_bget?cpd+C00315" TargetMode="External"/><Relationship Id="rId424" Type="http://schemas.openxmlformats.org/officeDocument/2006/relationships/hyperlink" Target="http://www.hmdb.ca/metabolites/HMDB00131" TargetMode="External"/><Relationship Id="rId631" Type="http://schemas.openxmlformats.org/officeDocument/2006/relationships/hyperlink" Target="http://www.hmdb.ca/metabolites/HMDB01325" TargetMode="External"/><Relationship Id="rId729" Type="http://schemas.openxmlformats.org/officeDocument/2006/relationships/hyperlink" Target="http://www.hmdb.ca/metabolites/HMDB00017" TargetMode="External"/><Relationship Id="rId270" Type="http://schemas.openxmlformats.org/officeDocument/2006/relationships/hyperlink" Target="http://www.hmdb.ca/metabolites/HMDB00468" TargetMode="External"/><Relationship Id="rId65" Type="http://schemas.openxmlformats.org/officeDocument/2006/relationships/hyperlink" Target="http://www.hmdb.ca/metabolites/HMDB60038" TargetMode="External"/><Relationship Id="rId130" Type="http://schemas.openxmlformats.org/officeDocument/2006/relationships/hyperlink" Target="http://www.hmdb.ca/metabolites/HMDB00019" TargetMode="External"/><Relationship Id="rId368" Type="http://schemas.openxmlformats.org/officeDocument/2006/relationships/hyperlink" Target="http://www.genome.jp/dbget-bin/www_bget?cpd+C08316" TargetMode="External"/><Relationship Id="rId575" Type="http://schemas.openxmlformats.org/officeDocument/2006/relationships/hyperlink" Target="http://www.genome.jp/dbget-bin/www_bget?cpd+C15532" TargetMode="External"/><Relationship Id="rId782" Type="http://schemas.openxmlformats.org/officeDocument/2006/relationships/hyperlink" Target="http://www.hmdb.ca/metabolites/HMDB04827" TargetMode="External"/><Relationship Id="rId172" Type="http://schemas.openxmlformats.org/officeDocument/2006/relationships/hyperlink" Target="http://www.hmdb.ca/metabolites/HMDB00884" TargetMode="External"/><Relationship Id="rId228" Type="http://schemas.openxmlformats.org/officeDocument/2006/relationships/hyperlink" Target="http://www.genome.jp/dbget-bin/www_bget?cpd+C10020" TargetMode="External"/><Relationship Id="rId435" Type="http://schemas.openxmlformats.org/officeDocument/2006/relationships/hyperlink" Target="http://www.hmdb.ca/metabolites/HMDB05781" TargetMode="External"/><Relationship Id="rId477" Type="http://schemas.openxmlformats.org/officeDocument/2006/relationships/hyperlink" Target="http://www.hmdb.ca/metabolites/HMDB03320" TargetMode="External"/><Relationship Id="rId600" Type="http://schemas.openxmlformats.org/officeDocument/2006/relationships/hyperlink" Target="http://www.genome.jp/dbget-bin/www_bget?cpd+C03519" TargetMode="External"/><Relationship Id="rId642" Type="http://schemas.openxmlformats.org/officeDocument/2006/relationships/hyperlink" Target="http://www.genome.jp/dbget-bin/www_bget?cpd+C05324" TargetMode="External"/><Relationship Id="rId684" Type="http://schemas.openxmlformats.org/officeDocument/2006/relationships/hyperlink" Target="http://www.genome.jp/dbget-bin/www_bget?cpd+C00831" TargetMode="External"/><Relationship Id="rId281" Type="http://schemas.openxmlformats.org/officeDocument/2006/relationships/hyperlink" Target="http://www.hmdb.ca/metabolites/HMDB00482" TargetMode="External"/><Relationship Id="rId337" Type="http://schemas.openxmlformats.org/officeDocument/2006/relationships/hyperlink" Target="http://www.hmdb.ca/metabolites/HMDB01161" TargetMode="External"/><Relationship Id="rId502" Type="http://schemas.openxmlformats.org/officeDocument/2006/relationships/hyperlink" Target="http://www.hmdb.ca/metabolites/HMDB00715" TargetMode="External"/><Relationship Id="rId34" Type="http://schemas.openxmlformats.org/officeDocument/2006/relationships/hyperlink" Target="http://www.hmdb.ca/metabolites/HMDB11567" TargetMode="External"/><Relationship Id="rId76" Type="http://schemas.openxmlformats.org/officeDocument/2006/relationships/hyperlink" Target="http://www.hmdb.ca/metabolites/HMDB00014" TargetMode="External"/><Relationship Id="rId141" Type="http://schemas.openxmlformats.org/officeDocument/2006/relationships/hyperlink" Target="http://www.genome.jp/dbget-bin/www_bget?cpd+C02946" TargetMode="External"/><Relationship Id="rId379" Type="http://schemas.openxmlformats.org/officeDocument/2006/relationships/hyperlink" Target="http://www.hmdb.ca/metabolites/HMDB00660" TargetMode="External"/><Relationship Id="rId544" Type="http://schemas.openxmlformats.org/officeDocument/2006/relationships/hyperlink" Target="http://www.hmdb.ca/metabolites/HMDB01262" TargetMode="External"/><Relationship Id="rId586" Type="http://schemas.openxmlformats.org/officeDocument/2006/relationships/hyperlink" Target="http://www.genome.jp/dbget-bin/www_bget?cpd+C02716" TargetMode="External"/><Relationship Id="rId751" Type="http://schemas.openxmlformats.org/officeDocument/2006/relationships/hyperlink" Target="http://www.genome.jp/dbget-bin/www_bget?cpd+C03727" TargetMode="External"/><Relationship Id="rId793" Type="http://schemas.openxmlformats.org/officeDocument/2006/relationships/hyperlink" Target="http://www.hmdb.ca/metabolites/HMDB61717" TargetMode="External"/><Relationship Id="rId807" Type="http://schemas.openxmlformats.org/officeDocument/2006/relationships/hyperlink" Target="http://www.hmdb.ca/metabolites/HMDB00722" TargetMode="External"/><Relationship Id="rId849" Type="http://schemas.openxmlformats.org/officeDocument/2006/relationships/hyperlink" Target="http://www.hmdb.ca/metabolites/HMDB41789" TargetMode="External"/><Relationship Id="rId7" Type="http://schemas.openxmlformats.org/officeDocument/2006/relationships/hyperlink" Target="http://www.hmdb.ca/metabolites/HMDB11352" TargetMode="External"/><Relationship Id="rId183" Type="http://schemas.openxmlformats.org/officeDocument/2006/relationships/hyperlink" Target="http://www.hmdb.ca/metabolites/HMDB61914" TargetMode="External"/><Relationship Id="rId239" Type="http://schemas.openxmlformats.org/officeDocument/2006/relationships/hyperlink" Target="http://www.genome.jp/dbget-bin/www_bget?cpd+C00062" TargetMode="External"/><Relationship Id="rId390" Type="http://schemas.openxmlformats.org/officeDocument/2006/relationships/hyperlink" Target="http://www.genome.jp/dbget-bin/www_bget?cpd+C05282" TargetMode="External"/><Relationship Id="rId404" Type="http://schemas.openxmlformats.org/officeDocument/2006/relationships/hyperlink" Target="http://www.hmdb.ca/metabolites/HMDB03217" TargetMode="External"/><Relationship Id="rId446" Type="http://schemas.openxmlformats.org/officeDocument/2006/relationships/hyperlink" Target="http://www.genome.jp/dbget-bin/www_bget?cpd+C00581" TargetMode="External"/><Relationship Id="rId611" Type="http://schemas.openxmlformats.org/officeDocument/2006/relationships/hyperlink" Target="http://www.genome.jp/dbget-bin/www_bget?cpd+C03145" TargetMode="External"/><Relationship Id="rId653" Type="http://schemas.openxmlformats.org/officeDocument/2006/relationships/hyperlink" Target="http://www.genome.jp/dbget-bin/www_bget?cpd+C16535" TargetMode="External"/><Relationship Id="rId250" Type="http://schemas.openxmlformats.org/officeDocument/2006/relationships/hyperlink" Target="http://www.hmdb.ca/metabolites/HMDB00784" TargetMode="External"/><Relationship Id="rId292" Type="http://schemas.openxmlformats.org/officeDocument/2006/relationships/hyperlink" Target="http://www.genome.jp/dbget-bin/www_bget?cpd+C00695" TargetMode="External"/><Relationship Id="rId306" Type="http://schemas.openxmlformats.org/officeDocument/2006/relationships/hyperlink" Target="http://www.genome.jp/dbget-bin/www_bget?cpd+C00300" TargetMode="External"/><Relationship Id="rId488" Type="http://schemas.openxmlformats.org/officeDocument/2006/relationships/hyperlink" Target="http://www.genome.jp/dbget-bin/www_bget?cpd+C00311" TargetMode="External"/><Relationship Id="rId695" Type="http://schemas.openxmlformats.org/officeDocument/2006/relationships/hyperlink" Target="http://www.hmdb.ca/metabolites/HMDB00779" TargetMode="External"/><Relationship Id="rId709" Type="http://schemas.openxmlformats.org/officeDocument/2006/relationships/hyperlink" Target="http://www.hmdb.ca/metabolites/HMDB34219" TargetMode="External"/><Relationship Id="rId45" Type="http://schemas.openxmlformats.org/officeDocument/2006/relationships/hyperlink" Target="http://www.hmdb.ca/metabolites/HMDB07972" TargetMode="External"/><Relationship Id="rId87" Type="http://schemas.openxmlformats.org/officeDocument/2006/relationships/hyperlink" Target="http://www.hmdb.ca/metabolites/HMDB29649" TargetMode="External"/><Relationship Id="rId110" Type="http://schemas.openxmlformats.org/officeDocument/2006/relationships/hyperlink" Target="http://www.hmdb.ca/metabolites/HMDB11129" TargetMode="External"/><Relationship Id="rId348" Type="http://schemas.openxmlformats.org/officeDocument/2006/relationships/hyperlink" Target="http://www.genome.jp/dbget-bin/www_bget?cpd+C11142" TargetMode="External"/><Relationship Id="rId513" Type="http://schemas.openxmlformats.org/officeDocument/2006/relationships/hyperlink" Target="http://www.hmdb.ca/metabolites/HMDB28927" TargetMode="External"/><Relationship Id="rId555" Type="http://schemas.openxmlformats.org/officeDocument/2006/relationships/hyperlink" Target="http://www.hmdb.ca/metabolites/HMDB02005" TargetMode="External"/><Relationship Id="rId597" Type="http://schemas.openxmlformats.org/officeDocument/2006/relationships/hyperlink" Target="http://www.hmdb.ca/metabolites/HMDB11745" TargetMode="External"/><Relationship Id="rId720" Type="http://schemas.openxmlformats.org/officeDocument/2006/relationships/hyperlink" Target="http://www.genome.jp/dbget-bin/www_bget?cpd+C02067" TargetMode="External"/><Relationship Id="rId762" Type="http://schemas.openxmlformats.org/officeDocument/2006/relationships/hyperlink" Target="http://www.genome.jp/dbget-bin/www_bget?cpd+C00065" TargetMode="External"/><Relationship Id="rId818" Type="http://schemas.openxmlformats.org/officeDocument/2006/relationships/hyperlink" Target="http://www.hmdb.ca/metabolites/HMDB00273" TargetMode="External"/><Relationship Id="rId152" Type="http://schemas.openxmlformats.org/officeDocument/2006/relationships/hyperlink" Target="http://www.hmdb.ca/metabolites/HMDB02024" TargetMode="External"/><Relationship Id="rId194" Type="http://schemas.openxmlformats.org/officeDocument/2006/relationships/hyperlink" Target="http://www.genome.jp/dbget-bin/www_bget?cpd+C00575" TargetMode="External"/><Relationship Id="rId208" Type="http://schemas.openxmlformats.org/officeDocument/2006/relationships/hyperlink" Target="http://www.hmdb.ca/metabolites/HMDB00462" TargetMode="External"/><Relationship Id="rId415" Type="http://schemas.openxmlformats.org/officeDocument/2006/relationships/hyperlink" Target="http://www.hmdb.ca/metabolites/HMDB00641" TargetMode="External"/><Relationship Id="rId457" Type="http://schemas.openxmlformats.org/officeDocument/2006/relationships/hyperlink" Target="http://www.genome.jp/dbget-bin/www_bget?cpd+C01586" TargetMode="External"/><Relationship Id="rId622" Type="http://schemas.openxmlformats.org/officeDocument/2006/relationships/hyperlink" Target="http://www.genome.jp/dbget-bin/www_bget?cpd+C02494" TargetMode="External"/><Relationship Id="rId261" Type="http://schemas.openxmlformats.org/officeDocument/2006/relationships/hyperlink" Target="http://www.genome.jp/dbget-bin/www_bget?cpd+C01753" TargetMode="External"/><Relationship Id="rId499" Type="http://schemas.openxmlformats.org/officeDocument/2006/relationships/hyperlink" Target="http://www.genome.jp/dbget-bin/www_bget?cpd+C00490" TargetMode="External"/><Relationship Id="rId664" Type="http://schemas.openxmlformats.org/officeDocument/2006/relationships/hyperlink" Target="http://www.genome.jp/dbget-bin/www_bget?cpd+C00295" TargetMode="External"/><Relationship Id="rId14" Type="http://schemas.openxmlformats.org/officeDocument/2006/relationships/hyperlink" Target="http://www.genome.jp/dbget-bin/www_bget?cpd+C03661" TargetMode="External"/><Relationship Id="rId56" Type="http://schemas.openxmlformats.org/officeDocument/2006/relationships/hyperlink" Target="http://www.hmdb.ca/metabolites/HMDB08039" TargetMode="External"/><Relationship Id="rId317" Type="http://schemas.openxmlformats.org/officeDocument/2006/relationships/hyperlink" Target="http://www.hmdb.ca/metabolites/HMDB00996" TargetMode="External"/><Relationship Id="rId359" Type="http://schemas.openxmlformats.org/officeDocument/2006/relationships/hyperlink" Target="http://www.genome.jp/dbget-bin/www_bget?cpd+C06428" TargetMode="External"/><Relationship Id="rId524" Type="http://schemas.openxmlformats.org/officeDocument/2006/relationships/hyperlink" Target="http://www.hmdb.ca/metabolites/HMDB07248" TargetMode="External"/><Relationship Id="rId566" Type="http://schemas.openxmlformats.org/officeDocument/2006/relationships/hyperlink" Target="http://www.hmdb.ca/metabolites/HMDB02284" TargetMode="External"/><Relationship Id="rId731" Type="http://schemas.openxmlformats.org/officeDocument/2006/relationships/hyperlink" Target="http://www.genome.jp/dbget-bin/www_bget?cpd+C00022" TargetMode="External"/><Relationship Id="rId773" Type="http://schemas.openxmlformats.org/officeDocument/2006/relationships/hyperlink" Target="http://www.genome.jp/dbget-bin/www_bget?cpd+C00836" TargetMode="External"/><Relationship Id="rId98" Type="http://schemas.openxmlformats.org/officeDocument/2006/relationships/hyperlink" Target="http://www.hmdb.ca/metabolites/HMDB31057" TargetMode="External"/><Relationship Id="rId121" Type="http://schemas.openxmlformats.org/officeDocument/2006/relationships/hyperlink" Target="http://www.hmdb.ca/metabolites/HMDB13127" TargetMode="External"/><Relationship Id="rId163" Type="http://schemas.openxmlformats.org/officeDocument/2006/relationships/hyperlink" Target="http://www.genome.jp/dbget-bin/www_bget?cpd+C16741" TargetMode="External"/><Relationship Id="rId219" Type="http://schemas.openxmlformats.org/officeDocument/2006/relationships/hyperlink" Target="http://www.hmdb.ca/metabolites/HMDB34227" TargetMode="External"/><Relationship Id="rId370" Type="http://schemas.openxmlformats.org/officeDocument/2006/relationships/hyperlink" Target="http://www.genome.jp/dbget-bin/www_bget?cpd+C00503" TargetMode="External"/><Relationship Id="rId426" Type="http://schemas.openxmlformats.org/officeDocument/2006/relationships/hyperlink" Target="http://www.hmdb.ca/metabolites/HMDB00126" TargetMode="External"/><Relationship Id="rId633" Type="http://schemas.openxmlformats.org/officeDocument/2006/relationships/hyperlink" Target="http://www.hmdb.ca/metabolites/HMDB00206" TargetMode="External"/><Relationship Id="rId829" Type="http://schemas.openxmlformats.org/officeDocument/2006/relationships/hyperlink" Target="http://www.hmdb.ca/metabolites/HMDB29083" TargetMode="External"/><Relationship Id="rId230" Type="http://schemas.openxmlformats.org/officeDocument/2006/relationships/hyperlink" Target="http://www.hmdb.ca/metabolites/HMDB37340" TargetMode="External"/><Relationship Id="rId468" Type="http://schemas.openxmlformats.org/officeDocument/2006/relationships/hyperlink" Target="http://www.genome.jp/dbget-bin/www_bget?cpd+C17649" TargetMode="External"/><Relationship Id="rId675" Type="http://schemas.openxmlformats.org/officeDocument/2006/relationships/hyperlink" Target="http://www.hmdb.ca/metabolites/HMDB07132" TargetMode="External"/><Relationship Id="rId840" Type="http://schemas.openxmlformats.org/officeDocument/2006/relationships/hyperlink" Target="http://www.hmdb.ca/metabolites/HMDB00296" TargetMode="External"/><Relationship Id="rId25" Type="http://schemas.openxmlformats.org/officeDocument/2006/relationships/hyperlink" Target="http://www.hmdb.ca/metabolites/HMDB11599" TargetMode="External"/><Relationship Id="rId67" Type="http://schemas.openxmlformats.org/officeDocument/2006/relationships/hyperlink" Target="http://www.genome.jp/dbget-bin/www_bget?cpd+C14829" TargetMode="External"/><Relationship Id="rId272" Type="http://schemas.openxmlformats.org/officeDocument/2006/relationships/hyperlink" Target="http://www.hmdb.ca/metabolites/HMDB02322" TargetMode="External"/><Relationship Id="rId328" Type="http://schemas.openxmlformats.org/officeDocument/2006/relationships/hyperlink" Target="http://www.genome.jp/dbget-bin/www_bget?cpd+C10208" TargetMode="External"/><Relationship Id="rId535" Type="http://schemas.openxmlformats.org/officeDocument/2006/relationships/hyperlink" Target="http://www.hmdb.ca/metabolites/HMDB00691" TargetMode="External"/><Relationship Id="rId577" Type="http://schemas.openxmlformats.org/officeDocument/2006/relationships/hyperlink" Target="http://www.genome.jp/dbget-bin/www_bget?cpd+C06809" TargetMode="External"/><Relationship Id="rId700" Type="http://schemas.openxmlformats.org/officeDocument/2006/relationships/hyperlink" Target="http://www.genome.jp/dbget-bin/www_bget?cpd+C00009" TargetMode="External"/><Relationship Id="rId742" Type="http://schemas.openxmlformats.org/officeDocument/2006/relationships/hyperlink" Target="http://www.hmdb.ca/metabolites/HMDB00508" TargetMode="External"/><Relationship Id="rId132" Type="http://schemas.openxmlformats.org/officeDocument/2006/relationships/hyperlink" Target="http://www.hmdb.ca/metabolites/HMDB03736" TargetMode="External"/><Relationship Id="rId174" Type="http://schemas.openxmlformats.org/officeDocument/2006/relationships/hyperlink" Target="http://www.hmdb.ca/metabolites/HMDB00267" TargetMode="External"/><Relationship Id="rId381" Type="http://schemas.openxmlformats.org/officeDocument/2006/relationships/hyperlink" Target="http://www.hmdb.ca/metabolites/HMDB00134" TargetMode="External"/><Relationship Id="rId602" Type="http://schemas.openxmlformats.org/officeDocument/2006/relationships/hyperlink" Target="http://www.genome.jp/dbget-bin/www_bget?cpd+C02714" TargetMode="External"/><Relationship Id="rId784" Type="http://schemas.openxmlformats.org/officeDocument/2006/relationships/hyperlink" Target="http://www.hmdb.ca/metabolites/HMDB00827" TargetMode="External"/><Relationship Id="rId241" Type="http://schemas.openxmlformats.org/officeDocument/2006/relationships/hyperlink" Target="http://www.genome.jp/dbget-bin/www_bget?cpd+C03406" TargetMode="External"/><Relationship Id="rId437" Type="http://schemas.openxmlformats.org/officeDocument/2006/relationships/hyperlink" Target="http://www.hmdb.ca/metabolites/HMDB02219" TargetMode="External"/><Relationship Id="rId479" Type="http://schemas.openxmlformats.org/officeDocument/2006/relationships/hyperlink" Target="http://www.hmdb.ca/metabolites/HMDB00197" TargetMode="External"/><Relationship Id="rId644" Type="http://schemas.openxmlformats.org/officeDocument/2006/relationships/hyperlink" Target="http://www.hmdb.ca/metabolites/HMDB01406" TargetMode="External"/><Relationship Id="rId686" Type="http://schemas.openxmlformats.org/officeDocument/2006/relationships/hyperlink" Target="http://www.hmdb.ca/metabolites/HMDB00210" TargetMode="External"/><Relationship Id="rId851" Type="http://schemas.openxmlformats.org/officeDocument/2006/relationships/hyperlink" Target="http://www.genome.jp/dbget-bin/www_bget?cpd+C00385" TargetMode="External"/><Relationship Id="rId36" Type="http://schemas.openxmlformats.org/officeDocument/2006/relationships/hyperlink" Target="http://www.hmdb.ca/metabolites/HMDB08006" TargetMode="External"/><Relationship Id="rId283" Type="http://schemas.openxmlformats.org/officeDocument/2006/relationships/hyperlink" Target="http://www.genome.jp/dbget-bin/www_bget?cpd+C00318" TargetMode="External"/><Relationship Id="rId339" Type="http://schemas.openxmlformats.org/officeDocument/2006/relationships/hyperlink" Target="http://www.hmdb.ca/metabolites/HMDB03556" TargetMode="External"/><Relationship Id="rId490" Type="http://schemas.openxmlformats.org/officeDocument/2006/relationships/hyperlink" Target="http://www.genome.jp/dbget-bin/www_bget?cpd+C00407" TargetMode="External"/><Relationship Id="rId504" Type="http://schemas.openxmlformats.org/officeDocument/2006/relationships/hyperlink" Target="http://www.hmdb.ca/metabolites/HMDB00684" TargetMode="External"/><Relationship Id="rId546" Type="http://schemas.openxmlformats.org/officeDocument/2006/relationships/hyperlink" Target="http://www.hmdb.ca/metabolites/HMDB00247" TargetMode="External"/><Relationship Id="rId711" Type="http://schemas.openxmlformats.org/officeDocument/2006/relationships/hyperlink" Target="http://www.hmdb.ca/metabolites/HMDB00070" TargetMode="External"/><Relationship Id="rId753" Type="http://schemas.openxmlformats.org/officeDocument/2006/relationships/hyperlink" Target="http://www.hmdb.ca/metabolites/HMDB02108" TargetMode="External"/><Relationship Id="rId78" Type="http://schemas.openxmlformats.org/officeDocument/2006/relationships/hyperlink" Target="http://www.hmdb.ca/metabolites/HMDB01202" TargetMode="External"/><Relationship Id="rId101" Type="http://schemas.openxmlformats.org/officeDocument/2006/relationships/hyperlink" Target="http://www.hmdb.ca/metabolites/HMDB00339" TargetMode="External"/><Relationship Id="rId143" Type="http://schemas.openxmlformats.org/officeDocument/2006/relationships/hyperlink" Target="http://www.genome.jp/dbget-bin/www_bget?cpd+C00599" TargetMode="External"/><Relationship Id="rId185" Type="http://schemas.openxmlformats.org/officeDocument/2006/relationships/hyperlink" Target="http://www.hmdb.ca/metabolites/HMDB04704" TargetMode="External"/><Relationship Id="rId350" Type="http://schemas.openxmlformats.org/officeDocument/2006/relationships/hyperlink" Target="http://www.genome.jp/dbget-bin/www_bget?cpd+C03626" TargetMode="External"/><Relationship Id="rId406" Type="http://schemas.openxmlformats.org/officeDocument/2006/relationships/hyperlink" Target="http://www.hmdb.ca/metabolites/HMDB00625" TargetMode="External"/><Relationship Id="rId588" Type="http://schemas.openxmlformats.org/officeDocument/2006/relationships/hyperlink" Target="http://www.hmdb.ca/metabolites/HMDB00532" TargetMode="External"/><Relationship Id="rId795" Type="http://schemas.openxmlformats.org/officeDocument/2006/relationships/hyperlink" Target="http://www.hmdb.ca/metabolites/HMDB00258" TargetMode="External"/><Relationship Id="rId809" Type="http://schemas.openxmlformats.org/officeDocument/2006/relationships/hyperlink" Target="http://www.hmdb.ca/metabolites/HMDB02580" TargetMode="External"/><Relationship Id="rId9" Type="http://schemas.openxmlformats.org/officeDocument/2006/relationships/hyperlink" Target="http://www.hmdb.ca/metabolites/HMDB11343" TargetMode="External"/><Relationship Id="rId210" Type="http://schemas.openxmlformats.org/officeDocument/2006/relationships/hyperlink" Target="http://www.hmdb.ca/metabolites/HMDB00746" TargetMode="External"/><Relationship Id="rId392" Type="http://schemas.openxmlformats.org/officeDocument/2006/relationships/hyperlink" Target="http://www.genome.jp/dbget-bin/www_bget?cpd+C05283" TargetMode="External"/><Relationship Id="rId448" Type="http://schemas.openxmlformats.org/officeDocument/2006/relationships/hyperlink" Target="http://www.genome.jp/dbget-bin/www_bget?cpd+C00242" TargetMode="External"/><Relationship Id="rId613" Type="http://schemas.openxmlformats.org/officeDocument/2006/relationships/hyperlink" Target="http://www.genome.jp/dbget-bin/www_bget?cpd+C15987" TargetMode="External"/><Relationship Id="rId655" Type="http://schemas.openxmlformats.org/officeDocument/2006/relationships/hyperlink" Target="http://www.hmdb.ca/metabolites/HMDB60013" TargetMode="External"/><Relationship Id="rId697" Type="http://schemas.openxmlformats.org/officeDocument/2006/relationships/hyperlink" Target="http://www.genome.jp/dbget-bin/www_bget?cpd+C00166" TargetMode="External"/><Relationship Id="rId820" Type="http://schemas.openxmlformats.org/officeDocument/2006/relationships/hyperlink" Target="http://www.hmdb.ca/metabolites/HMDB00262" TargetMode="External"/><Relationship Id="rId252" Type="http://schemas.openxmlformats.org/officeDocument/2006/relationships/hyperlink" Target="http://www.hmdb.ca/metabolites/HMDB00944" TargetMode="External"/><Relationship Id="rId294" Type="http://schemas.openxmlformats.org/officeDocument/2006/relationships/hyperlink" Target="http://www.genome.jp/dbget-bin/www_bget?cpd+C00187" TargetMode="External"/><Relationship Id="rId308" Type="http://schemas.openxmlformats.org/officeDocument/2006/relationships/hyperlink" Target="http://www.genome.jp/dbget-bin/www_bget?cpd+C00791" TargetMode="External"/><Relationship Id="rId515" Type="http://schemas.openxmlformats.org/officeDocument/2006/relationships/hyperlink" Target="http://www.genome.jp/dbget-bin/www_bget?cpd+C01595" TargetMode="External"/><Relationship Id="rId722" Type="http://schemas.openxmlformats.org/officeDocument/2006/relationships/hyperlink" Target="http://www.genome.jp/dbget-bin/www_bget?cpd+C00134" TargetMode="External"/><Relationship Id="rId47" Type="http://schemas.openxmlformats.org/officeDocument/2006/relationships/hyperlink" Target="http://www.hmdb.ca/metabolites/HMDB07969" TargetMode="External"/><Relationship Id="rId89" Type="http://schemas.openxmlformats.org/officeDocument/2006/relationships/hyperlink" Target="http://www.hmdb.ca/metabolites/HMDB41683" TargetMode="External"/><Relationship Id="rId112" Type="http://schemas.openxmlformats.org/officeDocument/2006/relationships/hyperlink" Target="http://www.hmdb.ca/metabolites/HMDB00755" TargetMode="External"/><Relationship Id="rId154" Type="http://schemas.openxmlformats.org/officeDocument/2006/relationships/hyperlink" Target="http://www.hmdb.ca/metabolites/HMDB00695" TargetMode="External"/><Relationship Id="rId361" Type="http://schemas.openxmlformats.org/officeDocument/2006/relationships/hyperlink" Target="http://www.genome.jp/dbget-bin/www_bget?cpd+C16526" TargetMode="External"/><Relationship Id="rId557" Type="http://schemas.openxmlformats.org/officeDocument/2006/relationships/hyperlink" Target="http://www.hmdb.ca/metabolites/HMDB61711" TargetMode="External"/><Relationship Id="rId599" Type="http://schemas.openxmlformats.org/officeDocument/2006/relationships/hyperlink" Target="http://www.hmdb.ca/metabolites/HMDB00230" TargetMode="External"/><Relationship Id="rId764" Type="http://schemas.openxmlformats.org/officeDocument/2006/relationships/hyperlink" Target="http://www.genome.jp/dbget-bin/www_bget?cpd+C00780" TargetMode="External"/><Relationship Id="rId196" Type="http://schemas.openxmlformats.org/officeDocument/2006/relationships/hyperlink" Target="http://www.genome.jp/dbget-bin/www_bget?cpd+C00020" TargetMode="External"/><Relationship Id="rId417" Type="http://schemas.openxmlformats.org/officeDocument/2006/relationships/hyperlink" Target="http://www.genome.jp/dbget-bin/www_bget?cpd+C00489" TargetMode="External"/><Relationship Id="rId459" Type="http://schemas.openxmlformats.org/officeDocument/2006/relationships/hyperlink" Target="http://www.genome.jp/dbget-bin/www_bget?cpd+C00388" TargetMode="External"/><Relationship Id="rId624" Type="http://schemas.openxmlformats.org/officeDocument/2006/relationships/hyperlink" Target="http://www.hmdb.ca/metabolites/HMDB01563" TargetMode="External"/><Relationship Id="rId666" Type="http://schemas.openxmlformats.org/officeDocument/2006/relationships/hyperlink" Target="http://www.hmdb.ca/metabolites/HMDB00788" TargetMode="External"/><Relationship Id="rId831" Type="http://schemas.openxmlformats.org/officeDocument/2006/relationships/hyperlink" Target="http://www.hmdb.ca/metabolites/HMDB00158" TargetMode="External"/><Relationship Id="rId16" Type="http://schemas.openxmlformats.org/officeDocument/2006/relationships/hyperlink" Target="http://www.hmdb.ca/metabolites/HMDB10388" TargetMode="External"/><Relationship Id="rId221" Type="http://schemas.openxmlformats.org/officeDocument/2006/relationships/hyperlink" Target="http://www.hmdb.ca/metabolites/HMDB06327" TargetMode="External"/><Relationship Id="rId263" Type="http://schemas.openxmlformats.org/officeDocument/2006/relationships/hyperlink" Target="http://www.genome.jp/dbget-bin/www_bget?cpd+C00719" TargetMode="External"/><Relationship Id="rId319" Type="http://schemas.openxmlformats.org/officeDocument/2006/relationships/hyperlink" Target="http://www.hmdb.ca/metabolites/HMDB00078" TargetMode="External"/><Relationship Id="rId470" Type="http://schemas.openxmlformats.org/officeDocument/2006/relationships/hyperlink" Target="http://www.genome.jp/dbget-bin/www_bget?cpd+C00519" TargetMode="External"/><Relationship Id="rId526" Type="http://schemas.openxmlformats.org/officeDocument/2006/relationships/hyperlink" Target="http://www.hmdb.ca/metabolites/HMDB06469" TargetMode="External"/><Relationship Id="rId58" Type="http://schemas.openxmlformats.org/officeDocument/2006/relationships/hyperlink" Target="http://www.hmdb.ca/metabolites/HMDB09809" TargetMode="External"/><Relationship Id="rId123" Type="http://schemas.openxmlformats.org/officeDocument/2006/relationships/hyperlink" Target="http://www.genome.jp/dbget-bin/www_bget?cpd+C06001" TargetMode="External"/><Relationship Id="rId330" Type="http://schemas.openxmlformats.org/officeDocument/2006/relationships/hyperlink" Target="http://www.genome.jp/dbget-bin/www_bget?cpd+C10216" TargetMode="External"/><Relationship Id="rId568" Type="http://schemas.openxmlformats.org/officeDocument/2006/relationships/hyperlink" Target="http://www.hmdb.ca/metabolites/HMDB00766" TargetMode="External"/><Relationship Id="rId733" Type="http://schemas.openxmlformats.org/officeDocument/2006/relationships/hyperlink" Target="http://www.genome.jp/dbget-bin/www_bget?cpd+C00296" TargetMode="External"/><Relationship Id="rId775" Type="http://schemas.openxmlformats.org/officeDocument/2006/relationships/hyperlink" Target="http://www.hmdb.ca/metabolites/HMDB12087" TargetMode="External"/><Relationship Id="rId165" Type="http://schemas.openxmlformats.org/officeDocument/2006/relationships/hyperlink" Target="http://www.genome.jp/dbget-bin/www_bget?cpd+C14732" TargetMode="External"/><Relationship Id="rId372" Type="http://schemas.openxmlformats.org/officeDocument/2006/relationships/hyperlink" Target="http://www.hmdb.ca/metabolites/HMDB00613" TargetMode="External"/><Relationship Id="rId428" Type="http://schemas.openxmlformats.org/officeDocument/2006/relationships/hyperlink" Target="http://www.hmdb.ca/metabolites/HMDB00114" TargetMode="External"/><Relationship Id="rId635" Type="http://schemas.openxmlformats.org/officeDocument/2006/relationships/hyperlink" Target="http://www.hmdb.ca/metabolites/HMDB04044" TargetMode="External"/><Relationship Id="rId677" Type="http://schemas.openxmlformats.org/officeDocument/2006/relationships/hyperlink" Target="http://www.hmdb.ca/metabolites/HMDB02100" TargetMode="External"/><Relationship Id="rId800" Type="http://schemas.openxmlformats.org/officeDocument/2006/relationships/hyperlink" Target="http://www.genome.jp/dbget-bin/www_bget?cpd+C00245" TargetMode="External"/><Relationship Id="rId842" Type="http://schemas.openxmlformats.org/officeDocument/2006/relationships/hyperlink" Target="http://www.hmdb.ca/metabolites/HMDB00288" TargetMode="External"/><Relationship Id="rId232" Type="http://schemas.openxmlformats.org/officeDocument/2006/relationships/hyperlink" Target="http://www.hmdb.ca/metabolites/HMDB00646" TargetMode="External"/><Relationship Id="rId274" Type="http://schemas.openxmlformats.org/officeDocument/2006/relationships/hyperlink" Target="http://www.genome.jp/dbget-bin/www_bget?cpd+C01789" TargetMode="External"/><Relationship Id="rId481" Type="http://schemas.openxmlformats.org/officeDocument/2006/relationships/hyperlink" Target="http://www.genome.jp/dbget-bin/www_bget?cpd+C02043" TargetMode="External"/><Relationship Id="rId702" Type="http://schemas.openxmlformats.org/officeDocument/2006/relationships/hyperlink" Target="http://www.genome.jp/dbget-bin/www_bget?cpd+C00346" TargetMode="External"/><Relationship Id="rId27" Type="http://schemas.openxmlformats.org/officeDocument/2006/relationships/hyperlink" Target="http://www.hmdb.ca/metabolites/HMDB00001" TargetMode="External"/><Relationship Id="rId69" Type="http://schemas.openxmlformats.org/officeDocument/2006/relationships/hyperlink" Target="http://www.genome.jp/dbget-bin/www_bget?cpd+C18218" TargetMode="External"/><Relationship Id="rId134" Type="http://schemas.openxmlformats.org/officeDocument/2006/relationships/hyperlink" Target="http://www.hmdb.ca/metabolites/HMDB00479" TargetMode="External"/><Relationship Id="rId537" Type="http://schemas.openxmlformats.org/officeDocument/2006/relationships/hyperlink" Target="http://www.genome.jp/dbget-bin/www_bget?cpd+C01936" TargetMode="External"/><Relationship Id="rId579" Type="http://schemas.openxmlformats.org/officeDocument/2006/relationships/hyperlink" Target="http://www.genome.jp/dbget-bin/www_bget?cpd+C04132" TargetMode="External"/><Relationship Id="rId744" Type="http://schemas.openxmlformats.org/officeDocument/2006/relationships/hyperlink" Target="http://www.hmdb.ca/metabolites/HMDB00244" TargetMode="External"/><Relationship Id="rId786" Type="http://schemas.openxmlformats.org/officeDocument/2006/relationships/hyperlink" Target="http://www.genome.jp/dbget-bin/www_bget?cpd+C00550" TargetMode="External"/><Relationship Id="rId80" Type="http://schemas.openxmlformats.org/officeDocument/2006/relationships/hyperlink" Target="http://www.hmdb.ca/metabolites/HMDB00085" TargetMode="External"/><Relationship Id="rId176" Type="http://schemas.openxmlformats.org/officeDocument/2006/relationships/hyperlink" Target="http://www.hmdb.ca/metabolites/HMDB06569" TargetMode="External"/><Relationship Id="rId341" Type="http://schemas.openxmlformats.org/officeDocument/2006/relationships/hyperlink" Target="http://www.hmdb.ca/metabolites/HMDB05060" TargetMode="External"/><Relationship Id="rId383" Type="http://schemas.openxmlformats.org/officeDocument/2006/relationships/hyperlink" Target="http://www.hmdb.ca/metabolites/HMDB00565" TargetMode="External"/><Relationship Id="rId439" Type="http://schemas.openxmlformats.org/officeDocument/2006/relationships/hyperlink" Target="http://www.hmdb.ca/metabolites/HMDB00637" TargetMode="External"/><Relationship Id="rId590" Type="http://schemas.openxmlformats.org/officeDocument/2006/relationships/hyperlink" Target="http://www.hmdb.ca/metabolites/HMDB13253" TargetMode="External"/><Relationship Id="rId604" Type="http://schemas.openxmlformats.org/officeDocument/2006/relationships/hyperlink" Target="http://www.hmdb.ca/metabolites/HMDB02931" TargetMode="External"/><Relationship Id="rId646" Type="http://schemas.openxmlformats.org/officeDocument/2006/relationships/hyperlink" Target="http://www.hmdb.ca/metabolites/HMDB00229" TargetMode="External"/><Relationship Id="rId811" Type="http://schemas.openxmlformats.org/officeDocument/2006/relationships/hyperlink" Target="http://www.hmdb.ca/metabolites/HMDB00872" TargetMode="External"/><Relationship Id="rId201" Type="http://schemas.openxmlformats.org/officeDocument/2006/relationships/hyperlink" Target="http://www.hmdb.ca/metabolites/HMDB01432" TargetMode="External"/><Relationship Id="rId243" Type="http://schemas.openxmlformats.org/officeDocument/2006/relationships/hyperlink" Target="http://www.genome.jp/dbget-bin/www_bget?cpd+C00072" TargetMode="External"/><Relationship Id="rId285" Type="http://schemas.openxmlformats.org/officeDocument/2006/relationships/hyperlink" Target="http://www.genome.jp/dbget-bin/www_bget?cpd+C00386" TargetMode="External"/><Relationship Id="rId450" Type="http://schemas.openxmlformats.org/officeDocument/2006/relationships/hyperlink" Target="http://www.genome.jp/dbget-bin/www_bget?cpd+C00387" TargetMode="External"/><Relationship Id="rId506" Type="http://schemas.openxmlformats.org/officeDocument/2006/relationships/hyperlink" Target="http://www.hmdb.ca/metabolites/HMDB00190" TargetMode="External"/><Relationship Id="rId688" Type="http://schemas.openxmlformats.org/officeDocument/2006/relationships/hyperlink" Target="http://www.hmdb.ca/metabolites/HMDB60015" TargetMode="External"/><Relationship Id="rId853" Type="http://schemas.openxmlformats.org/officeDocument/2006/relationships/hyperlink" Target="http://www.genome.jp/dbget-bin/www_bget?cpd+C01762" TargetMode="External"/><Relationship Id="rId38" Type="http://schemas.openxmlformats.org/officeDocument/2006/relationships/hyperlink" Target="http://www.hmdb.ca/metabolites/HMDB11565" TargetMode="External"/><Relationship Id="rId103" Type="http://schemas.openxmlformats.org/officeDocument/2006/relationships/hyperlink" Target="http://www.hmdb.ca/metabolites/HMDB35514" TargetMode="External"/><Relationship Id="rId310" Type="http://schemas.openxmlformats.org/officeDocument/2006/relationships/hyperlink" Target="http://www.genome.jp/dbget-bin/www_bget?cpd+C02291" TargetMode="External"/><Relationship Id="rId492" Type="http://schemas.openxmlformats.org/officeDocument/2006/relationships/hyperlink" Target="http://www.hmdb.ca/metabolites/HMDB28907" TargetMode="External"/><Relationship Id="rId548" Type="http://schemas.openxmlformats.org/officeDocument/2006/relationships/hyperlink" Target="http://www.hmdb.ca/metabolites/HMDB00169" TargetMode="External"/><Relationship Id="rId713" Type="http://schemas.openxmlformats.org/officeDocument/2006/relationships/hyperlink" Target="http://www.genome.jp/dbget-bin/www_bget?cpd+C00148" TargetMode="External"/><Relationship Id="rId755" Type="http://schemas.openxmlformats.org/officeDocument/2006/relationships/hyperlink" Target="http://www.genome.jp/dbget-bin/www_bget?cpd+C00449" TargetMode="External"/><Relationship Id="rId797" Type="http://schemas.openxmlformats.org/officeDocument/2006/relationships/hyperlink" Target="http://www.hmdb.ca/metabolites/HMDB01448" TargetMode="External"/><Relationship Id="rId91" Type="http://schemas.openxmlformats.org/officeDocument/2006/relationships/hyperlink" Target="http://www.hmdb.ca/metabolites/HMDB00510" TargetMode="External"/><Relationship Id="rId145" Type="http://schemas.openxmlformats.org/officeDocument/2006/relationships/hyperlink" Target="http://www.genome.jp/dbget-bin/www_bget?cpd+C01035" TargetMode="External"/><Relationship Id="rId187" Type="http://schemas.openxmlformats.org/officeDocument/2006/relationships/hyperlink" Target="http://www.hmdb.ca/metabolites/HMDB00201" TargetMode="External"/><Relationship Id="rId352" Type="http://schemas.openxmlformats.org/officeDocument/2006/relationships/hyperlink" Target="http://www.genome.jp/dbget-bin/www_bget?cpd+C01026" TargetMode="External"/><Relationship Id="rId394" Type="http://schemas.openxmlformats.org/officeDocument/2006/relationships/hyperlink" Target="http://www.hmdb.ca/metabolites/HMDB11667" TargetMode="External"/><Relationship Id="rId408" Type="http://schemas.openxmlformats.org/officeDocument/2006/relationships/hyperlink" Target="http://www.hmdb.ca/metabolites/HMDB00122" TargetMode="External"/><Relationship Id="rId615" Type="http://schemas.openxmlformats.org/officeDocument/2006/relationships/hyperlink" Target="http://www.hmdb.ca/metabolites/HMDB29416" TargetMode="External"/><Relationship Id="rId822" Type="http://schemas.openxmlformats.org/officeDocument/2006/relationships/hyperlink" Target="http://www.hmdb.ca/metabolites/HMDB00725" TargetMode="External"/><Relationship Id="rId212" Type="http://schemas.openxmlformats.org/officeDocument/2006/relationships/hyperlink" Target="http://www.genome.jp/dbget-bin/www_bget?cpd+C00026" TargetMode="External"/><Relationship Id="rId254" Type="http://schemas.openxmlformats.org/officeDocument/2006/relationships/hyperlink" Target="http://www.genome.jp/dbget-bin/www_bget?cpd+C00180" TargetMode="External"/><Relationship Id="rId657" Type="http://schemas.openxmlformats.org/officeDocument/2006/relationships/hyperlink" Target="http://www.genome.jp/dbget-bin/www_bget?cpd+C19670" TargetMode="External"/><Relationship Id="rId699" Type="http://schemas.openxmlformats.org/officeDocument/2006/relationships/hyperlink" Target="http://www.genome.jp/dbget-bin/www_bget?cpd+C18021" TargetMode="External"/><Relationship Id="rId49" Type="http://schemas.openxmlformats.org/officeDocument/2006/relationships/hyperlink" Target="http://www.hmdb.ca/metabolites/HMDB10382" TargetMode="External"/><Relationship Id="rId114" Type="http://schemas.openxmlformats.org/officeDocument/2006/relationships/hyperlink" Target="http://www.hmdb.ca/metabolites/HMDB02199" TargetMode="External"/><Relationship Id="rId296" Type="http://schemas.openxmlformats.org/officeDocument/2006/relationships/hyperlink" Target="http://www.genome.jp/dbget-bin/www_bget?cpd+C00114" TargetMode="External"/><Relationship Id="rId461" Type="http://schemas.openxmlformats.org/officeDocument/2006/relationships/hyperlink" Target="http://www.genome.jp/dbget-bin/www_bget?cpd+C00135" TargetMode="External"/><Relationship Id="rId517" Type="http://schemas.openxmlformats.org/officeDocument/2006/relationships/hyperlink" Target="http://www.genome.jp/dbget-bin/www_bget?cpd+C06426" TargetMode="External"/><Relationship Id="rId559" Type="http://schemas.openxmlformats.org/officeDocument/2006/relationships/hyperlink" Target="http://www.genome.jp/dbget-bin/www_bget?cpd+C00137" TargetMode="External"/><Relationship Id="rId724" Type="http://schemas.openxmlformats.org/officeDocument/2006/relationships/hyperlink" Target="http://www.genome.jp/dbget-bin/www_bget?cpd+C00250" TargetMode="External"/><Relationship Id="rId766" Type="http://schemas.openxmlformats.org/officeDocument/2006/relationships/hyperlink" Target="http://www.genome.jp/dbget-bin/www_bget?cpd+C08983" TargetMode="External"/><Relationship Id="rId60" Type="http://schemas.openxmlformats.org/officeDocument/2006/relationships/hyperlink" Target="http://www.hmdb.ca/metabolites/HMDB08993" TargetMode="External"/><Relationship Id="rId156" Type="http://schemas.openxmlformats.org/officeDocument/2006/relationships/hyperlink" Target="http://www.hmdb.ca/metabolites/HMDB04072" TargetMode="External"/><Relationship Id="rId198" Type="http://schemas.openxmlformats.org/officeDocument/2006/relationships/hyperlink" Target="http://www.genome.jp/dbget-bin/www_bget?cpd+C16527" TargetMode="External"/><Relationship Id="rId321" Type="http://schemas.openxmlformats.org/officeDocument/2006/relationships/hyperlink" Target="http://www.hmdb.ca/metabolites/HMDB00192" TargetMode="External"/><Relationship Id="rId363" Type="http://schemas.openxmlformats.org/officeDocument/2006/relationships/hyperlink" Target="http://www.genome.jp/dbget-bin/www_bget?cpd+C06593" TargetMode="External"/><Relationship Id="rId419" Type="http://schemas.openxmlformats.org/officeDocument/2006/relationships/hyperlink" Target="http://www.genome.jp/dbget-bin/www_bget?cpd+C00051" TargetMode="External"/><Relationship Id="rId570" Type="http://schemas.openxmlformats.org/officeDocument/2006/relationships/hyperlink" Target="http://www.hmdb.ca/metabolites/HMDB04620" TargetMode="External"/><Relationship Id="rId626" Type="http://schemas.openxmlformats.org/officeDocument/2006/relationships/hyperlink" Target="http://www.hmdb.ca/metabolites/HMDB04824" TargetMode="External"/><Relationship Id="rId223" Type="http://schemas.openxmlformats.org/officeDocument/2006/relationships/hyperlink" Target="http://www.hmdb.ca/metabolites/HMDB00194" TargetMode="External"/><Relationship Id="rId430" Type="http://schemas.openxmlformats.org/officeDocument/2006/relationships/hyperlink" Target="http://www.genome.jp/dbget-bin/www_bget?cpd+C00670" TargetMode="External"/><Relationship Id="rId668" Type="http://schemas.openxmlformats.org/officeDocument/2006/relationships/hyperlink" Target="http://www.hmdb.ca/metabolites/HMDB02329" TargetMode="External"/><Relationship Id="rId833" Type="http://schemas.openxmlformats.org/officeDocument/2006/relationships/hyperlink" Target="http://www.genome.jp/dbget-bin/www_bget?cpd+C00106" TargetMode="External"/><Relationship Id="rId18" Type="http://schemas.openxmlformats.org/officeDocument/2006/relationships/hyperlink" Target="http://www.hmdb.ca/metabolites/HMDB08147" TargetMode="External"/><Relationship Id="rId265" Type="http://schemas.openxmlformats.org/officeDocument/2006/relationships/hyperlink" Target="http://www.genome.jp/dbget-bin/www_bget?cpd+C00576" TargetMode="External"/><Relationship Id="rId472" Type="http://schemas.openxmlformats.org/officeDocument/2006/relationships/hyperlink" Target="http://www.genome.jp/dbget-bin/www_bget?cpd+C00262" TargetMode="External"/><Relationship Id="rId528" Type="http://schemas.openxmlformats.org/officeDocument/2006/relationships/hyperlink" Target="http://www.hmdb.ca/metabolites/HMDB00182" TargetMode="External"/><Relationship Id="rId735" Type="http://schemas.openxmlformats.org/officeDocument/2006/relationships/hyperlink" Target="http://www.genome.jp/dbget-bin/www_bget?cpd+C03722" TargetMode="External"/><Relationship Id="rId125" Type="http://schemas.openxmlformats.org/officeDocument/2006/relationships/hyperlink" Target="http://www.hmdb.ca/metabolites/HMDB00387" TargetMode="External"/><Relationship Id="rId167" Type="http://schemas.openxmlformats.org/officeDocument/2006/relationships/hyperlink" Target="http://www.genome.jp/dbget-bin/www_bget?cpd+C03592" TargetMode="External"/><Relationship Id="rId332" Type="http://schemas.openxmlformats.org/officeDocument/2006/relationships/hyperlink" Target="http://www.genome.jp/dbget-bin/www_bget?cpd+C05422" TargetMode="External"/><Relationship Id="rId374" Type="http://schemas.openxmlformats.org/officeDocument/2006/relationships/hyperlink" Target="http://www.hmdb.ca/metabolites/HMDB04484" TargetMode="External"/><Relationship Id="rId581" Type="http://schemas.openxmlformats.org/officeDocument/2006/relationships/hyperlink" Target="http://www.hmdb.ca/metabolites/HMDB00215" TargetMode="External"/><Relationship Id="rId777" Type="http://schemas.openxmlformats.org/officeDocument/2006/relationships/hyperlink" Target="http://www.hmdb.ca/metabolites/HMDB12102" TargetMode="External"/><Relationship Id="rId71" Type="http://schemas.openxmlformats.org/officeDocument/2006/relationships/hyperlink" Target="http://www.genome.jp/dbget-bin/www_bget?cpd+C00559" TargetMode="External"/><Relationship Id="rId234" Type="http://schemas.openxmlformats.org/officeDocument/2006/relationships/hyperlink" Target="http://www.genome.jp/dbget-bin/www_bget?cpd+C06425" TargetMode="External"/><Relationship Id="rId637" Type="http://schemas.openxmlformats.org/officeDocument/2006/relationships/hyperlink" Target="http://www.genome.jp/dbget-bin/www_bget?cpd+C00509" TargetMode="External"/><Relationship Id="rId679" Type="http://schemas.openxmlformats.org/officeDocument/2006/relationships/hyperlink" Target="http://www.hmdb.ca/metabolites/HMDB07103" TargetMode="External"/><Relationship Id="rId802" Type="http://schemas.openxmlformats.org/officeDocument/2006/relationships/hyperlink" Target="http://www.genome.jp/dbget-bin/www_bget?cpd+C05465" TargetMode="External"/><Relationship Id="rId844" Type="http://schemas.openxmlformats.org/officeDocument/2006/relationships/hyperlink" Target="http://www.hmdb.ca/metabolites/HMDB00883" TargetMode="External"/><Relationship Id="rId2" Type="http://schemas.openxmlformats.org/officeDocument/2006/relationships/hyperlink" Target="http://www.hmdb.ca/metabolites/HMDB08206" TargetMode="External"/><Relationship Id="rId29" Type="http://schemas.openxmlformats.org/officeDocument/2006/relationships/hyperlink" Target="http://www.hmdb.ca/metabolites/HMDB02820" TargetMode="External"/><Relationship Id="rId276" Type="http://schemas.openxmlformats.org/officeDocument/2006/relationships/hyperlink" Target="http://www.genome.jp/dbget-bin/www_bget?cpd+C01571" TargetMode="External"/><Relationship Id="rId441" Type="http://schemas.openxmlformats.org/officeDocument/2006/relationships/hyperlink" Target="http://www.hmdb.ca/metabolites/HMDB00138" TargetMode="External"/><Relationship Id="rId483" Type="http://schemas.openxmlformats.org/officeDocument/2006/relationships/hyperlink" Target="http://www.genome.jp/dbget-bin/www_bget?cpd+C00294" TargetMode="External"/><Relationship Id="rId539" Type="http://schemas.openxmlformats.org/officeDocument/2006/relationships/hyperlink" Target="http://www.genome.jp/dbget-bin/www_bget?cpd+C06218" TargetMode="External"/><Relationship Id="rId690" Type="http://schemas.openxmlformats.org/officeDocument/2006/relationships/hyperlink" Target="http://www.hmdb.ca/metabolites/HMDB06344" TargetMode="External"/><Relationship Id="rId704" Type="http://schemas.openxmlformats.org/officeDocument/2006/relationships/hyperlink" Target="http://www.genome.jp/dbget-bin/www_bget?cpd+C12144" TargetMode="External"/><Relationship Id="rId746" Type="http://schemas.openxmlformats.org/officeDocument/2006/relationships/hyperlink" Target="http://www.hmdb.ca/metabolites/HMDB00867" TargetMode="External"/><Relationship Id="rId40" Type="http://schemas.openxmlformats.org/officeDocument/2006/relationships/hyperlink" Target="http://www.hmdb.ca/metabolites/HMDB07982" TargetMode="External"/><Relationship Id="rId136" Type="http://schemas.openxmlformats.org/officeDocument/2006/relationships/hyperlink" Target="http://www.genome.jp/dbget-bin/www_bget?cpd+C00506" TargetMode="External"/><Relationship Id="rId178" Type="http://schemas.openxmlformats.org/officeDocument/2006/relationships/hyperlink" Target="http://www.hmdb.ca/metabolites/HMDB06119" TargetMode="External"/><Relationship Id="rId301" Type="http://schemas.openxmlformats.org/officeDocument/2006/relationships/hyperlink" Target="http://www.hmdb.ca/metabolites/HMDB00094" TargetMode="External"/><Relationship Id="rId343" Type="http://schemas.openxmlformats.org/officeDocument/2006/relationships/hyperlink" Target="http://www.hmdb.ca/metabolites/HMDB02925" TargetMode="External"/><Relationship Id="rId550" Type="http://schemas.openxmlformats.org/officeDocument/2006/relationships/hyperlink" Target="http://www.hmdb.ca/metabolites/HMDB06210" TargetMode="External"/><Relationship Id="rId788" Type="http://schemas.openxmlformats.org/officeDocument/2006/relationships/hyperlink" Target="http://www.hmdb.ca/metabolites/HMDB00848" TargetMode="External"/><Relationship Id="rId82" Type="http://schemas.openxmlformats.org/officeDocument/2006/relationships/hyperlink" Target="http://www.hmdb.ca/metabolites/HMDB00071" TargetMode="External"/><Relationship Id="rId203" Type="http://schemas.openxmlformats.org/officeDocument/2006/relationships/hyperlink" Target="http://www.hmdb.ca/metabolites/HMDB00161" TargetMode="External"/><Relationship Id="rId385" Type="http://schemas.openxmlformats.org/officeDocument/2006/relationships/hyperlink" Target="http://www.hmdb.ca/metabolites/HMDB06790" TargetMode="External"/><Relationship Id="rId592" Type="http://schemas.openxmlformats.org/officeDocument/2006/relationships/hyperlink" Target="http://www.hmdb.ca/metabolites/HMDB32055" TargetMode="External"/><Relationship Id="rId606" Type="http://schemas.openxmlformats.org/officeDocument/2006/relationships/hyperlink" Target="http://www.hmdb.ca/metabolites/HMDB13713" TargetMode="External"/><Relationship Id="rId648" Type="http://schemas.openxmlformats.org/officeDocument/2006/relationships/hyperlink" Target="http://www.hmdb.ca/metabolites/HMDB00855" TargetMode="External"/><Relationship Id="rId813" Type="http://schemas.openxmlformats.org/officeDocument/2006/relationships/hyperlink" Target="http://www.hmdb.ca/metabolites/HMDB00943" TargetMode="External"/><Relationship Id="rId855" Type="http://schemas.openxmlformats.org/officeDocument/2006/relationships/printerSettings" Target="../printerSettings/printerSettings2.bin"/><Relationship Id="rId245" Type="http://schemas.openxmlformats.org/officeDocument/2006/relationships/hyperlink" Target="http://www.genome.jp/dbget-bin/www_bget?cpd+C00152" TargetMode="External"/><Relationship Id="rId287" Type="http://schemas.openxmlformats.org/officeDocument/2006/relationships/hyperlink" Target="http://www.hmdb.ca/metabolites/HMDB59724" TargetMode="External"/><Relationship Id="rId410" Type="http://schemas.openxmlformats.org/officeDocument/2006/relationships/hyperlink" Target="http://www.hmdb.ca/metabolites/HMDB00127" TargetMode="External"/><Relationship Id="rId452" Type="http://schemas.openxmlformats.org/officeDocument/2006/relationships/hyperlink" Target="http://www.genome.jp/dbget-bin/www_bget?cpd+C00257" TargetMode="External"/><Relationship Id="rId494" Type="http://schemas.openxmlformats.org/officeDocument/2006/relationships/hyperlink" Target="http://www.hmdb.ca/metabolites/HMDB02923" TargetMode="External"/><Relationship Id="rId508" Type="http://schemas.openxmlformats.org/officeDocument/2006/relationships/hyperlink" Target="http://www.hmdb.ca/metabolites/HMDB00638" TargetMode="External"/><Relationship Id="rId715" Type="http://schemas.openxmlformats.org/officeDocument/2006/relationships/hyperlink" Target="http://www.hmdb.ca/metabolites/HMDB11178" TargetMode="External"/><Relationship Id="rId105" Type="http://schemas.openxmlformats.org/officeDocument/2006/relationships/hyperlink" Target="http://www.hmdb.ca/metabolites/HMDB04225" TargetMode="External"/><Relationship Id="rId147" Type="http://schemas.openxmlformats.org/officeDocument/2006/relationships/hyperlink" Target="http://www.genome.jp/dbget-bin/www_bget?cpd+C00811" TargetMode="External"/><Relationship Id="rId312" Type="http://schemas.openxmlformats.org/officeDocument/2006/relationships/hyperlink" Target="http://www.genome.jp/dbget-bin/www_bget?cpd+C00097" TargetMode="External"/><Relationship Id="rId354" Type="http://schemas.openxmlformats.org/officeDocument/2006/relationships/hyperlink" Target="http://www.genome.jp/dbget-bin/www_bget?cpd+C16533" TargetMode="External"/><Relationship Id="rId757" Type="http://schemas.openxmlformats.org/officeDocument/2006/relationships/hyperlink" Target="http://www.genome.jp/dbget-bin/www_bget?cpd+C00805" TargetMode="External"/><Relationship Id="rId799" Type="http://schemas.openxmlformats.org/officeDocument/2006/relationships/hyperlink" Target="http://www.hmdb.ca/metabolites/HMDB35227" TargetMode="External"/><Relationship Id="rId51" Type="http://schemas.openxmlformats.org/officeDocument/2006/relationships/hyperlink" Target="http://www.hmdb.ca/metabolites/HMDB61695" TargetMode="External"/><Relationship Id="rId93" Type="http://schemas.openxmlformats.org/officeDocument/2006/relationships/hyperlink" Target="http://www.genome.jp/dbget-bin/www_bget?cpd+C02360" TargetMode="External"/><Relationship Id="rId189" Type="http://schemas.openxmlformats.org/officeDocument/2006/relationships/hyperlink" Target="http://www.hmdb.ca/metabolites/HMDB00072" TargetMode="External"/><Relationship Id="rId396" Type="http://schemas.openxmlformats.org/officeDocument/2006/relationships/hyperlink" Target="http://www.hmdb.ca/metabolites/HMDB11171" TargetMode="External"/><Relationship Id="rId561" Type="http://schemas.openxmlformats.org/officeDocument/2006/relationships/hyperlink" Target="http://www.genome.jp/dbget-bin/www_bget?cpd+C08322" TargetMode="External"/><Relationship Id="rId617" Type="http://schemas.openxmlformats.org/officeDocument/2006/relationships/hyperlink" Target="http://www.hmdb.ca/metabolites/HMDB04949" TargetMode="External"/><Relationship Id="rId659" Type="http://schemas.openxmlformats.org/officeDocument/2006/relationships/hyperlink" Target="http://www.hmdb.ca/metabolites/HMDB02088" TargetMode="External"/><Relationship Id="rId824" Type="http://schemas.openxmlformats.org/officeDocument/2006/relationships/hyperlink" Target="http://www.hmdb.ca/metabolites/HMDB00875" TargetMode="External"/><Relationship Id="rId214" Type="http://schemas.openxmlformats.org/officeDocument/2006/relationships/hyperlink" Target="http://www.genome.jp/dbget-bin/www_bget?cpd+C17647" TargetMode="External"/><Relationship Id="rId256" Type="http://schemas.openxmlformats.org/officeDocument/2006/relationships/hyperlink" Target="http://www.genome.jp/dbget-bin/www_bget?cpd+C20775" TargetMode="External"/><Relationship Id="rId298" Type="http://schemas.openxmlformats.org/officeDocument/2006/relationships/hyperlink" Target="http://www.genome.jp/dbget-bin/www_bget?cpd+C00588" TargetMode="External"/><Relationship Id="rId421" Type="http://schemas.openxmlformats.org/officeDocument/2006/relationships/hyperlink" Target="http://www.genome.jp/dbget-bin/www_bget?cpd+C00258" TargetMode="External"/><Relationship Id="rId463" Type="http://schemas.openxmlformats.org/officeDocument/2006/relationships/hyperlink" Target="http://www.hmdb.ca/metabolites/HMDB28878" TargetMode="External"/><Relationship Id="rId519" Type="http://schemas.openxmlformats.org/officeDocument/2006/relationships/hyperlink" Target="http://www.hmdb.ca/metabolites/HMDB07278" TargetMode="External"/><Relationship Id="rId670" Type="http://schemas.openxmlformats.org/officeDocument/2006/relationships/hyperlink" Target="http://www.genome.jp/dbget-bin/www_bget?cpd+C00249" TargetMode="External"/><Relationship Id="rId116" Type="http://schemas.openxmlformats.org/officeDocument/2006/relationships/hyperlink" Target="http://www.hmdb.ca/metabolites/HMDB00396" TargetMode="External"/><Relationship Id="rId158" Type="http://schemas.openxmlformats.org/officeDocument/2006/relationships/hyperlink" Target="http://www.hmdb.ca/metabolites/HMDB00076" TargetMode="External"/><Relationship Id="rId323" Type="http://schemas.openxmlformats.org/officeDocument/2006/relationships/hyperlink" Target="http://www.hmdb.ca/metabolites/HMDB00089" TargetMode="External"/><Relationship Id="rId530" Type="http://schemas.openxmlformats.org/officeDocument/2006/relationships/hyperlink" Target="http://www.genome.jp/dbget-bin/www_bget?cpd+C00149" TargetMode="External"/><Relationship Id="rId726" Type="http://schemas.openxmlformats.org/officeDocument/2006/relationships/hyperlink" Target="http://www.genome.jp/dbget-bin/www_bget?cpd+C00534" TargetMode="External"/><Relationship Id="rId768" Type="http://schemas.openxmlformats.org/officeDocument/2006/relationships/hyperlink" Target="http://www.genome.jp/dbget-bin/www_bget?cpd+C12081" TargetMode="External"/><Relationship Id="rId20" Type="http://schemas.openxmlformats.org/officeDocument/2006/relationships/hyperlink" Target="http://www.hmdb.ca/metabolites/HMDB07856" TargetMode="External"/><Relationship Id="rId62" Type="http://schemas.openxmlformats.org/officeDocument/2006/relationships/hyperlink" Target="http://www.hmdb.ca/metabolites/HMDB10384" TargetMode="External"/><Relationship Id="rId365" Type="http://schemas.openxmlformats.org/officeDocument/2006/relationships/hyperlink" Target="http://www.hmdb.ca/metabolites/HMDB00878" TargetMode="External"/><Relationship Id="rId572" Type="http://schemas.openxmlformats.org/officeDocument/2006/relationships/hyperlink" Target="http://www.genome.jp/dbget-bin/www_bget?cpd+C01042" TargetMode="External"/><Relationship Id="rId628" Type="http://schemas.openxmlformats.org/officeDocument/2006/relationships/hyperlink" Target="http://www.hmdb.ca/metabolites/HMDB00446" TargetMode="External"/><Relationship Id="rId835" Type="http://schemas.openxmlformats.org/officeDocument/2006/relationships/hyperlink" Target="http://www.genome.jp/dbget-bin/www_bget?cpd+C00366" TargetMode="External"/><Relationship Id="rId225" Type="http://schemas.openxmlformats.org/officeDocument/2006/relationships/hyperlink" Target="http://www.hmdb.ca/metabolites/HMDB01123" TargetMode="External"/><Relationship Id="rId267" Type="http://schemas.openxmlformats.org/officeDocument/2006/relationships/hyperlink" Target="http://www.genome.jp/dbget-bin/www_bget?cpd+C00500" TargetMode="External"/><Relationship Id="rId432" Type="http://schemas.openxmlformats.org/officeDocument/2006/relationships/hyperlink" Target="http://www.genome.jp/dbget-bin/www_bget?cpd+C00037" TargetMode="External"/><Relationship Id="rId474" Type="http://schemas.openxmlformats.org/officeDocument/2006/relationships/hyperlink" Target="http://www.genome.jp/dbget-bin/www_bget?cpd+C05568" TargetMode="External"/><Relationship Id="rId127" Type="http://schemas.openxmlformats.org/officeDocument/2006/relationships/hyperlink" Target="http://www.hmdb.ca/metabolites/HMDB00682" TargetMode="External"/><Relationship Id="rId681" Type="http://schemas.openxmlformats.org/officeDocument/2006/relationships/hyperlink" Target="http://www.hmdb.ca/metabolites/HMDB00222" TargetMode="External"/><Relationship Id="rId737" Type="http://schemas.openxmlformats.org/officeDocument/2006/relationships/hyperlink" Target="http://www.genome.jp/dbget-bin/www_bget?cpd+C00492" TargetMode="External"/><Relationship Id="rId779" Type="http://schemas.openxmlformats.org/officeDocument/2006/relationships/hyperlink" Target="http://www.genome.jp/dbget-bin/www_bget?cpd+C00319" TargetMode="External"/><Relationship Id="rId31" Type="http://schemas.openxmlformats.org/officeDocument/2006/relationships/hyperlink" Target="http://www.hmdb.ca/metabolites/HMDB02815" TargetMode="External"/><Relationship Id="rId73" Type="http://schemas.openxmlformats.org/officeDocument/2006/relationships/hyperlink" Target="http://www.genome.jp/dbget-bin/www_bget?cpd+C00360" TargetMode="External"/><Relationship Id="rId169" Type="http://schemas.openxmlformats.org/officeDocument/2006/relationships/hyperlink" Target="http://www.hmdb.ca/metabolites/HMDB00982" TargetMode="External"/><Relationship Id="rId334" Type="http://schemas.openxmlformats.org/officeDocument/2006/relationships/hyperlink" Target="http://www.genome.jp/dbget-bin/www_bget?cpd+C14151" TargetMode="External"/><Relationship Id="rId376" Type="http://schemas.openxmlformats.org/officeDocument/2006/relationships/hyperlink" Target="http://www.hmdb.ca/metabolites/HMDB00954" TargetMode="External"/><Relationship Id="rId541" Type="http://schemas.openxmlformats.org/officeDocument/2006/relationships/hyperlink" Target="http://www.genome.jp/dbget-bin/www_bget?cpd+C00208" TargetMode="External"/><Relationship Id="rId583" Type="http://schemas.openxmlformats.org/officeDocument/2006/relationships/hyperlink" Target="http://www.hmdb.ca/metabolites/HMDB00489" TargetMode="External"/><Relationship Id="rId639" Type="http://schemas.openxmlformats.org/officeDocument/2006/relationships/hyperlink" Target="http://www.genome.jp/dbget-bin/www_bget?cpd+C09099" TargetMode="External"/><Relationship Id="rId790" Type="http://schemas.openxmlformats.org/officeDocument/2006/relationships/hyperlink" Target="http://www.hmdb.ca/metabolites/HMDB00893" TargetMode="External"/><Relationship Id="rId804" Type="http://schemas.openxmlformats.org/officeDocument/2006/relationships/hyperlink" Target="http://www.genome.jp/dbget-bin/www_bget?cpd+C05122" TargetMode="External"/><Relationship Id="rId4" Type="http://schemas.openxmlformats.org/officeDocument/2006/relationships/hyperlink" Target="http://www.hmdb.ca/metabolites/HMDB09093" TargetMode="External"/><Relationship Id="rId180" Type="http://schemas.openxmlformats.org/officeDocument/2006/relationships/hyperlink" Target="http://www.hmdb.ca/metabolites/HMDB00467" TargetMode="External"/><Relationship Id="rId236" Type="http://schemas.openxmlformats.org/officeDocument/2006/relationships/hyperlink" Target="http://www.genome.jp/dbget-bin/www_bget?cpd+C00219" TargetMode="External"/><Relationship Id="rId278" Type="http://schemas.openxmlformats.org/officeDocument/2006/relationships/hyperlink" Target="http://www.genome.jp/dbget-bin/www_bget?cpd+C01585" TargetMode="External"/><Relationship Id="rId401" Type="http://schemas.openxmlformats.org/officeDocument/2006/relationships/hyperlink" Target="http://www.hmdb.ca/metabolites/HMDB11741" TargetMode="External"/><Relationship Id="rId443" Type="http://schemas.openxmlformats.org/officeDocument/2006/relationships/hyperlink" Target="http://www.genome.jp/dbget-bin/www_bget?cpd+C02155" TargetMode="External"/><Relationship Id="rId650" Type="http://schemas.openxmlformats.org/officeDocument/2006/relationships/hyperlink" Target="http://www.hmdb.ca/metabolites/HMDB01488" TargetMode="External"/><Relationship Id="rId846" Type="http://schemas.openxmlformats.org/officeDocument/2006/relationships/hyperlink" Target="http://www.hmdb.ca/metabolites/HMDB29127" TargetMode="External"/><Relationship Id="rId303" Type="http://schemas.openxmlformats.org/officeDocument/2006/relationships/hyperlink" Target="http://www.hmdb.ca/metabolites/HMDB00904" TargetMode="External"/><Relationship Id="rId485" Type="http://schemas.openxmlformats.org/officeDocument/2006/relationships/hyperlink" Target="http://www.genome.jp/dbget-bin/www_bget?cpd+C00354" TargetMode="External"/><Relationship Id="rId692" Type="http://schemas.openxmlformats.org/officeDocument/2006/relationships/hyperlink" Target="http://www.hmdb.ca/metabolites/HMDB00159" TargetMode="External"/><Relationship Id="rId706" Type="http://schemas.openxmlformats.org/officeDocument/2006/relationships/hyperlink" Target="http://www.genome.jp/dbget-bin/www_bget?cpd+C10164" TargetMode="External"/><Relationship Id="rId748" Type="http://schemas.openxmlformats.org/officeDocument/2006/relationships/hyperlink" Target="http://www.hmdb.ca/metabolites/HMDB00283" TargetMode="External"/><Relationship Id="rId42" Type="http://schemas.openxmlformats.org/officeDocument/2006/relationships/hyperlink" Target="http://www.hmdb.ca/metabolites/HMDB07973" TargetMode="External"/><Relationship Id="rId84" Type="http://schemas.openxmlformats.org/officeDocument/2006/relationships/hyperlink" Target="http://www.hmdb.ca/metabolites/HMDB00012" TargetMode="External"/><Relationship Id="rId138" Type="http://schemas.openxmlformats.org/officeDocument/2006/relationships/hyperlink" Target="http://www.genome.jp/dbget-bin/www_bget?cpd+C02642" TargetMode="External"/><Relationship Id="rId345" Type="http://schemas.openxmlformats.org/officeDocument/2006/relationships/hyperlink" Target="http://www.hmdb.ca/metabolites/HMDB00038" TargetMode="External"/><Relationship Id="rId387" Type="http://schemas.openxmlformats.org/officeDocument/2006/relationships/hyperlink" Target="http://www.hmdb.ca/metabolites/HMDB29142" TargetMode="External"/><Relationship Id="rId510" Type="http://schemas.openxmlformats.org/officeDocument/2006/relationships/hyperlink" Target="http://www.genome.jp/dbget-bin/www_bget?cpd+C00123" TargetMode="External"/><Relationship Id="rId552" Type="http://schemas.openxmlformats.org/officeDocument/2006/relationships/hyperlink" Target="http://www.genome.jp/dbget-bin/www_bget?cpd+C00073" TargetMode="External"/><Relationship Id="rId594" Type="http://schemas.openxmlformats.org/officeDocument/2006/relationships/hyperlink" Target="http://www.genome.jp/dbget-bin/www_bget?cpd+C02710" TargetMode="External"/><Relationship Id="rId608" Type="http://schemas.openxmlformats.org/officeDocument/2006/relationships/hyperlink" Target="http://www.hmdb.ca/metabolites/HMDB11757" TargetMode="External"/><Relationship Id="rId815" Type="http://schemas.openxmlformats.org/officeDocument/2006/relationships/hyperlink" Target="http://www.hmdb.ca/metabolites/HMDB00167" TargetMode="External"/><Relationship Id="rId191" Type="http://schemas.openxmlformats.org/officeDocument/2006/relationships/hyperlink" Target="http://www.hmdb.ca/metabolites/HMDB00034" TargetMode="External"/><Relationship Id="rId205" Type="http://schemas.openxmlformats.org/officeDocument/2006/relationships/hyperlink" Target="http://www.genome.jp/dbget-bin/www_bget?cpd+C00499" TargetMode="External"/><Relationship Id="rId247" Type="http://schemas.openxmlformats.org/officeDocument/2006/relationships/hyperlink" Target="http://www.genome.jp/dbget-bin/www_bget?cpd+C00049" TargetMode="External"/><Relationship Id="rId412" Type="http://schemas.openxmlformats.org/officeDocument/2006/relationships/hyperlink" Target="http://www.hmdb.ca/metabolites/HMDB00148" TargetMode="External"/><Relationship Id="rId107" Type="http://schemas.openxmlformats.org/officeDocument/2006/relationships/hyperlink" Target="http://www.hmdb.ca/metabolites/HMDB11533" TargetMode="External"/><Relationship Id="rId289" Type="http://schemas.openxmlformats.org/officeDocument/2006/relationships/hyperlink" Target="http://www.hmdb.ca/metabolites/HMDB00518" TargetMode="External"/><Relationship Id="rId454" Type="http://schemas.openxmlformats.org/officeDocument/2006/relationships/hyperlink" Target="http://www.genome.jp/dbget-bin/www_bget?cpd+C19615" TargetMode="External"/><Relationship Id="rId496" Type="http://schemas.openxmlformats.org/officeDocument/2006/relationships/hyperlink" Target="http://www.hmdb.ca/metabolites/HMDB00718" TargetMode="External"/><Relationship Id="rId661" Type="http://schemas.openxmlformats.org/officeDocument/2006/relationships/hyperlink" Target="http://www.hmdb.ca/metabolites/HMDB07219" TargetMode="External"/><Relationship Id="rId717" Type="http://schemas.openxmlformats.org/officeDocument/2006/relationships/hyperlink" Target="http://www.hmdb.ca/metabolites/HMDB00824" TargetMode="External"/><Relationship Id="rId759" Type="http://schemas.openxmlformats.org/officeDocument/2006/relationships/hyperlink" Target="http://www.genome.jp/dbget-bin/www_bget?cpd+C08277" TargetMode="External"/><Relationship Id="rId11" Type="http://schemas.openxmlformats.org/officeDocument/2006/relationships/hyperlink" Target="http://www.hmdb.ca/metabolites/HMDB11375" TargetMode="External"/><Relationship Id="rId53" Type="http://schemas.openxmlformats.org/officeDocument/2006/relationships/hyperlink" Target="http://www.hmdb.ca/metabolites/HMDB08048" TargetMode="External"/><Relationship Id="rId149" Type="http://schemas.openxmlformats.org/officeDocument/2006/relationships/hyperlink" Target="http://www.genome.jp/dbget-bin/www_bget?cpd+C01179" TargetMode="External"/><Relationship Id="rId314" Type="http://schemas.openxmlformats.org/officeDocument/2006/relationships/hyperlink" Target="http://www.genome.jp/dbget-bin/www_bget?cpd+C05824" TargetMode="External"/><Relationship Id="rId356" Type="http://schemas.openxmlformats.org/officeDocument/2006/relationships/hyperlink" Target="http://www.genome.jp/dbget-bin/www_bget?cpd+C06429" TargetMode="External"/><Relationship Id="rId398" Type="http://schemas.openxmlformats.org/officeDocument/2006/relationships/hyperlink" Target="http://www.hmdb.ca/metabolites/HMDB00594" TargetMode="External"/><Relationship Id="rId521" Type="http://schemas.openxmlformats.org/officeDocument/2006/relationships/hyperlink" Target="http://www.hmdb.ca/metabolites/HMDB12252" TargetMode="External"/><Relationship Id="rId563" Type="http://schemas.openxmlformats.org/officeDocument/2006/relationships/hyperlink" Target="http://www.genome.jp/dbget-bin/www_bget?cpd+C00612" TargetMode="External"/><Relationship Id="rId619" Type="http://schemas.openxmlformats.org/officeDocument/2006/relationships/hyperlink" Target="http://www.hmdb.ca/metabolites/HMDB04950" TargetMode="External"/><Relationship Id="rId770" Type="http://schemas.openxmlformats.org/officeDocument/2006/relationships/hyperlink" Target="http://www.genome.jp/dbget-bin/www_bget?cpd+C19865" TargetMode="External"/><Relationship Id="rId95" Type="http://schemas.openxmlformats.org/officeDocument/2006/relationships/hyperlink" Target="http://www.genome.jp/dbget-bin/www_bget?cpd+C02630" TargetMode="External"/><Relationship Id="rId160" Type="http://schemas.openxmlformats.org/officeDocument/2006/relationships/hyperlink" Target="http://www.hmdb.ca/metabolites/HMDB03355" TargetMode="External"/><Relationship Id="rId216" Type="http://schemas.openxmlformats.org/officeDocument/2006/relationships/hyperlink" Target="http://www.genome.jp/dbget-bin/www_bget?cpd+C02477" TargetMode="External"/><Relationship Id="rId423" Type="http://schemas.openxmlformats.org/officeDocument/2006/relationships/hyperlink" Target="http://www.genome.jp/dbget-bin/www_bget?cpd+C00116" TargetMode="External"/><Relationship Id="rId826" Type="http://schemas.openxmlformats.org/officeDocument/2006/relationships/hyperlink" Target="http://www.hmdb.ca/metabolites/HMDB00925" TargetMode="External"/><Relationship Id="rId258" Type="http://schemas.openxmlformats.org/officeDocument/2006/relationships/hyperlink" Target="http://www.genome.jp/dbget-bin/www_bget?cpd+C03065" TargetMode="External"/><Relationship Id="rId465" Type="http://schemas.openxmlformats.org/officeDocument/2006/relationships/hyperlink" Target="http://www.hmdb.ca/metabolites/HMDB00670" TargetMode="External"/><Relationship Id="rId630" Type="http://schemas.openxmlformats.org/officeDocument/2006/relationships/hyperlink" Target="http://www.genome.jp/dbget-bin/www_bget?cpd+C03793" TargetMode="External"/><Relationship Id="rId672" Type="http://schemas.openxmlformats.org/officeDocument/2006/relationships/hyperlink" Target="http://www.hmdb.ca/metabolites/HMDB12273" TargetMode="External"/><Relationship Id="rId728" Type="http://schemas.openxmlformats.org/officeDocument/2006/relationships/hyperlink" Target="http://www.genome.jp/dbget-bin/www_bget?cpd+C00847" TargetMode="External"/><Relationship Id="rId22" Type="http://schemas.openxmlformats.org/officeDocument/2006/relationships/hyperlink" Target="http://www.hmdb.ca/metabolites/HMDB10386" TargetMode="External"/><Relationship Id="rId64" Type="http://schemas.openxmlformats.org/officeDocument/2006/relationships/hyperlink" Target="http://www.hmdb.ca/metabolites/HMDB61696" TargetMode="External"/><Relationship Id="rId118" Type="http://schemas.openxmlformats.org/officeDocument/2006/relationships/hyperlink" Target="http://www.hmdb.ca/metabolites/HMDB00355" TargetMode="External"/><Relationship Id="rId325" Type="http://schemas.openxmlformats.org/officeDocument/2006/relationships/hyperlink" Target="http://www.hmdb.ca/metabolites/HMDB00095" TargetMode="External"/><Relationship Id="rId367" Type="http://schemas.openxmlformats.org/officeDocument/2006/relationships/hyperlink" Target="http://www.hmdb.ca/metabolites/HMDB03045" TargetMode="External"/><Relationship Id="rId532" Type="http://schemas.openxmlformats.org/officeDocument/2006/relationships/hyperlink" Target="http://www.genome.jp/dbget-bin/www_bget?cpd+C01384" TargetMode="External"/><Relationship Id="rId574" Type="http://schemas.openxmlformats.org/officeDocument/2006/relationships/hyperlink" Target="http://www.hmdb.ca/metabolites/HMDB12881" TargetMode="External"/><Relationship Id="rId171" Type="http://schemas.openxmlformats.org/officeDocument/2006/relationships/hyperlink" Target="http://www.hmdb.ca/metabolites/HMDB01173" TargetMode="External"/><Relationship Id="rId227" Type="http://schemas.openxmlformats.org/officeDocument/2006/relationships/hyperlink" Target="http://www.hmdb.ca/metabolites/HMDB02124" TargetMode="External"/><Relationship Id="rId781" Type="http://schemas.openxmlformats.org/officeDocument/2006/relationships/hyperlink" Target="http://www.genome.jp/dbget-bin/www_bget?cpd+C10172" TargetMode="External"/><Relationship Id="rId837" Type="http://schemas.openxmlformats.org/officeDocument/2006/relationships/hyperlink" Target="http://www.genome.jp/dbget-bin/www_bget?cpd+C00086" TargetMode="External"/><Relationship Id="rId269" Type="http://schemas.openxmlformats.org/officeDocument/2006/relationships/hyperlink" Target="http://www.genome.jp/dbget-bin/www_bget?cpd+C06313" TargetMode="External"/><Relationship Id="rId434" Type="http://schemas.openxmlformats.org/officeDocument/2006/relationships/hyperlink" Target="http://www.genome.jp/dbget-bin/www_bget?cpd+C14536" TargetMode="External"/><Relationship Id="rId476" Type="http://schemas.openxmlformats.org/officeDocument/2006/relationships/hyperlink" Target="http://www.genome.jp/dbget-bin/www_bget?cpd+C19837" TargetMode="External"/><Relationship Id="rId641" Type="http://schemas.openxmlformats.org/officeDocument/2006/relationships/hyperlink" Target="http://www.hmdb.ca/metabolites/HMDB02368" TargetMode="External"/><Relationship Id="rId683" Type="http://schemas.openxmlformats.org/officeDocument/2006/relationships/hyperlink" Target="http://www.hmdb.ca/metabolites/HMDB11729" TargetMode="External"/><Relationship Id="rId739" Type="http://schemas.openxmlformats.org/officeDocument/2006/relationships/hyperlink" Target="http://www.genome.jp/dbget-bin/www_bget?cpd+C00473" TargetMode="External"/><Relationship Id="rId33" Type="http://schemas.openxmlformats.org/officeDocument/2006/relationships/hyperlink" Target="http://www.hmdb.ca/metabolites/HMDB61694" TargetMode="External"/><Relationship Id="rId129" Type="http://schemas.openxmlformats.org/officeDocument/2006/relationships/hyperlink" Target="http://www.genome.jp/dbget-bin/www_bget?cpd+C00141" TargetMode="External"/><Relationship Id="rId280" Type="http://schemas.openxmlformats.org/officeDocument/2006/relationships/hyperlink" Target="http://www.genome.jp/dbget-bin/www_bget?cpd+C06423" TargetMode="External"/><Relationship Id="rId336" Type="http://schemas.openxmlformats.org/officeDocument/2006/relationships/hyperlink" Target="http://www.genome.jp/dbget-bin/www_bget?cpd+C01181" TargetMode="External"/><Relationship Id="rId501" Type="http://schemas.openxmlformats.org/officeDocument/2006/relationships/hyperlink" Target="http://www.genome.jp/dbget-bin/www_bget?cpd+C01717" TargetMode="External"/><Relationship Id="rId543" Type="http://schemas.openxmlformats.org/officeDocument/2006/relationships/hyperlink" Target="http://www.genome.jp/dbget-bin/www_bget?cpd+C01835" TargetMode="External"/><Relationship Id="rId75" Type="http://schemas.openxmlformats.org/officeDocument/2006/relationships/hyperlink" Target="http://www.genome.jp/dbget-bin/www_bget?cpd+C00881" TargetMode="External"/><Relationship Id="rId140" Type="http://schemas.openxmlformats.org/officeDocument/2006/relationships/hyperlink" Target="http://www.hmdb.ca/metabolites/HMDB00308" TargetMode="External"/><Relationship Id="rId182" Type="http://schemas.openxmlformats.org/officeDocument/2006/relationships/hyperlink" Target="http://www.hmdb.ca/metabolites/HMDB00897" TargetMode="External"/><Relationship Id="rId378" Type="http://schemas.openxmlformats.org/officeDocument/2006/relationships/hyperlink" Target="http://www.genome.jp/dbget-bin/www_bget?cpd+C00095" TargetMode="External"/><Relationship Id="rId403" Type="http://schemas.openxmlformats.org/officeDocument/2006/relationships/hyperlink" Target="http://www.genome.jp/dbget-bin/www_bget?cpd+C06563" TargetMode="External"/><Relationship Id="rId585" Type="http://schemas.openxmlformats.org/officeDocument/2006/relationships/hyperlink" Target="http://www.hmdb.ca/metabolites/HMDB01138" TargetMode="External"/><Relationship Id="rId750" Type="http://schemas.openxmlformats.org/officeDocument/2006/relationships/hyperlink" Target="http://www.hmdb.ca/metabolites/HMDB01301" TargetMode="External"/><Relationship Id="rId792" Type="http://schemas.openxmlformats.org/officeDocument/2006/relationships/hyperlink" Target="http://www.hmdb.ca/metabolites/HMDB00254" TargetMode="External"/><Relationship Id="rId806" Type="http://schemas.openxmlformats.org/officeDocument/2006/relationships/hyperlink" Target="http://www.genome.jp/dbget-bin/www_bget?cpd+C02592" TargetMode="External"/><Relationship Id="rId848" Type="http://schemas.openxmlformats.org/officeDocument/2006/relationships/hyperlink" Target="http://www.hmdb.ca/metabolites/HMDB00913" TargetMode="External"/><Relationship Id="rId6" Type="http://schemas.openxmlformats.org/officeDocument/2006/relationships/hyperlink" Target="http://www.hmdb.ca/metabolites/HMDB00564" TargetMode="External"/><Relationship Id="rId238" Type="http://schemas.openxmlformats.org/officeDocument/2006/relationships/hyperlink" Target="http://www.hmdb.ca/metabolites/HMDB03148" TargetMode="External"/><Relationship Id="rId445" Type="http://schemas.openxmlformats.org/officeDocument/2006/relationships/hyperlink" Target="http://www.hmdb.ca/metabolites/HMDB28854" TargetMode="External"/><Relationship Id="rId487" Type="http://schemas.openxmlformats.org/officeDocument/2006/relationships/hyperlink" Target="http://www.hmdb.ca/metabolites/HMDB00730" TargetMode="External"/><Relationship Id="rId610" Type="http://schemas.openxmlformats.org/officeDocument/2006/relationships/hyperlink" Target="http://www.hmdb.ca/metabolites/HMDB03357" TargetMode="External"/><Relationship Id="rId652" Type="http://schemas.openxmlformats.org/officeDocument/2006/relationships/hyperlink" Target="http://www.hmdb.ca/metabolites/HMDB06809" TargetMode="External"/><Relationship Id="rId694" Type="http://schemas.openxmlformats.org/officeDocument/2006/relationships/hyperlink" Target="http://www.genome.jp/dbget-bin/www_bget?cpd+C05607" TargetMode="External"/><Relationship Id="rId708" Type="http://schemas.openxmlformats.org/officeDocument/2006/relationships/hyperlink" Target="http://www.genome.jp/dbget-bin/www_bget?cpd+C03844" TargetMode="External"/><Relationship Id="rId291" Type="http://schemas.openxmlformats.org/officeDocument/2006/relationships/hyperlink" Target="http://www.hmdb.ca/metabolites/HMDB34220" TargetMode="External"/><Relationship Id="rId305" Type="http://schemas.openxmlformats.org/officeDocument/2006/relationships/hyperlink" Target="http://www.hmdb.ca/metabolites/HMDB00063" TargetMode="External"/><Relationship Id="rId347" Type="http://schemas.openxmlformats.org/officeDocument/2006/relationships/hyperlink" Target="http://www.hmdb.ca/metabolites/HMDB03349" TargetMode="External"/><Relationship Id="rId512" Type="http://schemas.openxmlformats.org/officeDocument/2006/relationships/hyperlink" Target="http://www.hmdb.ca/metabolites/HMDB28922" TargetMode="External"/><Relationship Id="rId44" Type="http://schemas.openxmlformats.org/officeDocument/2006/relationships/hyperlink" Target="http://www.hmdb.ca/metabolites/HMDB09784" TargetMode="External"/><Relationship Id="rId86" Type="http://schemas.openxmlformats.org/officeDocument/2006/relationships/hyperlink" Target="http://www.hmdb.ca/metabolites/HMDB12141" TargetMode="External"/><Relationship Id="rId151" Type="http://schemas.openxmlformats.org/officeDocument/2006/relationships/hyperlink" Target="http://www.genome.jp/dbget-bin/www_bget?cpd+C02835" TargetMode="External"/><Relationship Id="rId389" Type="http://schemas.openxmlformats.org/officeDocument/2006/relationships/hyperlink" Target="http://www.hmdb.ca/metabolites/HMDB01049" TargetMode="External"/><Relationship Id="rId554" Type="http://schemas.openxmlformats.org/officeDocument/2006/relationships/hyperlink" Target="http://www.genome.jp/dbget-bin/www_bget?cpd+C02989" TargetMode="External"/><Relationship Id="rId596" Type="http://schemas.openxmlformats.org/officeDocument/2006/relationships/hyperlink" Target="http://www.genome.jp/dbget-bin/www_bget?cpd+C02712" TargetMode="External"/><Relationship Id="rId761" Type="http://schemas.openxmlformats.org/officeDocument/2006/relationships/hyperlink" Target="http://www.hmdb.ca/metabolites/HMDB03219" TargetMode="External"/><Relationship Id="rId817" Type="http://schemas.openxmlformats.org/officeDocument/2006/relationships/hyperlink" Target="http://www.genome.jp/dbget-bin/www_bget?cpd+C00214" TargetMode="External"/><Relationship Id="rId193" Type="http://schemas.openxmlformats.org/officeDocument/2006/relationships/hyperlink" Target="http://www.hmdb.ca/metabolites/HMDB00050" TargetMode="External"/><Relationship Id="rId207" Type="http://schemas.openxmlformats.org/officeDocument/2006/relationships/hyperlink" Target="http://www.genome.jp/dbget-bin/www_bget?cpd+C02350" TargetMode="External"/><Relationship Id="rId249" Type="http://schemas.openxmlformats.org/officeDocument/2006/relationships/hyperlink" Target="http://www.genome.jp/dbget-bin/www_bget?cpd+C08261" TargetMode="External"/><Relationship Id="rId414" Type="http://schemas.openxmlformats.org/officeDocument/2006/relationships/hyperlink" Target="http://www.genome.jp/dbget-bin/www_bget?cpd+C00064" TargetMode="External"/><Relationship Id="rId456" Type="http://schemas.openxmlformats.org/officeDocument/2006/relationships/hyperlink" Target="http://www.hmdb.ca/metabolites/HMDB00705" TargetMode="External"/><Relationship Id="rId498" Type="http://schemas.openxmlformats.org/officeDocument/2006/relationships/hyperlink" Target="http://www.hmdb.ca/metabolites/HMDB00678" TargetMode="External"/><Relationship Id="rId621" Type="http://schemas.openxmlformats.org/officeDocument/2006/relationships/hyperlink" Target="http://www.hmdb.ca/metabolites/HMDB02172" TargetMode="External"/><Relationship Id="rId663" Type="http://schemas.openxmlformats.org/officeDocument/2006/relationships/hyperlink" Target="http://www.hmdb.ca/metabolites/HMDB05065" TargetMode="External"/><Relationship Id="rId13" Type="http://schemas.openxmlformats.org/officeDocument/2006/relationships/hyperlink" Target="http://www.hmdb.ca/metabolites/HMDB11587" TargetMode="External"/><Relationship Id="rId109" Type="http://schemas.openxmlformats.org/officeDocument/2006/relationships/hyperlink" Target="http://www.hmdb.ca/metabolites/HMDB02039" TargetMode="External"/><Relationship Id="rId260" Type="http://schemas.openxmlformats.org/officeDocument/2006/relationships/hyperlink" Target="http://www.hmdb.ca/metabolites/HMDB00754" TargetMode="External"/><Relationship Id="rId316" Type="http://schemas.openxmlformats.org/officeDocument/2006/relationships/hyperlink" Target="http://www.genome.jp/dbget-bin/www_bget?cpd+C00606" TargetMode="External"/><Relationship Id="rId523" Type="http://schemas.openxmlformats.org/officeDocument/2006/relationships/hyperlink" Target="http://www.hmdb.ca/metabolites/HMDB07250" TargetMode="External"/><Relationship Id="rId719" Type="http://schemas.openxmlformats.org/officeDocument/2006/relationships/hyperlink" Target="http://www.hmdb.ca/metabolites/HMDB00241" TargetMode="External"/><Relationship Id="rId55" Type="http://schemas.openxmlformats.org/officeDocument/2006/relationships/hyperlink" Target="http://www.hmdb.ca/metabolites/HMDB09815" TargetMode="External"/><Relationship Id="rId97" Type="http://schemas.openxmlformats.org/officeDocument/2006/relationships/hyperlink" Target="http://www.hmdb.ca/metabolites/HMDB02264" TargetMode="External"/><Relationship Id="rId120" Type="http://schemas.openxmlformats.org/officeDocument/2006/relationships/hyperlink" Target="http://www.hmdb.ca/metabolites/HMDB00357" TargetMode="External"/><Relationship Id="rId358" Type="http://schemas.openxmlformats.org/officeDocument/2006/relationships/hyperlink" Target="http://www.genome.jp/dbget-bin/www_bget?cpd+C06231" TargetMode="External"/><Relationship Id="rId565" Type="http://schemas.openxmlformats.org/officeDocument/2006/relationships/hyperlink" Target="http://www.genome.jp/dbget-bin/www_bget?cpd+C01073" TargetMode="External"/><Relationship Id="rId730" Type="http://schemas.openxmlformats.org/officeDocument/2006/relationships/hyperlink" Target="http://www.hmdb.ca/metabolites/HMDB33143" TargetMode="External"/><Relationship Id="rId772" Type="http://schemas.openxmlformats.org/officeDocument/2006/relationships/hyperlink" Target="http://www.hmdb.ca/metabolites/HMDB01257" TargetMode="External"/><Relationship Id="rId828" Type="http://schemas.openxmlformats.org/officeDocument/2006/relationships/hyperlink" Target="http://www.hmdb.ca/metabolites/HMDB00929" TargetMode="External"/><Relationship Id="rId162" Type="http://schemas.openxmlformats.org/officeDocument/2006/relationships/hyperlink" Target="http://www.hmdb.ca/metabolites/HMDB00763" TargetMode="External"/><Relationship Id="rId218" Type="http://schemas.openxmlformats.org/officeDocument/2006/relationships/hyperlink" Target="http://www.genome.jp/dbget-bin/www_bget?cpd+C13202" TargetMode="External"/><Relationship Id="rId425" Type="http://schemas.openxmlformats.org/officeDocument/2006/relationships/hyperlink" Target="http://www.genome.jp/dbget-bin/www_bget?cpd+C00093" TargetMode="External"/><Relationship Id="rId467" Type="http://schemas.openxmlformats.org/officeDocument/2006/relationships/hyperlink" Target="http://www.hmdb.ca/metabolites/HMDB33433" TargetMode="External"/><Relationship Id="rId632" Type="http://schemas.openxmlformats.org/officeDocument/2006/relationships/hyperlink" Target="http://www.genome.jp/dbget-bin/www_bget?cpd+C02727" TargetMode="External"/><Relationship Id="rId271" Type="http://schemas.openxmlformats.org/officeDocument/2006/relationships/hyperlink" Target="http://www.genome.jp/dbget-bin/www_bget?cpd+C01672" TargetMode="External"/><Relationship Id="rId674" Type="http://schemas.openxmlformats.org/officeDocument/2006/relationships/hyperlink" Target="http://www.hmdb.ca/metabolites/HMDB03229" TargetMode="External"/><Relationship Id="rId24" Type="http://schemas.openxmlformats.org/officeDocument/2006/relationships/hyperlink" Target="http://www.genome.jp/dbget-bin/www_bget?cpd+C02216" TargetMode="External"/><Relationship Id="rId66" Type="http://schemas.openxmlformats.org/officeDocument/2006/relationships/hyperlink" Target="http://www.hmdb.ca/metabolites/HMDB13622" TargetMode="External"/><Relationship Id="rId131" Type="http://schemas.openxmlformats.org/officeDocument/2006/relationships/hyperlink" Target="http://www.genome.jp/dbget-bin/www_bget?cpd+C00671" TargetMode="External"/><Relationship Id="rId327" Type="http://schemas.openxmlformats.org/officeDocument/2006/relationships/hyperlink" Target="http://www.hmdb.ca/metabolites/HMDB00630" TargetMode="External"/><Relationship Id="rId369" Type="http://schemas.openxmlformats.org/officeDocument/2006/relationships/hyperlink" Target="http://www.hmdb.ca/metabolites/HMDB02068" TargetMode="External"/><Relationship Id="rId534" Type="http://schemas.openxmlformats.org/officeDocument/2006/relationships/hyperlink" Target="http://www.genome.jp/dbget-bin/www_bget?cpd+C00383" TargetMode="External"/><Relationship Id="rId576" Type="http://schemas.openxmlformats.org/officeDocument/2006/relationships/hyperlink" Target="http://www.hmdb.ca/metabolites/HMDB00856" TargetMode="External"/><Relationship Id="rId741" Type="http://schemas.openxmlformats.org/officeDocument/2006/relationships/hyperlink" Target="http://www.genome.jp/dbget-bin/www_bget?cpd+C00474" TargetMode="External"/><Relationship Id="rId783" Type="http://schemas.openxmlformats.org/officeDocument/2006/relationships/hyperlink" Target="http://www.genome.jp/dbget-bin/www_bget?cpd+C01530" TargetMode="External"/><Relationship Id="rId839" Type="http://schemas.openxmlformats.org/officeDocument/2006/relationships/hyperlink" Target="http://www.genome.jp/dbget-bin/www_bget?cpd+C00299" TargetMode="External"/><Relationship Id="rId173" Type="http://schemas.openxmlformats.org/officeDocument/2006/relationships/hyperlink" Target="http://www.genome.jp/dbget-bin/www_bget?cpd+C01879" TargetMode="External"/><Relationship Id="rId229" Type="http://schemas.openxmlformats.org/officeDocument/2006/relationships/hyperlink" Target="http://www.genome.jp/dbget-bin/www_bget?cpd+C04608" TargetMode="External"/><Relationship Id="rId380" Type="http://schemas.openxmlformats.org/officeDocument/2006/relationships/hyperlink" Target="http://www.genome.jp/dbget-bin/www_bget?cpd+C00122" TargetMode="External"/><Relationship Id="rId436" Type="http://schemas.openxmlformats.org/officeDocument/2006/relationships/hyperlink" Target="http://www.genome.jp/dbget-bin/www_bget?cpd+C16195" TargetMode="External"/><Relationship Id="rId601" Type="http://schemas.openxmlformats.org/officeDocument/2006/relationships/hyperlink" Target="http://www.hmdb.ca/metabolites/HMDB00512" TargetMode="External"/><Relationship Id="rId643" Type="http://schemas.openxmlformats.org/officeDocument/2006/relationships/hyperlink" Target="http://www.genome.jp/dbget-bin/www_bget?cpd+C00153" TargetMode="External"/><Relationship Id="rId240" Type="http://schemas.openxmlformats.org/officeDocument/2006/relationships/hyperlink" Target="http://www.hmdb.ca/metabolites/HMDB00517" TargetMode="External"/><Relationship Id="rId478" Type="http://schemas.openxmlformats.org/officeDocument/2006/relationships/hyperlink" Target="http://www.genome.jp/dbget-bin/www_bget?cpd+C00954" TargetMode="External"/><Relationship Id="rId685" Type="http://schemas.openxmlformats.org/officeDocument/2006/relationships/hyperlink" Target="http://www.genome.jp/dbget-bin/www_bget?cpd+C00864" TargetMode="External"/><Relationship Id="rId850" Type="http://schemas.openxmlformats.org/officeDocument/2006/relationships/hyperlink" Target="http://www.genome.jp/dbget-bin/www_bget?cpd+C08252" TargetMode="External"/><Relationship Id="rId35" Type="http://schemas.openxmlformats.org/officeDocument/2006/relationships/hyperlink" Target="http://www.hmdb.ca/metabolites/HMDB08008" TargetMode="External"/><Relationship Id="rId77" Type="http://schemas.openxmlformats.org/officeDocument/2006/relationships/hyperlink" Target="http://www.genome.jp/dbget-bin/www_bget?cpd+C00239" TargetMode="External"/><Relationship Id="rId100" Type="http://schemas.openxmlformats.org/officeDocument/2006/relationships/hyperlink" Target="http://www.hmdb.ca/metabolites/HMDB11538" TargetMode="External"/><Relationship Id="rId282" Type="http://schemas.openxmlformats.org/officeDocument/2006/relationships/hyperlink" Target="http://www.hmdb.ca/metabolites/HMDB02201" TargetMode="External"/><Relationship Id="rId338" Type="http://schemas.openxmlformats.org/officeDocument/2006/relationships/hyperlink" Target="http://www.genome.jp/dbget-bin/www_bget?cpd+C01674" TargetMode="External"/><Relationship Id="rId503" Type="http://schemas.openxmlformats.org/officeDocument/2006/relationships/hyperlink" Target="http://www.genome.jp/dbget-bin/www_bget?cpd+C00328" TargetMode="External"/><Relationship Id="rId545" Type="http://schemas.openxmlformats.org/officeDocument/2006/relationships/hyperlink" Target="http://www.genome.jp/dbget-bin/www_bget?cpd+C00794" TargetMode="External"/><Relationship Id="rId587" Type="http://schemas.openxmlformats.org/officeDocument/2006/relationships/hyperlink" Target="http://www.hmdb.ca/metabolites/HMDB06029" TargetMode="External"/><Relationship Id="rId710" Type="http://schemas.openxmlformats.org/officeDocument/2006/relationships/hyperlink" Target="http://www.genome.jp/dbget-bin/www_bget?cpd+C00408" TargetMode="External"/><Relationship Id="rId752" Type="http://schemas.openxmlformats.org/officeDocument/2006/relationships/hyperlink" Target="http://www.hmdb.ca/metabolites/HMDB29415" TargetMode="External"/><Relationship Id="rId808" Type="http://schemas.openxmlformats.org/officeDocument/2006/relationships/hyperlink" Target="http://www.genome.jp/dbget-bin/www_bget?cpd+C03642" TargetMode="External"/><Relationship Id="rId8" Type="http://schemas.openxmlformats.org/officeDocument/2006/relationships/hyperlink" Target="http://www.hmdb.ca/metabolites/HMDB11211" TargetMode="External"/><Relationship Id="rId142" Type="http://schemas.openxmlformats.org/officeDocument/2006/relationships/hyperlink" Target="http://www.hmdb.ca/metabolites/HMDB03681" TargetMode="External"/><Relationship Id="rId184" Type="http://schemas.openxmlformats.org/officeDocument/2006/relationships/hyperlink" Target="http://www.genome.jp/dbget-bin/www_bget?cpd+C14828" TargetMode="External"/><Relationship Id="rId391" Type="http://schemas.openxmlformats.org/officeDocument/2006/relationships/hyperlink" Target="http://www.hmdb.ca/metabolites/HMDB11737" TargetMode="External"/><Relationship Id="rId405" Type="http://schemas.openxmlformats.org/officeDocument/2006/relationships/hyperlink" Target="http://www.genome.jp/dbget-bin/www_bget?cpd+C00257" TargetMode="External"/><Relationship Id="rId447" Type="http://schemas.openxmlformats.org/officeDocument/2006/relationships/hyperlink" Target="http://www.hmdb.ca/metabolites/HMDB00128" TargetMode="External"/><Relationship Id="rId612" Type="http://schemas.openxmlformats.org/officeDocument/2006/relationships/hyperlink" Target="http://www.hmdb.ca/metabolites/HMDB01015" TargetMode="External"/><Relationship Id="rId794" Type="http://schemas.openxmlformats.org/officeDocument/2006/relationships/hyperlink" Target="http://www.genome.jp/dbget-bin/www_bget?cpd+C00089" TargetMode="External"/><Relationship Id="rId251" Type="http://schemas.openxmlformats.org/officeDocument/2006/relationships/hyperlink" Target="http://www.genome.jp/dbget-bin/www_bget?cpd+C08281" TargetMode="External"/><Relationship Id="rId489" Type="http://schemas.openxmlformats.org/officeDocument/2006/relationships/hyperlink" Target="http://www.hmdb.ca/metabolites/HMDB00193" TargetMode="External"/><Relationship Id="rId654" Type="http://schemas.openxmlformats.org/officeDocument/2006/relationships/hyperlink" Target="http://www.hmdb.ca/metabolites/HMDB00772" TargetMode="External"/><Relationship Id="rId696" Type="http://schemas.openxmlformats.org/officeDocument/2006/relationships/hyperlink" Target="http://www.hmdb.ca/metabolites/HMDB00860" TargetMode="External"/><Relationship Id="rId46" Type="http://schemas.openxmlformats.org/officeDocument/2006/relationships/hyperlink" Target="http://www.hmdb.ca/metabolites/HMDB09783" TargetMode="External"/><Relationship Id="rId293" Type="http://schemas.openxmlformats.org/officeDocument/2006/relationships/hyperlink" Target="http://www.hmdb.ca/metabolites/HMDB00619" TargetMode="External"/><Relationship Id="rId307" Type="http://schemas.openxmlformats.org/officeDocument/2006/relationships/hyperlink" Target="http://www.hmdb.ca/metabolites/HMDB00064" TargetMode="External"/><Relationship Id="rId349" Type="http://schemas.openxmlformats.org/officeDocument/2006/relationships/hyperlink" Target="http://www.hmdb.ca/metabolites/HMDB04983" TargetMode="External"/><Relationship Id="rId514" Type="http://schemas.openxmlformats.org/officeDocument/2006/relationships/hyperlink" Target="http://www.hmdb.ca/metabolites/HMDB28929" TargetMode="External"/><Relationship Id="rId556" Type="http://schemas.openxmlformats.org/officeDocument/2006/relationships/hyperlink" Target="http://www.hmdb.ca/metabolites/HMDB29738" TargetMode="External"/><Relationship Id="rId721" Type="http://schemas.openxmlformats.org/officeDocument/2006/relationships/hyperlink" Target="http://www.hmdb.ca/metabolites/HMDB00767" TargetMode="External"/><Relationship Id="rId763" Type="http://schemas.openxmlformats.org/officeDocument/2006/relationships/hyperlink" Target="http://www.hmdb.ca/metabolites/HMDB00187" TargetMode="External"/><Relationship Id="rId88" Type="http://schemas.openxmlformats.org/officeDocument/2006/relationships/hyperlink" Target="http://www.genome.jp/dbget-bin/www_bget?cpd+C03080" TargetMode="External"/><Relationship Id="rId111" Type="http://schemas.openxmlformats.org/officeDocument/2006/relationships/hyperlink" Target="http://www.genome.jp/dbget-bin/www_bget?cpd+C03672" TargetMode="External"/><Relationship Id="rId153" Type="http://schemas.openxmlformats.org/officeDocument/2006/relationships/hyperlink" Target="http://www.genome.jp/dbget-bin/www_bget?cpd+C00233" TargetMode="External"/><Relationship Id="rId195" Type="http://schemas.openxmlformats.org/officeDocument/2006/relationships/hyperlink" Target="http://www.hmdb.ca/metabolites/HMDB00058" TargetMode="External"/><Relationship Id="rId209" Type="http://schemas.openxmlformats.org/officeDocument/2006/relationships/hyperlink" Target="http://www.genome.jp/dbget-bin/www_bget?cpd+C03264" TargetMode="External"/><Relationship Id="rId360" Type="http://schemas.openxmlformats.org/officeDocument/2006/relationships/hyperlink" Target="http://www.hmdb.ca/metabolites/HMDB01999" TargetMode="External"/><Relationship Id="rId416" Type="http://schemas.openxmlformats.org/officeDocument/2006/relationships/hyperlink" Target="http://www.hmdb.ca/metabolites/HMDB29153" TargetMode="External"/><Relationship Id="rId598" Type="http://schemas.openxmlformats.org/officeDocument/2006/relationships/hyperlink" Target="http://www.genome.jp/dbget-bin/www_bget?cpd+C00270" TargetMode="External"/><Relationship Id="rId819" Type="http://schemas.openxmlformats.org/officeDocument/2006/relationships/hyperlink" Target="http://www.genome.jp/dbget-bin/www_bget?cpd+C00178" TargetMode="External"/><Relationship Id="rId220" Type="http://schemas.openxmlformats.org/officeDocument/2006/relationships/hyperlink" Target="http://www.genome.jp/dbget-bin/www_bget?cpd+C14153" TargetMode="External"/><Relationship Id="rId458" Type="http://schemas.openxmlformats.org/officeDocument/2006/relationships/hyperlink" Target="http://www.hmdb.ca/metabolites/HMDB00714" TargetMode="External"/><Relationship Id="rId623" Type="http://schemas.openxmlformats.org/officeDocument/2006/relationships/hyperlink" Target="http://www.hmdb.ca/metabolites/HMDB03331" TargetMode="External"/><Relationship Id="rId665" Type="http://schemas.openxmlformats.org/officeDocument/2006/relationships/hyperlink" Target="http://www.hmdb.ca/metabolites/HMDB00226" TargetMode="External"/><Relationship Id="rId830" Type="http://schemas.openxmlformats.org/officeDocument/2006/relationships/hyperlink" Target="http://www.genome.jp/dbget-bin/www_bget?cpd+C00082" TargetMode="External"/><Relationship Id="rId15" Type="http://schemas.openxmlformats.org/officeDocument/2006/relationships/hyperlink" Target="http://www.hmdb.ca/metabolites/HMDB11729" TargetMode="External"/><Relationship Id="rId57" Type="http://schemas.openxmlformats.org/officeDocument/2006/relationships/hyperlink" Target="http://www.hmdb.ca/metabolites/HMDB08994" TargetMode="External"/><Relationship Id="rId262" Type="http://schemas.openxmlformats.org/officeDocument/2006/relationships/hyperlink" Target="http://www.hmdb.ca/metabolites/HMDB00852" TargetMode="External"/><Relationship Id="rId318" Type="http://schemas.openxmlformats.org/officeDocument/2006/relationships/hyperlink" Target="http://www.genome.jp/dbget-bin/www_bget?cpd+C01419" TargetMode="External"/><Relationship Id="rId525" Type="http://schemas.openxmlformats.org/officeDocument/2006/relationships/hyperlink" Target="http://www.hmdb.ca/metabolites/HMDB07248" TargetMode="External"/><Relationship Id="rId567" Type="http://schemas.openxmlformats.org/officeDocument/2006/relationships/hyperlink" Target="http://www.genome.jp/dbget-bin/www_bget?cpd+C02847" TargetMode="External"/><Relationship Id="rId732" Type="http://schemas.openxmlformats.org/officeDocument/2006/relationships/hyperlink" Target="http://www.hmdb.ca/metabolites/HMDB00243" TargetMode="External"/><Relationship Id="rId99" Type="http://schemas.openxmlformats.org/officeDocument/2006/relationships/hyperlink" Target="http://www.genome.jp/dbget-bin/www_bget?cpd+C03045" TargetMode="External"/><Relationship Id="rId122" Type="http://schemas.openxmlformats.org/officeDocument/2006/relationships/hyperlink" Target="http://www.hmdb.ca/metabolites/HMDB02203" TargetMode="External"/><Relationship Id="rId164" Type="http://schemas.openxmlformats.org/officeDocument/2006/relationships/hyperlink" Target="http://www.hmdb.ca/metabolites/HMDB00450" TargetMode="External"/><Relationship Id="rId371" Type="http://schemas.openxmlformats.org/officeDocument/2006/relationships/hyperlink" Target="http://www.hmdb.ca/metabolites/HMDB02994" TargetMode="External"/><Relationship Id="rId774" Type="http://schemas.openxmlformats.org/officeDocument/2006/relationships/hyperlink" Target="http://www.hmdb.ca/metabolites/HMDB00269" TargetMode="External"/><Relationship Id="rId427" Type="http://schemas.openxmlformats.org/officeDocument/2006/relationships/hyperlink" Target="http://www.genome.jp/dbget-bin/www_bget?cpd+C01233" TargetMode="External"/><Relationship Id="rId469" Type="http://schemas.openxmlformats.org/officeDocument/2006/relationships/hyperlink" Target="http://www.hmdb.ca/metabolites/HMDB00760" TargetMode="External"/><Relationship Id="rId634" Type="http://schemas.openxmlformats.org/officeDocument/2006/relationships/hyperlink" Target="http://www.hmdb.ca/metabolites/HMDB41623" TargetMode="External"/><Relationship Id="rId676" Type="http://schemas.openxmlformats.org/officeDocument/2006/relationships/hyperlink" Target="http://www.genome.jp/dbget-bin/www_bget?cpd+C16512" TargetMode="External"/><Relationship Id="rId841" Type="http://schemas.openxmlformats.org/officeDocument/2006/relationships/hyperlink" Target="http://www.genome.jp/dbget-bin/www_bget?cpd+C00105" TargetMode="External"/><Relationship Id="rId26" Type="http://schemas.openxmlformats.org/officeDocument/2006/relationships/hyperlink" Target="http://www.genome.jp/dbget-bin/www_bget?cpd+C01152" TargetMode="External"/><Relationship Id="rId231" Type="http://schemas.openxmlformats.org/officeDocument/2006/relationships/hyperlink" Target="http://www.genome.jp/dbget-bin/www_bget?cpd+C00216" TargetMode="External"/><Relationship Id="rId273" Type="http://schemas.openxmlformats.org/officeDocument/2006/relationships/hyperlink" Target="http://www.hmdb.ca/metabolites/HMDB41708" TargetMode="External"/><Relationship Id="rId329" Type="http://schemas.openxmlformats.org/officeDocument/2006/relationships/hyperlink" Target="http://www.hmdb.ca/metabolites/HMDB03312" TargetMode="External"/><Relationship Id="rId480" Type="http://schemas.openxmlformats.org/officeDocument/2006/relationships/hyperlink" Target="http://www.hmdb.ca/metabolites/HMDB38666" TargetMode="External"/><Relationship Id="rId536" Type="http://schemas.openxmlformats.org/officeDocument/2006/relationships/hyperlink" Target="http://www.hmdb.ca/metabolites/HMDB02095" TargetMode="External"/><Relationship Id="rId701" Type="http://schemas.openxmlformats.org/officeDocument/2006/relationships/hyperlink" Target="http://www.hmdb.ca/metabolites/HMDB01429" TargetMode="External"/><Relationship Id="rId68" Type="http://schemas.openxmlformats.org/officeDocument/2006/relationships/hyperlink" Target="http://www.hmdb.ca/metabolites/HMDB04705" TargetMode="External"/><Relationship Id="rId133" Type="http://schemas.openxmlformats.org/officeDocument/2006/relationships/hyperlink" Target="http://www.genome.jp/dbget-bin/www_bget?cpd+C01152" TargetMode="External"/><Relationship Id="rId175" Type="http://schemas.openxmlformats.org/officeDocument/2006/relationships/hyperlink" Target="http://www.genome.jp/dbget-bin/www_bget?cpd+G00265" TargetMode="External"/><Relationship Id="rId340" Type="http://schemas.openxmlformats.org/officeDocument/2006/relationships/hyperlink" Target="http://www.genome.jp/dbget-bin/www_bget?cpd+C16525" TargetMode="External"/><Relationship Id="rId578" Type="http://schemas.openxmlformats.org/officeDocument/2006/relationships/hyperlink" Target="http://www.hmdb.ca/metabolites/HMDB01890" TargetMode="External"/><Relationship Id="rId743" Type="http://schemas.openxmlformats.org/officeDocument/2006/relationships/hyperlink" Target="http://www.genome.jp/dbget-bin/www_bget?cpd+C00255" TargetMode="External"/><Relationship Id="rId785" Type="http://schemas.openxmlformats.org/officeDocument/2006/relationships/hyperlink" Target="http://www.hmdb.ca/metabolites/HMDB13078" TargetMode="External"/><Relationship Id="rId200" Type="http://schemas.openxmlformats.org/officeDocument/2006/relationships/hyperlink" Target="http://www.genome.jp/dbget-bin/www_bget?cpd+C00179" TargetMode="External"/><Relationship Id="rId382" Type="http://schemas.openxmlformats.org/officeDocument/2006/relationships/hyperlink" Target="http://www.genome.jp/dbget-bin/www_bget?cpd+C00880" TargetMode="External"/><Relationship Id="rId438" Type="http://schemas.openxmlformats.org/officeDocument/2006/relationships/hyperlink" Target="http://www.genome.jp/dbget-bin/www_bget?cpd+C05466" TargetMode="External"/><Relationship Id="rId603" Type="http://schemas.openxmlformats.org/officeDocument/2006/relationships/hyperlink" Target="http://www.hmdb.ca/metabolites/HMDB02064" TargetMode="External"/><Relationship Id="rId645" Type="http://schemas.openxmlformats.org/officeDocument/2006/relationships/hyperlink" Target="http://www.genome.jp/dbget-bin/www_bget?cpd+C00455" TargetMode="External"/><Relationship Id="rId687" Type="http://schemas.openxmlformats.org/officeDocument/2006/relationships/hyperlink" Target="http://www.genome.jp/dbget-bin/www_bget?cpd+C02180" TargetMode="External"/><Relationship Id="rId810" Type="http://schemas.openxmlformats.org/officeDocument/2006/relationships/hyperlink" Target="http://www.hmdb.ca/metabolites/HMDB00874" TargetMode="External"/><Relationship Id="rId852" Type="http://schemas.openxmlformats.org/officeDocument/2006/relationships/hyperlink" Target="http://www.hmdb.ca/metabolites/HMDB00292" TargetMode="External"/><Relationship Id="rId242" Type="http://schemas.openxmlformats.org/officeDocument/2006/relationships/hyperlink" Target="http://www.hmdb.ca/metabolites/HMDB00052" TargetMode="External"/><Relationship Id="rId284" Type="http://schemas.openxmlformats.org/officeDocument/2006/relationships/hyperlink" Target="http://www.hmdb.ca/metabolites/HMDB00062" TargetMode="External"/><Relationship Id="rId491" Type="http://schemas.openxmlformats.org/officeDocument/2006/relationships/hyperlink" Target="http://www.hmdb.ca/metabolites/HMDB00172" TargetMode="External"/><Relationship Id="rId505" Type="http://schemas.openxmlformats.org/officeDocument/2006/relationships/hyperlink" Target="http://www.genome.jp/dbget-bin/www_bget?cpd+C00186" TargetMode="External"/><Relationship Id="rId712" Type="http://schemas.openxmlformats.org/officeDocument/2006/relationships/hyperlink" Target="http://www.hmdb.ca/metabolites/HMDB06695" TargetMode="External"/><Relationship Id="rId37" Type="http://schemas.openxmlformats.org/officeDocument/2006/relationships/hyperlink" Target="http://www.hmdb.ca/metabolites/HMDB10383" TargetMode="External"/><Relationship Id="rId79" Type="http://schemas.openxmlformats.org/officeDocument/2006/relationships/hyperlink" Target="http://www.genome.jp/dbget-bin/www_bget?cpd+C00330" TargetMode="External"/><Relationship Id="rId102" Type="http://schemas.openxmlformats.org/officeDocument/2006/relationships/hyperlink" Target="http://www.hmdb.ca/metabolites/HMDB11537" TargetMode="External"/><Relationship Id="rId144" Type="http://schemas.openxmlformats.org/officeDocument/2006/relationships/hyperlink" Target="http://www.hmdb.ca/metabolites/HMDB00921" TargetMode="External"/><Relationship Id="rId547" Type="http://schemas.openxmlformats.org/officeDocument/2006/relationships/hyperlink" Target="http://www.genome.jp/dbget-bin/www_bget?cpd+C00159" TargetMode="External"/><Relationship Id="rId589" Type="http://schemas.openxmlformats.org/officeDocument/2006/relationships/hyperlink" Target="http://www.genome.jp/dbget-bin/www_bget?cpd+C05135" TargetMode="External"/><Relationship Id="rId754" Type="http://schemas.openxmlformats.org/officeDocument/2006/relationships/hyperlink" Target="http://www.genome.jp/dbget-bin/www_bget?cpd+C11347" TargetMode="External"/><Relationship Id="rId796" Type="http://schemas.openxmlformats.org/officeDocument/2006/relationships/hyperlink" Target="http://www.genome.jp/dbget-bin/www_bget?cpd+C00059" TargetMode="External"/><Relationship Id="rId90" Type="http://schemas.openxmlformats.org/officeDocument/2006/relationships/hyperlink" Target="http://www.genome.jp/dbget-bin/www_bget?cpd+C00956" TargetMode="External"/><Relationship Id="rId186" Type="http://schemas.openxmlformats.org/officeDocument/2006/relationships/hyperlink" Target="http://www.genome.jp/dbget-bin/www_bget?cpd+C02571" TargetMode="External"/><Relationship Id="rId351" Type="http://schemas.openxmlformats.org/officeDocument/2006/relationships/hyperlink" Target="http://www.hmdb.ca/metabolites/HMDB01539" TargetMode="External"/><Relationship Id="rId393" Type="http://schemas.openxmlformats.org/officeDocument/2006/relationships/hyperlink" Target="http://www.hmdb.ca/metabolites/HMDB11738" TargetMode="External"/><Relationship Id="rId407" Type="http://schemas.openxmlformats.org/officeDocument/2006/relationships/hyperlink" Target="http://www.genome.jp/dbget-bin/www_bget?cpd+C00031" TargetMode="External"/><Relationship Id="rId449" Type="http://schemas.openxmlformats.org/officeDocument/2006/relationships/hyperlink" Target="http://www.hmdb.ca/metabolites/HMDB00132" TargetMode="External"/><Relationship Id="rId614" Type="http://schemas.openxmlformats.org/officeDocument/2006/relationships/hyperlink" Target="http://www.genome.jp/dbget-bin/www_bget?cpd+C03884" TargetMode="External"/><Relationship Id="rId656" Type="http://schemas.openxmlformats.org/officeDocument/2006/relationships/hyperlink" Target="http://www.hmdb.ca/metabolites/HMDB06050" TargetMode="External"/><Relationship Id="rId821" Type="http://schemas.openxmlformats.org/officeDocument/2006/relationships/hyperlink" Target="http://www.genome.jp/dbget-bin/www_bget?cpd+C01157" TargetMode="External"/><Relationship Id="rId211" Type="http://schemas.openxmlformats.org/officeDocument/2006/relationships/hyperlink" Target="http://www.hmdb.ca/metabolites/HMDB00407" TargetMode="External"/><Relationship Id="rId253" Type="http://schemas.openxmlformats.org/officeDocument/2006/relationships/hyperlink" Target="http://www.hmdb.ca/metabolites/HMDB12103" TargetMode="External"/><Relationship Id="rId295" Type="http://schemas.openxmlformats.org/officeDocument/2006/relationships/hyperlink" Target="http://www.hmdb.ca/metabolites/HMDB00067" TargetMode="External"/><Relationship Id="rId309" Type="http://schemas.openxmlformats.org/officeDocument/2006/relationships/hyperlink" Target="http://www.hmdb.ca/metabolites/HMDB00562" TargetMode="External"/><Relationship Id="rId460" Type="http://schemas.openxmlformats.org/officeDocument/2006/relationships/hyperlink" Target="http://www.hmdb.ca/metabolites/HMDB00870" TargetMode="External"/><Relationship Id="rId516" Type="http://schemas.openxmlformats.org/officeDocument/2006/relationships/hyperlink" Target="http://www.hmdb.ca/metabolites/HMDB00673" TargetMode="External"/><Relationship Id="rId698" Type="http://schemas.openxmlformats.org/officeDocument/2006/relationships/hyperlink" Target="http://www.hmdb.ca/metabolites/HMDB00205" TargetMode="External"/><Relationship Id="rId48" Type="http://schemas.openxmlformats.org/officeDocument/2006/relationships/hyperlink" Target="http://www.hmdb.ca/metabolites/HMDB07970" TargetMode="External"/><Relationship Id="rId113" Type="http://schemas.openxmlformats.org/officeDocument/2006/relationships/hyperlink" Target="http://www.genome.jp/dbget-bin/www_bget?cpd+C01744" TargetMode="External"/><Relationship Id="rId320" Type="http://schemas.openxmlformats.org/officeDocument/2006/relationships/hyperlink" Target="http://www.genome.jp/dbget-bin/www_bget?cpd+C00491" TargetMode="External"/><Relationship Id="rId558" Type="http://schemas.openxmlformats.org/officeDocument/2006/relationships/hyperlink" Target="http://www.hmdb.ca/metabolites/HMDB01844" TargetMode="External"/><Relationship Id="rId723" Type="http://schemas.openxmlformats.org/officeDocument/2006/relationships/hyperlink" Target="http://www.hmdb.ca/metabolites/HMDB01414" TargetMode="External"/><Relationship Id="rId765" Type="http://schemas.openxmlformats.org/officeDocument/2006/relationships/hyperlink" Target="http://www.hmdb.ca/metabolites/HMDB00259" TargetMode="External"/><Relationship Id="rId155" Type="http://schemas.openxmlformats.org/officeDocument/2006/relationships/hyperlink" Target="http://www.genome.jp/dbget-bin/www_bget?cpd+C05627" TargetMode="External"/><Relationship Id="rId197" Type="http://schemas.openxmlformats.org/officeDocument/2006/relationships/hyperlink" Target="http://www.hmdb.ca/metabolites/HMDB00045" TargetMode="External"/><Relationship Id="rId362" Type="http://schemas.openxmlformats.org/officeDocument/2006/relationships/hyperlink" Target="http://www.hmdb.ca/metabolites/HMDB02231" TargetMode="External"/><Relationship Id="rId418" Type="http://schemas.openxmlformats.org/officeDocument/2006/relationships/hyperlink" Target="http://www.hmdb.ca/metabolites/HMDB00661" TargetMode="External"/><Relationship Id="rId625" Type="http://schemas.openxmlformats.org/officeDocument/2006/relationships/hyperlink" Target="http://www.hmdb.ca/metabolites/HMDB02721" TargetMode="External"/><Relationship Id="rId832" Type="http://schemas.openxmlformats.org/officeDocument/2006/relationships/hyperlink" Target="http://www.hmdb.ca/metabolites/HMDB29105" TargetMode="External"/><Relationship Id="rId222" Type="http://schemas.openxmlformats.org/officeDocument/2006/relationships/hyperlink" Target="http://www.genome.jp/dbget-bin/www_bget?cpd+C01262" TargetMode="External"/><Relationship Id="rId264" Type="http://schemas.openxmlformats.org/officeDocument/2006/relationships/hyperlink" Target="http://www.hmdb.ca/metabolites/HMDB00043" TargetMode="External"/><Relationship Id="rId471" Type="http://schemas.openxmlformats.org/officeDocument/2006/relationships/hyperlink" Target="http://www.hmdb.ca/metabolites/HMDB00965" TargetMode="External"/><Relationship Id="rId667" Type="http://schemas.openxmlformats.org/officeDocument/2006/relationships/hyperlink" Target="http://www.genome.jp/dbget-bin/www_bget?cpd+C00209" TargetMode="External"/><Relationship Id="rId17" Type="http://schemas.openxmlformats.org/officeDocument/2006/relationships/hyperlink" Target="http://www.hmdb.ca/metabolites/HMDB11569" TargetMode="External"/><Relationship Id="rId59" Type="http://schemas.openxmlformats.org/officeDocument/2006/relationships/hyperlink" Target="http://www.hmdb.ca/metabolites/HMDB08038" TargetMode="External"/><Relationship Id="rId124" Type="http://schemas.openxmlformats.org/officeDocument/2006/relationships/hyperlink" Target="http://www.hmdb.ca/metabolites/HMDB00336" TargetMode="External"/><Relationship Id="rId527" Type="http://schemas.openxmlformats.org/officeDocument/2006/relationships/hyperlink" Target="http://www.genome.jp/dbget-bin/www_bget?cpd+C00047" TargetMode="External"/><Relationship Id="rId569" Type="http://schemas.openxmlformats.org/officeDocument/2006/relationships/hyperlink" Target="http://www.genome.jp/dbget-bin/www_bget?cpd+C02562" TargetMode="External"/><Relationship Id="rId734" Type="http://schemas.openxmlformats.org/officeDocument/2006/relationships/hyperlink" Target="http://www.hmdb.ca/metabolites/HMDB03072" TargetMode="External"/><Relationship Id="rId776" Type="http://schemas.openxmlformats.org/officeDocument/2006/relationships/hyperlink" Target="http://www.hmdb.ca/metabolites/HMDB12097" TargetMode="External"/><Relationship Id="rId70" Type="http://schemas.openxmlformats.org/officeDocument/2006/relationships/hyperlink" Target="http://www.hmdb.ca/metabolites/HMDB06294" TargetMode="External"/><Relationship Id="rId166" Type="http://schemas.openxmlformats.org/officeDocument/2006/relationships/hyperlink" Target="http://www.hmdb.ca/metabolites/HMDB10217" TargetMode="External"/><Relationship Id="rId331" Type="http://schemas.openxmlformats.org/officeDocument/2006/relationships/hyperlink" Target="http://www.hmdb.ca/metabolites/HMDB33991" TargetMode="External"/><Relationship Id="rId373" Type="http://schemas.openxmlformats.org/officeDocument/2006/relationships/hyperlink" Target="http://www.hmdb.ca/metabolites/HMDB00622" TargetMode="External"/><Relationship Id="rId429" Type="http://schemas.openxmlformats.org/officeDocument/2006/relationships/hyperlink" Target="http://www.genome.jp/dbget-bin/www_bget?cpd+C03274" TargetMode="External"/><Relationship Id="rId580" Type="http://schemas.openxmlformats.org/officeDocument/2006/relationships/hyperlink" Target="http://www.hmdb.ca/metabolites/HMDB00841" TargetMode="External"/><Relationship Id="rId636" Type="http://schemas.openxmlformats.org/officeDocument/2006/relationships/hyperlink" Target="http://www.hmdb.ca/metabolites/HMDB00912" TargetMode="External"/><Relationship Id="rId801" Type="http://schemas.openxmlformats.org/officeDocument/2006/relationships/hyperlink" Target="http://www.hmdb.ca/metabolites/HMDB00251" TargetMode="External"/><Relationship Id="rId1" Type="http://schemas.openxmlformats.org/officeDocument/2006/relationships/hyperlink" Target="http://www.hmdb.ca/metabolites/HMDB39176" TargetMode="External"/><Relationship Id="rId233" Type="http://schemas.openxmlformats.org/officeDocument/2006/relationships/hyperlink" Target="http://www.genome.jp/dbget-bin/www_bget?cpd+C01904" TargetMode="External"/><Relationship Id="rId440" Type="http://schemas.openxmlformats.org/officeDocument/2006/relationships/hyperlink" Target="http://www.genome.jp/dbget-bin/www_bget?cpd+C01921" TargetMode="External"/><Relationship Id="rId678" Type="http://schemas.openxmlformats.org/officeDocument/2006/relationships/hyperlink" Target="http://www.hmdb.ca/metabolites/HMDB07103" TargetMode="External"/><Relationship Id="rId843" Type="http://schemas.openxmlformats.org/officeDocument/2006/relationships/hyperlink" Target="http://www.genome.jp/dbget-bin/www_bget?cpd+C00183" TargetMode="External"/><Relationship Id="rId28" Type="http://schemas.openxmlformats.org/officeDocument/2006/relationships/hyperlink" Target="http://www.genome.jp/dbget-bin/www_bget?cpd+C05828" TargetMode="External"/><Relationship Id="rId275" Type="http://schemas.openxmlformats.org/officeDocument/2006/relationships/hyperlink" Target="http://www.hmdb.ca/metabolites/HMDB02869" TargetMode="External"/><Relationship Id="rId300" Type="http://schemas.openxmlformats.org/officeDocument/2006/relationships/hyperlink" Target="http://www.genome.jp/dbget-bin/www_bget?cpd+C00158" TargetMode="External"/><Relationship Id="rId482" Type="http://schemas.openxmlformats.org/officeDocument/2006/relationships/hyperlink" Target="http://www.hmdb.ca/metabolites/HMDB00671" TargetMode="External"/><Relationship Id="rId538" Type="http://schemas.openxmlformats.org/officeDocument/2006/relationships/hyperlink" Target="http://www.hmdb.ca/metabolites/HMDB12253" TargetMode="External"/><Relationship Id="rId703" Type="http://schemas.openxmlformats.org/officeDocument/2006/relationships/hyperlink" Target="http://www.hmdb.ca/metabolites/HMDB00224" TargetMode="External"/><Relationship Id="rId745" Type="http://schemas.openxmlformats.org/officeDocument/2006/relationships/hyperlink" Target="http://www.genome.jp/dbget-bin/www_bget?cpd+C01685" TargetMode="External"/><Relationship Id="rId81" Type="http://schemas.openxmlformats.org/officeDocument/2006/relationships/hyperlink" Target="http://www.genome.jp/dbget-bin/www_bget?cpd+C05512" TargetMode="External"/><Relationship Id="rId135" Type="http://schemas.openxmlformats.org/officeDocument/2006/relationships/hyperlink" Target="http://www.hmdb.ca/metabolites/HMDB00825" TargetMode="External"/><Relationship Id="rId177" Type="http://schemas.openxmlformats.org/officeDocument/2006/relationships/hyperlink" Target="http://www.hmdb.ca/metabolites/HMDB61705" TargetMode="External"/><Relationship Id="rId342" Type="http://schemas.openxmlformats.org/officeDocument/2006/relationships/hyperlink" Target="http://www.genome.jp/dbget-bin/www_bget?cpd+C03242" TargetMode="External"/><Relationship Id="rId384" Type="http://schemas.openxmlformats.org/officeDocument/2006/relationships/hyperlink" Target="http://www.genome.jp/dbget-bin/www_bget?cpd+C05401" TargetMode="External"/><Relationship Id="rId591" Type="http://schemas.openxmlformats.org/officeDocument/2006/relationships/hyperlink" Target="http://www.genome.jp/dbget-bin/www_bget?cpd+C02997" TargetMode="External"/><Relationship Id="rId605" Type="http://schemas.openxmlformats.org/officeDocument/2006/relationships/hyperlink" Target="http://www.genome.jp/dbget-bin/www_bget?cpd+C03137" TargetMode="External"/><Relationship Id="rId787" Type="http://schemas.openxmlformats.org/officeDocument/2006/relationships/hyperlink" Target="http://www.hmdb.ca/metabolites/HMDB01348" TargetMode="External"/><Relationship Id="rId812" Type="http://schemas.openxmlformats.org/officeDocument/2006/relationships/hyperlink" Target="http://www.genome.jp/dbget-bin/www_bget?cpd+C01620" TargetMode="External"/><Relationship Id="rId202" Type="http://schemas.openxmlformats.org/officeDocument/2006/relationships/hyperlink" Target="http://www.genome.jp/dbget-bin/www_bget?cpd+C00041" TargetMode="External"/><Relationship Id="rId244" Type="http://schemas.openxmlformats.org/officeDocument/2006/relationships/hyperlink" Target="http://www.hmdb.ca/metabolites/HMDB00044" TargetMode="External"/><Relationship Id="rId647" Type="http://schemas.openxmlformats.org/officeDocument/2006/relationships/hyperlink" Target="http://www.genome.jp/dbget-bin/www_bget?cpd+C03150" TargetMode="External"/><Relationship Id="rId689" Type="http://schemas.openxmlformats.org/officeDocument/2006/relationships/hyperlink" Target="http://www.genome.jp/dbget-bin/www_bget?cpd+C04148" TargetMode="External"/><Relationship Id="rId854" Type="http://schemas.openxmlformats.org/officeDocument/2006/relationships/hyperlink" Target="http://www.hmdb.ca/metabolites/HMDB00299" TargetMode="External"/><Relationship Id="rId39" Type="http://schemas.openxmlformats.org/officeDocument/2006/relationships/hyperlink" Target="http://www.hmdb.ca/metabolites/HMDB07975" TargetMode="External"/><Relationship Id="rId286" Type="http://schemas.openxmlformats.org/officeDocument/2006/relationships/hyperlink" Target="http://www.hmdb.ca/metabolites/HMDB00033" TargetMode="External"/><Relationship Id="rId451" Type="http://schemas.openxmlformats.org/officeDocument/2006/relationships/hyperlink" Target="http://www.hmdb.ca/metabolites/HMDB00133" TargetMode="External"/><Relationship Id="rId493" Type="http://schemas.openxmlformats.org/officeDocument/2006/relationships/hyperlink" Target="http://www.genome.jp/dbget-bin/www_bget?cpd+C00252" TargetMode="External"/><Relationship Id="rId507" Type="http://schemas.openxmlformats.org/officeDocument/2006/relationships/hyperlink" Target="http://www.genome.jp/dbget-bin/www_bget?cpd+C02679" TargetMode="External"/><Relationship Id="rId549" Type="http://schemas.openxmlformats.org/officeDocument/2006/relationships/hyperlink" Target="http://www.hmdb.ca/metabolites/HMDB02259" TargetMode="External"/><Relationship Id="rId714" Type="http://schemas.openxmlformats.org/officeDocument/2006/relationships/hyperlink" Target="http://www.hmdb.ca/metabolites/HMDB00162" TargetMode="External"/><Relationship Id="rId756" Type="http://schemas.openxmlformats.org/officeDocument/2006/relationships/hyperlink" Target="http://www.hmdb.ca/metabolites/HMDB00279" TargetMode="External"/><Relationship Id="rId50" Type="http://schemas.openxmlformats.org/officeDocument/2006/relationships/hyperlink" Target="http://www.hmdb.ca/metabolites/HMDB11503" TargetMode="External"/><Relationship Id="rId104" Type="http://schemas.openxmlformats.org/officeDocument/2006/relationships/hyperlink" Target="http://www.genome.jp/dbget-bin/www_bget?cpd+C03771" TargetMode="External"/><Relationship Id="rId146" Type="http://schemas.openxmlformats.org/officeDocument/2006/relationships/hyperlink" Target="http://www.hmdb.ca/metabolites/HMDB03464" TargetMode="External"/><Relationship Id="rId188" Type="http://schemas.openxmlformats.org/officeDocument/2006/relationships/hyperlink" Target="http://www.genome.jp/dbget-bin/www_bget?cpd+C00417" TargetMode="External"/><Relationship Id="rId311" Type="http://schemas.openxmlformats.org/officeDocument/2006/relationships/hyperlink" Target="http://www.hmdb.ca/metabolites/HMDB00099" TargetMode="External"/><Relationship Id="rId353" Type="http://schemas.openxmlformats.org/officeDocument/2006/relationships/hyperlink" Target="http://www.hmdb.ca/metabolites/HMDB00092" TargetMode="External"/><Relationship Id="rId395" Type="http://schemas.openxmlformats.org/officeDocument/2006/relationships/hyperlink" Target="http://www.hmdb.ca/metabolites/HMDB11170" TargetMode="External"/><Relationship Id="rId409" Type="http://schemas.openxmlformats.org/officeDocument/2006/relationships/hyperlink" Target="http://www.genome.jp/dbget-bin/www_bget?cpd+C00191" TargetMode="External"/><Relationship Id="rId560" Type="http://schemas.openxmlformats.org/officeDocument/2006/relationships/hyperlink" Target="http://www.hmdb.ca/metabolites/HMDB00211" TargetMode="External"/><Relationship Id="rId798" Type="http://schemas.openxmlformats.org/officeDocument/2006/relationships/hyperlink" Target="http://www.genome.jp/dbget-bin/www_bget?cpd+C02287" TargetMode="External"/><Relationship Id="rId92" Type="http://schemas.openxmlformats.org/officeDocument/2006/relationships/hyperlink" Target="http://www.hmdb.ca/metabolites/HMDB00317" TargetMode="External"/><Relationship Id="rId213" Type="http://schemas.openxmlformats.org/officeDocument/2006/relationships/hyperlink" Target="http://www.hmdb.ca/metabolites/HMDB00208" TargetMode="External"/><Relationship Id="rId420" Type="http://schemas.openxmlformats.org/officeDocument/2006/relationships/hyperlink" Target="http://www.hmdb.ca/metabolites/HMDB00125" TargetMode="External"/><Relationship Id="rId616" Type="http://schemas.openxmlformats.org/officeDocument/2006/relationships/hyperlink" Target="http://www.hmdb.ca/metabolites/HMDB11760" TargetMode="External"/><Relationship Id="rId658" Type="http://schemas.openxmlformats.org/officeDocument/2006/relationships/hyperlink" Target="http://www.hmdb.ca/metabolites/HMDB02117" TargetMode="External"/><Relationship Id="rId823" Type="http://schemas.openxmlformats.org/officeDocument/2006/relationships/hyperlink" Target="http://www.genome.jp/dbget-bin/www_bget?cpd+C01004" TargetMode="External"/><Relationship Id="rId255" Type="http://schemas.openxmlformats.org/officeDocument/2006/relationships/hyperlink" Target="http://www.hmdb.ca/metabolites/HMDB01870" TargetMode="External"/><Relationship Id="rId297" Type="http://schemas.openxmlformats.org/officeDocument/2006/relationships/hyperlink" Target="http://www.hmdb.ca/metabolites/HMDB00097" TargetMode="External"/><Relationship Id="rId462" Type="http://schemas.openxmlformats.org/officeDocument/2006/relationships/hyperlink" Target="http://www.hmdb.ca/metabolites/HMDB00177" TargetMode="External"/><Relationship Id="rId518" Type="http://schemas.openxmlformats.org/officeDocument/2006/relationships/hyperlink" Target="http://www.hmdb.ca/metabolites/HMDB03073" TargetMode="External"/><Relationship Id="rId725" Type="http://schemas.openxmlformats.org/officeDocument/2006/relationships/hyperlink" Target="http://www.hmdb.ca/metabolites/HMDB01545" TargetMode="External"/><Relationship Id="rId115" Type="http://schemas.openxmlformats.org/officeDocument/2006/relationships/hyperlink" Target="http://www.hmdb.ca/metabolites/HMDB38427" TargetMode="External"/><Relationship Id="rId157" Type="http://schemas.openxmlformats.org/officeDocument/2006/relationships/hyperlink" Target="http://www.genome.jp/dbget-bin/www_bget?cpd+C00429" TargetMode="External"/><Relationship Id="rId322" Type="http://schemas.openxmlformats.org/officeDocument/2006/relationships/hyperlink" Target="http://www.genome.jp/dbget-bin/www_bget?cpd+C00475" TargetMode="External"/><Relationship Id="rId364" Type="http://schemas.openxmlformats.org/officeDocument/2006/relationships/hyperlink" Target="http://www.genome.jp/dbget-bin/www_bget?cpd+C01694" TargetMode="External"/><Relationship Id="rId767" Type="http://schemas.openxmlformats.org/officeDocument/2006/relationships/hyperlink" Target="http://www.hmdb.ca/metabolites/HMDB34649" TargetMode="External"/><Relationship Id="rId61" Type="http://schemas.openxmlformats.org/officeDocument/2006/relationships/hyperlink" Target="http://www.hmdb.ca/metabolites/HMDB10163" TargetMode="External"/><Relationship Id="rId199" Type="http://schemas.openxmlformats.org/officeDocument/2006/relationships/hyperlink" Target="http://www.hmdb.ca/metabolites/HMDB02226" TargetMode="External"/><Relationship Id="rId571" Type="http://schemas.openxmlformats.org/officeDocument/2006/relationships/hyperlink" Target="http://www.hmdb.ca/metabolites/HMDB06028" TargetMode="External"/><Relationship Id="rId627" Type="http://schemas.openxmlformats.org/officeDocument/2006/relationships/hyperlink" Target="http://www.genome.jp/dbget-bin/www_bget?cpd+C12989" TargetMode="External"/><Relationship Id="rId669" Type="http://schemas.openxmlformats.org/officeDocument/2006/relationships/hyperlink" Target="http://www.hmdb.ca/metabolites/HMDB11635" TargetMode="External"/><Relationship Id="rId834" Type="http://schemas.openxmlformats.org/officeDocument/2006/relationships/hyperlink" Target="http://www.hmdb.ca/metabolites/HMDB00300" TargetMode="External"/><Relationship Id="rId19" Type="http://schemas.openxmlformats.org/officeDocument/2006/relationships/hyperlink" Target="http://www.hmdb.ca/metabolites/HMDB08141" TargetMode="External"/><Relationship Id="rId224" Type="http://schemas.openxmlformats.org/officeDocument/2006/relationships/hyperlink" Target="http://www.genome.jp/dbget-bin/www_bget?cpd+C00108" TargetMode="External"/><Relationship Id="rId266" Type="http://schemas.openxmlformats.org/officeDocument/2006/relationships/hyperlink" Target="http://www.hmdb.ca/metabolites/HMDB01252" TargetMode="External"/><Relationship Id="rId431" Type="http://schemas.openxmlformats.org/officeDocument/2006/relationships/hyperlink" Target="http://www.hmdb.ca/metabolites/HMDB00086" TargetMode="External"/><Relationship Id="rId473" Type="http://schemas.openxmlformats.org/officeDocument/2006/relationships/hyperlink" Target="http://www.hmdb.ca/metabolites/HMDB00157" TargetMode="External"/><Relationship Id="rId529" Type="http://schemas.openxmlformats.org/officeDocument/2006/relationships/hyperlink" Target="http://www.hmdb.ca/metabolites/HMDB28955" TargetMode="External"/><Relationship Id="rId680" Type="http://schemas.openxmlformats.org/officeDocument/2006/relationships/hyperlink" Target="http://www.genome.jp/dbget-bin/www_bget?cpd+C02990" TargetMode="External"/><Relationship Id="rId736" Type="http://schemas.openxmlformats.org/officeDocument/2006/relationships/hyperlink" Target="http://www.hmdb.ca/metabolites/HMDB00232" TargetMode="External"/><Relationship Id="rId30" Type="http://schemas.openxmlformats.org/officeDocument/2006/relationships/hyperlink" Target="http://www.hmdb.ca/metabolites/HMDB05349" TargetMode="External"/><Relationship Id="rId126" Type="http://schemas.openxmlformats.org/officeDocument/2006/relationships/hyperlink" Target="http://www.hmdb.ca/metabolites/HMDB01954" TargetMode="External"/><Relationship Id="rId168" Type="http://schemas.openxmlformats.org/officeDocument/2006/relationships/hyperlink" Target="http://www.hmdb.ca/metabolites/HMDB02224" TargetMode="External"/><Relationship Id="rId333" Type="http://schemas.openxmlformats.org/officeDocument/2006/relationships/hyperlink" Target="http://www.hmdb.ca/metabolites/HMDB01264" TargetMode="External"/><Relationship Id="rId540" Type="http://schemas.openxmlformats.org/officeDocument/2006/relationships/hyperlink" Target="http://www.hmdb.ca/metabolites/HMDB12254" TargetMode="External"/><Relationship Id="rId778" Type="http://schemas.openxmlformats.org/officeDocument/2006/relationships/hyperlink" Target="http://www.hmdb.ca/metabolites/HMDB12107" TargetMode="External"/><Relationship Id="rId72" Type="http://schemas.openxmlformats.org/officeDocument/2006/relationships/hyperlink" Target="http://www.hmdb.ca/metabolites/HMDB00101" TargetMode="External"/><Relationship Id="rId375" Type="http://schemas.openxmlformats.org/officeDocument/2006/relationships/hyperlink" Target="http://www.genome.jp/dbget-bin/www_bget?cpd+C01494" TargetMode="External"/><Relationship Id="rId582" Type="http://schemas.openxmlformats.org/officeDocument/2006/relationships/hyperlink" Target="http://www.genome.jp/dbget-bin/www_bget?cpd+C04540" TargetMode="External"/><Relationship Id="rId638" Type="http://schemas.openxmlformats.org/officeDocument/2006/relationships/hyperlink" Target="http://www.hmdb.ca/metabolites/HMDB02670" TargetMode="External"/><Relationship Id="rId803" Type="http://schemas.openxmlformats.org/officeDocument/2006/relationships/hyperlink" Target="http://www.hmdb.ca/metabolites/HMDB00951" TargetMode="External"/><Relationship Id="rId845" Type="http://schemas.openxmlformats.org/officeDocument/2006/relationships/hyperlink" Target="http://www.hmdb.ca/metabolites/HMDB29125" TargetMode="External"/><Relationship Id="rId3" Type="http://schemas.openxmlformats.org/officeDocument/2006/relationships/hyperlink" Target="http://www.hmdb.ca/metabolites/HMDB08138" TargetMode="External"/><Relationship Id="rId235" Type="http://schemas.openxmlformats.org/officeDocument/2006/relationships/hyperlink" Target="http://www.hmdb.ca/metabolites/HMDB02212" TargetMode="External"/><Relationship Id="rId277" Type="http://schemas.openxmlformats.org/officeDocument/2006/relationships/hyperlink" Target="http://www.hmdb.ca/metabolites/HMDB00511" TargetMode="External"/><Relationship Id="rId400" Type="http://schemas.openxmlformats.org/officeDocument/2006/relationships/hyperlink" Target="http://www.hmdb.ca/metabolites/HMDB29160" TargetMode="External"/><Relationship Id="rId442" Type="http://schemas.openxmlformats.org/officeDocument/2006/relationships/hyperlink" Target="http://www.hmdb.ca/metabolites/HMDB28844" TargetMode="External"/><Relationship Id="rId484" Type="http://schemas.openxmlformats.org/officeDocument/2006/relationships/hyperlink" Target="http://www.hmdb.ca/metabolites/HMDB00195" TargetMode="External"/><Relationship Id="rId705" Type="http://schemas.openxmlformats.org/officeDocument/2006/relationships/hyperlink" Target="http://www.hmdb.ca/metabolites/HMDB04610" TargetMode="External"/><Relationship Id="rId137" Type="http://schemas.openxmlformats.org/officeDocument/2006/relationships/hyperlink" Target="http://www.hmdb.ca/metabolites/HMDB02757" TargetMode="External"/><Relationship Id="rId302" Type="http://schemas.openxmlformats.org/officeDocument/2006/relationships/hyperlink" Target="http://www.genome.jp/dbget-bin/www_bget?cpd+C00327" TargetMode="External"/><Relationship Id="rId344" Type="http://schemas.openxmlformats.org/officeDocument/2006/relationships/hyperlink" Target="http://www.genome.jp/dbget-bin/www_bget?cpd+C00268" TargetMode="External"/><Relationship Id="rId691" Type="http://schemas.openxmlformats.org/officeDocument/2006/relationships/hyperlink" Target="http://www.genome.jp/dbget-bin/www_bget?cpd+C00079" TargetMode="External"/><Relationship Id="rId747" Type="http://schemas.openxmlformats.org/officeDocument/2006/relationships/hyperlink" Target="http://www.genome.jp/dbget-bin/www_bget?cpd+C00121" TargetMode="External"/><Relationship Id="rId789" Type="http://schemas.openxmlformats.org/officeDocument/2006/relationships/hyperlink" Target="http://www.genome.jp/dbget-bin/www_bget?cpd+C08278" TargetMode="External"/><Relationship Id="rId41" Type="http://schemas.openxmlformats.org/officeDocument/2006/relationships/hyperlink" Target="http://www.hmdb.ca/metabolites/HMDB05323" TargetMode="External"/><Relationship Id="rId83" Type="http://schemas.openxmlformats.org/officeDocument/2006/relationships/hyperlink" Target="http://www.genome.jp/dbget-bin/www_bget?cpd+C00526" TargetMode="External"/><Relationship Id="rId179" Type="http://schemas.openxmlformats.org/officeDocument/2006/relationships/hyperlink" Target="http://www.hmdb.ca/metabolites/HMDB00391" TargetMode="External"/><Relationship Id="rId386" Type="http://schemas.openxmlformats.org/officeDocument/2006/relationships/hyperlink" Target="http://www.hmdb.ca/metabolites/HMDB03869" TargetMode="External"/><Relationship Id="rId551" Type="http://schemas.openxmlformats.org/officeDocument/2006/relationships/hyperlink" Target="http://www.hmdb.ca/metabolites/HMDB10378" TargetMode="External"/><Relationship Id="rId593" Type="http://schemas.openxmlformats.org/officeDocument/2006/relationships/hyperlink" Target="http://www.hmdb.ca/metabolites/HMDB61684" TargetMode="External"/><Relationship Id="rId607" Type="http://schemas.openxmlformats.org/officeDocument/2006/relationships/hyperlink" Target="http://www.hmdb.ca/metabolites/HMDB00866" TargetMode="External"/><Relationship Id="rId649" Type="http://schemas.openxmlformats.org/officeDocument/2006/relationships/hyperlink" Target="http://www.genome.jp/dbget-bin/www_bget?cpd+C00253" TargetMode="External"/><Relationship Id="rId814" Type="http://schemas.openxmlformats.org/officeDocument/2006/relationships/hyperlink" Target="http://www.genome.jp/dbget-bin/www_bget?cpd+C00188" TargetMode="External"/><Relationship Id="rId190" Type="http://schemas.openxmlformats.org/officeDocument/2006/relationships/hyperlink" Target="http://www.genome.jp/dbget-bin/www_bget?cpd+C00147" TargetMode="External"/><Relationship Id="rId204" Type="http://schemas.openxmlformats.org/officeDocument/2006/relationships/hyperlink" Target="http://www.hmdb.ca/metabolites/HMDB28691" TargetMode="External"/><Relationship Id="rId246" Type="http://schemas.openxmlformats.org/officeDocument/2006/relationships/hyperlink" Target="http://www.hmdb.ca/metabolites/HMDB00168" TargetMode="External"/><Relationship Id="rId288" Type="http://schemas.openxmlformats.org/officeDocument/2006/relationships/hyperlink" Target="http://www.genome.jp/dbget-bin/www_bget?cpd+C02528" TargetMode="External"/><Relationship Id="rId411" Type="http://schemas.openxmlformats.org/officeDocument/2006/relationships/hyperlink" Target="http://www.genome.jp/dbget-bin/www_bget?cpd+C00025" TargetMode="External"/><Relationship Id="rId453" Type="http://schemas.openxmlformats.org/officeDocument/2006/relationships/hyperlink" Target="http://www.hmdb.ca/metabolites/HMDB03290" TargetMode="External"/><Relationship Id="rId509" Type="http://schemas.openxmlformats.org/officeDocument/2006/relationships/hyperlink" Target="http://www.hmdb.ca/metabolites/HMDB02250" TargetMode="External"/><Relationship Id="rId660" Type="http://schemas.openxmlformats.org/officeDocument/2006/relationships/hyperlink" Target="http://www.hmdb.ca/metabolites/HMDB07219" TargetMode="External"/><Relationship Id="rId106" Type="http://schemas.openxmlformats.org/officeDocument/2006/relationships/hyperlink" Target="http://www.hmdb.ca/metabolites/HMDB61702" TargetMode="External"/><Relationship Id="rId313" Type="http://schemas.openxmlformats.org/officeDocument/2006/relationships/hyperlink" Target="http://www.hmdb.ca/metabolites/HMDB00574" TargetMode="External"/><Relationship Id="rId495" Type="http://schemas.openxmlformats.org/officeDocument/2006/relationships/hyperlink" Target="http://www.genome.jp/dbget-bin/www_bget?cpd+C08262" TargetMode="External"/><Relationship Id="rId716" Type="http://schemas.openxmlformats.org/officeDocument/2006/relationships/hyperlink" Target="http://www.genome.jp/dbget-bin/www_bget?cpd+C03017" TargetMode="External"/><Relationship Id="rId758" Type="http://schemas.openxmlformats.org/officeDocument/2006/relationships/hyperlink" Target="http://www.hmdb.ca/metabolites/HMDB01895" TargetMode="External"/><Relationship Id="rId10" Type="http://schemas.openxmlformats.org/officeDocument/2006/relationships/hyperlink" Target="http://www.hmdb.ca/metabolites/HMDB11376" TargetMode="External"/><Relationship Id="rId52" Type="http://schemas.openxmlformats.org/officeDocument/2006/relationships/hyperlink" Target="http://www.hmdb.ca/metabolites/HMDB31074" TargetMode="External"/><Relationship Id="rId94" Type="http://schemas.openxmlformats.org/officeDocument/2006/relationships/hyperlink" Target="http://www.hmdb.ca/metabolites/HMDB00321" TargetMode="External"/><Relationship Id="rId148" Type="http://schemas.openxmlformats.org/officeDocument/2006/relationships/hyperlink" Target="http://www.hmdb.ca/metabolites/HMDB02035" TargetMode="External"/><Relationship Id="rId355" Type="http://schemas.openxmlformats.org/officeDocument/2006/relationships/hyperlink" Target="http://www.hmdb.ca/metabolites/HMDB61714" TargetMode="External"/><Relationship Id="rId397" Type="http://schemas.openxmlformats.org/officeDocument/2006/relationships/hyperlink" Target="http://www.hmdb.ca/metabolites/HMDB29155" TargetMode="External"/><Relationship Id="rId520" Type="http://schemas.openxmlformats.org/officeDocument/2006/relationships/hyperlink" Target="http://www.hmdb.ca/metabolites/HMDB07278" TargetMode="External"/><Relationship Id="rId562" Type="http://schemas.openxmlformats.org/officeDocument/2006/relationships/hyperlink" Target="http://www.hmdb.ca/metabolites/HMDB02000" TargetMode="External"/><Relationship Id="rId618" Type="http://schemas.openxmlformats.org/officeDocument/2006/relationships/hyperlink" Target="http://www.hmdb.ca/metabolites/HMDB13034" TargetMode="External"/><Relationship Id="rId825" Type="http://schemas.openxmlformats.org/officeDocument/2006/relationships/hyperlink" Target="http://www.genome.jp/dbget-bin/www_bget?cpd+C01104" TargetMode="External"/><Relationship Id="rId215" Type="http://schemas.openxmlformats.org/officeDocument/2006/relationships/hyperlink" Target="http://www.hmdb.ca/metabolites/HMDB00506" TargetMode="External"/><Relationship Id="rId257" Type="http://schemas.openxmlformats.org/officeDocument/2006/relationships/hyperlink" Target="http://www.hmdb.ca/metabolites/HMDB33844" TargetMode="External"/><Relationship Id="rId422" Type="http://schemas.openxmlformats.org/officeDocument/2006/relationships/hyperlink" Target="http://www.hmdb.ca/metabolites/HMDB00139" TargetMode="External"/><Relationship Id="rId464" Type="http://schemas.openxmlformats.org/officeDocument/2006/relationships/hyperlink" Target="http://www.genome.jp/dbget-bin/www_bget?cpd+C01924" TargetMode="External"/><Relationship Id="rId299" Type="http://schemas.openxmlformats.org/officeDocument/2006/relationships/hyperlink" Target="http://www.hmdb.ca/metabolites/HMDB01565" TargetMode="External"/><Relationship Id="rId727" Type="http://schemas.openxmlformats.org/officeDocument/2006/relationships/hyperlink" Target="http://www.hmdb.ca/metabolites/HMDB01431" TargetMode="External"/><Relationship Id="rId63" Type="http://schemas.openxmlformats.org/officeDocument/2006/relationships/hyperlink" Target="http://www.hmdb.ca/metabolites/HMDB11130" TargetMode="External"/><Relationship Id="rId159" Type="http://schemas.openxmlformats.org/officeDocument/2006/relationships/hyperlink" Target="http://www.genome.jp/dbget-bin/www_bget?cpd+C00431" TargetMode="External"/><Relationship Id="rId366" Type="http://schemas.openxmlformats.org/officeDocument/2006/relationships/hyperlink" Target="http://www.genome.jp/dbget-bin/www_bget?cpd+C05570" TargetMode="External"/><Relationship Id="rId573" Type="http://schemas.openxmlformats.org/officeDocument/2006/relationships/hyperlink" Target="http://www.hmdb.ca/metabolites/HMDB00812" TargetMode="External"/><Relationship Id="rId780" Type="http://schemas.openxmlformats.org/officeDocument/2006/relationships/hyperlink" Target="http://www.hmdb.ca/metabolites/HMDB00252" TargetMode="External"/><Relationship Id="rId226" Type="http://schemas.openxmlformats.org/officeDocument/2006/relationships/hyperlink" Target="http://www.genome.jp/dbget-bin/www_bget?cpd+C01477" TargetMode="External"/><Relationship Id="rId433" Type="http://schemas.openxmlformats.org/officeDocument/2006/relationships/hyperlink" Target="http://www.hmdb.ca/metabolites/HMDB00123" TargetMode="External"/><Relationship Id="rId640" Type="http://schemas.openxmlformats.org/officeDocument/2006/relationships/hyperlink" Target="http://www.genome.jp/dbget-bin/www_bget?cpd+C08323" TargetMode="External"/><Relationship Id="rId738" Type="http://schemas.openxmlformats.org/officeDocument/2006/relationships/hyperlink" Target="http://www.hmdb.ca/metabolites/HMDB03213" TargetMode="External"/><Relationship Id="rId74" Type="http://schemas.openxmlformats.org/officeDocument/2006/relationships/hyperlink" Target="http://www.hmdb.ca/metabolites/HMDB00905" TargetMode="External"/><Relationship Id="rId377" Type="http://schemas.openxmlformats.org/officeDocument/2006/relationships/hyperlink" Target="http://www.hmdb.ca/metabolites/HMDB29200" TargetMode="External"/><Relationship Id="rId500" Type="http://schemas.openxmlformats.org/officeDocument/2006/relationships/hyperlink" Target="http://www.hmdb.ca/metabolites/HMDB02092" TargetMode="External"/><Relationship Id="rId584" Type="http://schemas.openxmlformats.org/officeDocument/2006/relationships/hyperlink" Target="http://www.genome.jp/dbget-bin/www_bget?cpd+C00624" TargetMode="External"/><Relationship Id="rId805" Type="http://schemas.openxmlformats.org/officeDocument/2006/relationships/hyperlink" Target="http://www.hmdb.ca/metabolites/HMDB00036" TargetMode="External"/><Relationship Id="rId5" Type="http://schemas.openxmlformats.org/officeDocument/2006/relationships/hyperlink" Target="http://www.genome.jp/dbget-bin/www_bget?cpd+D03585" TargetMode="External"/><Relationship Id="rId237" Type="http://schemas.openxmlformats.org/officeDocument/2006/relationships/hyperlink" Target="http://www.hmdb.ca/metabolites/HMDB01043" TargetMode="External"/><Relationship Id="rId791" Type="http://schemas.openxmlformats.org/officeDocument/2006/relationships/hyperlink" Target="http://www.genome.jp/dbget-bin/www_bget?cpd+C00042" TargetMode="External"/><Relationship Id="rId444" Type="http://schemas.openxmlformats.org/officeDocument/2006/relationships/hyperlink" Target="http://www.hmdb.ca/metabolites/HMDB00759" TargetMode="External"/><Relationship Id="rId651" Type="http://schemas.openxmlformats.org/officeDocument/2006/relationships/hyperlink" Target="http://www.genome.jp/dbget-bin/www_bget?cpd+C05841" TargetMode="External"/><Relationship Id="rId749" Type="http://schemas.openxmlformats.org/officeDocument/2006/relationships/hyperlink" Target="http://www.genome.jp/dbget-bin/www_bget?cpd+C04322" TargetMode="External"/><Relationship Id="rId290" Type="http://schemas.openxmlformats.org/officeDocument/2006/relationships/hyperlink" Target="http://www.genome.jp/dbget-bin/www_bget?cpd+C19891" TargetMode="External"/><Relationship Id="rId304" Type="http://schemas.openxmlformats.org/officeDocument/2006/relationships/hyperlink" Target="http://www.genome.jp/dbget-bin/www_bget?cpd+C00735" TargetMode="External"/><Relationship Id="rId388" Type="http://schemas.openxmlformats.org/officeDocument/2006/relationships/hyperlink" Target="http://www.genome.jp/dbget-bin/www_bget?cpd+C00669" TargetMode="External"/><Relationship Id="rId511" Type="http://schemas.openxmlformats.org/officeDocument/2006/relationships/hyperlink" Target="http://www.hmdb.ca/metabolites/HMDB00687" TargetMode="External"/><Relationship Id="rId609" Type="http://schemas.openxmlformats.org/officeDocument/2006/relationships/hyperlink" Target="http://www.genome.jp/dbget-bin/www_bget?cpd+C00437" TargetMode="External"/><Relationship Id="rId85" Type="http://schemas.openxmlformats.org/officeDocument/2006/relationships/hyperlink" Target="http://www.genome.jp/dbget-bin/www_bget?cpd+C04039" TargetMode="External"/><Relationship Id="rId150" Type="http://schemas.openxmlformats.org/officeDocument/2006/relationships/hyperlink" Target="http://www.hmdb.ca/metabolites/HMDB00707" TargetMode="External"/><Relationship Id="rId595" Type="http://schemas.openxmlformats.org/officeDocument/2006/relationships/hyperlink" Target="http://www.hmdb.ca/metabolites/HMDB11756" TargetMode="External"/><Relationship Id="rId816" Type="http://schemas.openxmlformats.org/officeDocument/2006/relationships/hyperlink" Target="http://www.hmdb.ca/metabolites/HMDB29068" TargetMode="External"/><Relationship Id="rId248" Type="http://schemas.openxmlformats.org/officeDocument/2006/relationships/hyperlink" Target="http://www.hmdb.ca/metabolites/HMDB00191" TargetMode="External"/><Relationship Id="rId455" Type="http://schemas.openxmlformats.org/officeDocument/2006/relationships/hyperlink" Target="http://www.hmdb.ca/metabolites/HMDB00672" TargetMode="External"/><Relationship Id="rId662" Type="http://schemas.openxmlformats.org/officeDocument/2006/relationships/hyperlink" Target="http://www.hmdb.ca/metabolites/HMDB07218" TargetMode="External"/><Relationship Id="rId12" Type="http://schemas.openxmlformats.org/officeDocument/2006/relationships/hyperlink" Target="http://www.hmdb.ca/metabolites/HMDB11517" TargetMode="External"/><Relationship Id="rId108" Type="http://schemas.openxmlformats.org/officeDocument/2006/relationships/hyperlink" Target="http://www.hmdb.ca/metabolites/HMDB11749" TargetMode="External"/><Relationship Id="rId315" Type="http://schemas.openxmlformats.org/officeDocument/2006/relationships/hyperlink" Target="http://www.hmdb.ca/metabolites/HMDB00731" TargetMode="External"/><Relationship Id="rId522" Type="http://schemas.openxmlformats.org/officeDocument/2006/relationships/hyperlink" Target="http://www.hmdb.ca/metabolites/HMDB07249" TargetMode="External"/><Relationship Id="rId96" Type="http://schemas.openxmlformats.org/officeDocument/2006/relationships/hyperlink" Target="http://www.hmdb.ca/metabolites/HMDB00606" TargetMode="External"/><Relationship Id="rId161" Type="http://schemas.openxmlformats.org/officeDocument/2006/relationships/hyperlink" Target="http://www.genome.jp/dbget-bin/www_bget?cpd+C05635" TargetMode="External"/><Relationship Id="rId399" Type="http://schemas.openxmlformats.org/officeDocument/2006/relationships/hyperlink" Target="http://www.hmdb.ca/metabolites/HMDB29159" TargetMode="External"/><Relationship Id="rId827" Type="http://schemas.openxmlformats.org/officeDocument/2006/relationships/hyperlink" Target="http://www.genome.jp/dbget-bin/www_bget?cpd+C00078" TargetMode="External"/><Relationship Id="rId259" Type="http://schemas.openxmlformats.org/officeDocument/2006/relationships/hyperlink" Target="http://www.hmdb.ca/metabolites/HMDB13222" TargetMode="External"/><Relationship Id="rId466" Type="http://schemas.openxmlformats.org/officeDocument/2006/relationships/hyperlink" Target="http://www.genome.jp/dbget-bin/www_bget?cpd+C08283" TargetMode="External"/><Relationship Id="rId673" Type="http://schemas.openxmlformats.org/officeDocument/2006/relationships/hyperlink" Target="http://www.genome.jp/dbget-bin/www_bget?cpd+C08362" TargetMode="External"/><Relationship Id="rId23" Type="http://schemas.openxmlformats.org/officeDocument/2006/relationships/hyperlink" Target="http://www.hmdb.ca/metabolites/HMDB11507" TargetMode="External"/><Relationship Id="rId119" Type="http://schemas.openxmlformats.org/officeDocument/2006/relationships/hyperlink" Target="http://www.genome.jp/dbget-bin/www_bget?cpd+C01089" TargetMode="External"/><Relationship Id="rId326" Type="http://schemas.openxmlformats.org/officeDocument/2006/relationships/hyperlink" Target="http://www.genome.jp/dbget-bin/www_bget?cpd+C00380" TargetMode="External"/><Relationship Id="rId533" Type="http://schemas.openxmlformats.org/officeDocument/2006/relationships/hyperlink" Target="http://www.hmdb.ca/metabolites/HMDB00176" TargetMode="External"/><Relationship Id="rId740" Type="http://schemas.openxmlformats.org/officeDocument/2006/relationships/hyperlink" Target="http://www.hmdb.ca/metabolites/HMDB00305" TargetMode="External"/><Relationship Id="rId838" Type="http://schemas.openxmlformats.org/officeDocument/2006/relationships/hyperlink" Target="http://www.hmdb.ca/metabolites/HMDB00294" TargetMode="External"/></Relationships>
</file>

<file path=xl/worksheets/_rels/sheet4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hmdb.ca/metabolites/HMDB00763" TargetMode="External"/><Relationship Id="rId671" Type="http://schemas.openxmlformats.org/officeDocument/2006/relationships/hyperlink" Target="http://www.hmdb.ca/metabolites/HMDB05862" TargetMode="External"/><Relationship Id="rId769" Type="http://schemas.openxmlformats.org/officeDocument/2006/relationships/hyperlink" Target="http://www.genome.jp/dbget-bin/www_bget?cpd+C00180" TargetMode="External"/><Relationship Id="rId21" Type="http://schemas.openxmlformats.org/officeDocument/2006/relationships/hyperlink" Target="http://www.genome.jp/dbget-bin/www_bget?cpd+C01042" TargetMode="External"/><Relationship Id="rId324" Type="http://schemas.openxmlformats.org/officeDocument/2006/relationships/hyperlink" Target="http://www.hmdb.ca/metabolites/HMDB00660" TargetMode="External"/><Relationship Id="rId531" Type="http://schemas.openxmlformats.org/officeDocument/2006/relationships/hyperlink" Target="http://www.hmdb.ca/metabolites/HMDB11503" TargetMode="External"/><Relationship Id="rId629" Type="http://schemas.openxmlformats.org/officeDocument/2006/relationships/hyperlink" Target="http://www.hmdb.ca/metabolites/HMDB00195" TargetMode="External"/><Relationship Id="rId170" Type="http://schemas.openxmlformats.org/officeDocument/2006/relationships/hyperlink" Target="http://www.genome.jp/dbget-bin/www_bget?cpd+C06809" TargetMode="External"/><Relationship Id="rId836" Type="http://schemas.openxmlformats.org/officeDocument/2006/relationships/hyperlink" Target="http://www.genome.jp/dbget-bin/www_bget?cpd+C10172" TargetMode="External"/><Relationship Id="rId268" Type="http://schemas.openxmlformats.org/officeDocument/2006/relationships/hyperlink" Target="http://www.hmdb.ca/metabolites/HMDB00759" TargetMode="External"/><Relationship Id="rId475" Type="http://schemas.openxmlformats.org/officeDocument/2006/relationships/hyperlink" Target="http://www.genome.jp/dbget-bin/www_bget?cpd+C00137" TargetMode="External"/><Relationship Id="rId682" Type="http://schemas.openxmlformats.org/officeDocument/2006/relationships/hyperlink" Target="http://www.genome.jp/dbget-bin/www_bget?cpd+C00299" TargetMode="External"/><Relationship Id="rId32" Type="http://schemas.openxmlformats.org/officeDocument/2006/relationships/hyperlink" Target="http://www.genome.jp/dbget-bin/www_bget?cpd+C02716" TargetMode="External"/><Relationship Id="rId128" Type="http://schemas.openxmlformats.org/officeDocument/2006/relationships/hyperlink" Target="http://www.hmdb.ca/metabolites/HMDB11756" TargetMode="External"/><Relationship Id="rId335" Type="http://schemas.openxmlformats.org/officeDocument/2006/relationships/hyperlink" Target="http://www.genome.jp/dbget-bin/www_bget?cpd+C04132" TargetMode="External"/><Relationship Id="rId542" Type="http://schemas.openxmlformats.org/officeDocument/2006/relationships/hyperlink" Target="http://www.hmdb.ca/metabolites/HMDB11343" TargetMode="External"/><Relationship Id="rId181" Type="http://schemas.openxmlformats.org/officeDocument/2006/relationships/hyperlink" Target="http://www.genome.jp/dbget-bin/www_bget?cpd+C00245" TargetMode="External"/><Relationship Id="rId402" Type="http://schemas.openxmlformats.org/officeDocument/2006/relationships/hyperlink" Target="http://www.genome.jp/dbget-bin/www_bget?cpd+C06426" TargetMode="External"/><Relationship Id="rId847" Type="http://schemas.openxmlformats.org/officeDocument/2006/relationships/hyperlink" Target="http://www.genome.jp/dbget-bin/www_bget?cpd+C03727" TargetMode="External"/><Relationship Id="rId279" Type="http://schemas.openxmlformats.org/officeDocument/2006/relationships/hyperlink" Target="http://www.hmdb.ca/metabolites/HMDB29105" TargetMode="External"/><Relationship Id="rId486" Type="http://schemas.openxmlformats.org/officeDocument/2006/relationships/hyperlink" Target="http://www.hmdb.ca/metabolites/HMDB00086" TargetMode="External"/><Relationship Id="rId693" Type="http://schemas.openxmlformats.org/officeDocument/2006/relationships/hyperlink" Target="http://www.genome.jp/dbget-bin/www_bget?cpd+C02642" TargetMode="External"/><Relationship Id="rId707" Type="http://schemas.openxmlformats.org/officeDocument/2006/relationships/hyperlink" Target="http://www.genome.jp/dbget-bin/www_bget?cpd+C03592" TargetMode="External"/><Relationship Id="rId43" Type="http://schemas.openxmlformats.org/officeDocument/2006/relationships/hyperlink" Target="http://www.hmdb.ca/metabolites/HMDB00001" TargetMode="External"/><Relationship Id="rId139" Type="http://schemas.openxmlformats.org/officeDocument/2006/relationships/hyperlink" Target="http://www.hmdb.ca/metabolites/HMDB00172" TargetMode="External"/><Relationship Id="rId346" Type="http://schemas.openxmlformats.org/officeDocument/2006/relationships/hyperlink" Target="http://www.hmdb.ca/metabolites/HMDB00072" TargetMode="External"/><Relationship Id="rId553" Type="http://schemas.openxmlformats.org/officeDocument/2006/relationships/hyperlink" Target="http://www.hmdb.ca/metabolites/HMDB11565" TargetMode="External"/><Relationship Id="rId760" Type="http://schemas.openxmlformats.org/officeDocument/2006/relationships/hyperlink" Target="http://www.hmdb.ca/metabolites/HMDB00305" TargetMode="External"/><Relationship Id="rId192" Type="http://schemas.openxmlformats.org/officeDocument/2006/relationships/hyperlink" Target="http://www.hmdb.ca/metabolites/HMDB04225" TargetMode="External"/><Relationship Id="rId206" Type="http://schemas.openxmlformats.org/officeDocument/2006/relationships/hyperlink" Target="http://www.hmdb.ca/metabolites/HMDB03357" TargetMode="External"/><Relationship Id="rId413" Type="http://schemas.openxmlformats.org/officeDocument/2006/relationships/hyperlink" Target="http://www.hmdb.ca/metabolites/HMDB05060" TargetMode="External"/><Relationship Id="rId497" Type="http://schemas.openxmlformats.org/officeDocument/2006/relationships/hyperlink" Target="http://www.hmdb.ca/metabolites/HMDB07972" TargetMode="External"/><Relationship Id="rId620" Type="http://schemas.openxmlformats.org/officeDocument/2006/relationships/hyperlink" Target="http://www.genome.jp/dbget-bin/www_bget?cpd+C03642" TargetMode="External"/><Relationship Id="rId718" Type="http://schemas.openxmlformats.org/officeDocument/2006/relationships/hyperlink" Target="http://www.genome.jp/dbget-bin/www_bget?cpd+C05841" TargetMode="External"/><Relationship Id="rId357" Type="http://schemas.openxmlformats.org/officeDocument/2006/relationships/hyperlink" Target="http://www.hmdb.ca/metabolites/HMDB00156" TargetMode="External"/><Relationship Id="rId54" Type="http://schemas.openxmlformats.org/officeDocument/2006/relationships/hyperlink" Target="http://www.genome.jp/dbget-bin/www_bget?cpd+C05828" TargetMode="External"/><Relationship Id="rId217" Type="http://schemas.openxmlformats.org/officeDocument/2006/relationships/hyperlink" Target="http://www.genome.jp/dbget-bin/www_bget?cpd+C00791" TargetMode="External"/><Relationship Id="rId564" Type="http://schemas.openxmlformats.org/officeDocument/2006/relationships/hyperlink" Target="http://www.hmdb.ca/metabolites/HMDB07219" TargetMode="External"/><Relationship Id="rId771" Type="http://schemas.openxmlformats.org/officeDocument/2006/relationships/hyperlink" Target="http://www.hmdb.ca/metabolites/HMDB29649" TargetMode="External"/><Relationship Id="rId424" Type="http://schemas.openxmlformats.org/officeDocument/2006/relationships/hyperlink" Target="http://www.hmdb.ca/metabolites/HMDB00893" TargetMode="External"/><Relationship Id="rId631" Type="http://schemas.openxmlformats.org/officeDocument/2006/relationships/hyperlink" Target="http://www.hmdb.ca/metabolites/HMDB00157" TargetMode="External"/><Relationship Id="rId729" Type="http://schemas.openxmlformats.org/officeDocument/2006/relationships/hyperlink" Target="http://www.hmdb.ca/metabolites/HMDB00244" TargetMode="External"/><Relationship Id="rId270" Type="http://schemas.openxmlformats.org/officeDocument/2006/relationships/hyperlink" Target="http://www.hmdb.ca/metabolites/HMDB28878" TargetMode="External"/><Relationship Id="rId65" Type="http://schemas.openxmlformats.org/officeDocument/2006/relationships/hyperlink" Target="http://www.hmdb.ca/metabolites/HMDB00206" TargetMode="External"/><Relationship Id="rId130" Type="http://schemas.openxmlformats.org/officeDocument/2006/relationships/hyperlink" Target="http://www.hmdb.ca/metabolites/HMDB00695" TargetMode="External"/><Relationship Id="rId368" Type="http://schemas.openxmlformats.org/officeDocument/2006/relationships/hyperlink" Target="http://www.hmdb.ca/metabolites/HMDB00482" TargetMode="External"/><Relationship Id="rId575" Type="http://schemas.openxmlformats.org/officeDocument/2006/relationships/hyperlink" Target="http://www.genome.jp/dbget-bin/www_bget?cpd+C00550" TargetMode="External"/><Relationship Id="rId782" Type="http://schemas.openxmlformats.org/officeDocument/2006/relationships/hyperlink" Target="http://www.hmdb.ca/metabolites/HMDB41708" TargetMode="External"/><Relationship Id="rId172" Type="http://schemas.openxmlformats.org/officeDocument/2006/relationships/hyperlink" Target="http://www.hmdb.ca/metabolites/HMDB02108" TargetMode="External"/><Relationship Id="rId228" Type="http://schemas.openxmlformats.org/officeDocument/2006/relationships/hyperlink" Target="http://www.hmdb.ca/metabolites/HMDB02172" TargetMode="External"/><Relationship Id="rId435" Type="http://schemas.openxmlformats.org/officeDocument/2006/relationships/hyperlink" Target="http://www.genome.jp/dbget-bin/www_bget?cpd+C03017" TargetMode="External"/><Relationship Id="rId477" Type="http://schemas.openxmlformats.org/officeDocument/2006/relationships/hyperlink" Target="http://www.genome.jp/dbget-bin/www_bget?cpd+C19891" TargetMode="External"/><Relationship Id="rId600" Type="http://schemas.openxmlformats.org/officeDocument/2006/relationships/hyperlink" Target="http://www.hmdb.ca/metabolites/HMDB06119" TargetMode="External"/><Relationship Id="rId642" Type="http://schemas.openxmlformats.org/officeDocument/2006/relationships/hyperlink" Target="http://www.hmdb.ca/metabolites/HMDB00462" TargetMode="External"/><Relationship Id="rId684" Type="http://schemas.openxmlformats.org/officeDocument/2006/relationships/hyperlink" Target="http://www.genome.jp/dbget-bin/www_bget?cpd+C00106" TargetMode="External"/><Relationship Id="rId281" Type="http://schemas.openxmlformats.org/officeDocument/2006/relationships/hyperlink" Target="http://www.hmdb.ca/metabolites/HMDB29127" TargetMode="External"/><Relationship Id="rId337" Type="http://schemas.openxmlformats.org/officeDocument/2006/relationships/hyperlink" Target="http://www.genome.jp/dbget-bin/www_bget?cpd+C00270" TargetMode="External"/><Relationship Id="rId502" Type="http://schemas.openxmlformats.org/officeDocument/2006/relationships/hyperlink" Target="http://www.hmdb.ca/metabolites/HMDB07982" TargetMode="External"/><Relationship Id="rId34" Type="http://schemas.openxmlformats.org/officeDocument/2006/relationships/hyperlink" Target="http://www.hmdb.ca/metabolites/HMDB61715" TargetMode="External"/><Relationship Id="rId76" Type="http://schemas.openxmlformats.org/officeDocument/2006/relationships/hyperlink" Target="http://www.hmdb.ca/metabolites/HMDB61705" TargetMode="External"/><Relationship Id="rId141" Type="http://schemas.openxmlformats.org/officeDocument/2006/relationships/hyperlink" Target="http://www.genome.jp/dbget-bin/www_bget?cpd+C00671" TargetMode="External"/><Relationship Id="rId379" Type="http://schemas.openxmlformats.org/officeDocument/2006/relationships/hyperlink" Target="http://www.hmdb.ca/metabolites/HMDB02259" TargetMode="External"/><Relationship Id="rId544" Type="http://schemas.openxmlformats.org/officeDocument/2006/relationships/hyperlink" Target="http://www.hmdb.ca/metabolites/HMDB11375" TargetMode="External"/><Relationship Id="rId586" Type="http://schemas.openxmlformats.org/officeDocument/2006/relationships/hyperlink" Target="http://www.hmdb.ca/metabolites/HMDB04949" TargetMode="External"/><Relationship Id="rId751" Type="http://schemas.openxmlformats.org/officeDocument/2006/relationships/hyperlink" Target="http://www.genome.jp/dbget-bin/www_bget?cpd+C06313" TargetMode="External"/><Relationship Id="rId793" Type="http://schemas.openxmlformats.org/officeDocument/2006/relationships/hyperlink" Target="http://www.hmdb.ca/metabolites/HMDB37340" TargetMode="External"/><Relationship Id="rId807" Type="http://schemas.openxmlformats.org/officeDocument/2006/relationships/hyperlink" Target="http://www.hmdb.ca/metabolites/HMDB33991" TargetMode="External"/><Relationship Id="rId849" Type="http://schemas.openxmlformats.org/officeDocument/2006/relationships/hyperlink" Target="http://www.hmdb.ca/metabolites/HMDB02039" TargetMode="External"/><Relationship Id="rId7" Type="http://schemas.openxmlformats.org/officeDocument/2006/relationships/hyperlink" Target="http://www.hmdb.ca/metabolites/HMDB00043" TargetMode="External"/><Relationship Id="rId183" Type="http://schemas.openxmlformats.org/officeDocument/2006/relationships/hyperlink" Target="http://www.genome.jp/dbget-bin/www_bget?cpd+C00506" TargetMode="External"/><Relationship Id="rId239" Type="http://schemas.openxmlformats.org/officeDocument/2006/relationships/hyperlink" Target="http://www.genome.jp/dbget-bin/www_bget?cpd+C11347" TargetMode="External"/><Relationship Id="rId390" Type="http://schemas.openxmlformats.org/officeDocument/2006/relationships/hyperlink" Target="http://www.genome.jp/dbget-bin/www_bget?cpd+C08281" TargetMode="External"/><Relationship Id="rId404" Type="http://schemas.openxmlformats.org/officeDocument/2006/relationships/hyperlink" Target="http://www.genome.jp/dbget-bin/www_bget?cpd+C03242" TargetMode="External"/><Relationship Id="rId446" Type="http://schemas.openxmlformats.org/officeDocument/2006/relationships/hyperlink" Target="http://www.hmdb.ca/metabolites/HMDB06469" TargetMode="External"/><Relationship Id="rId611" Type="http://schemas.openxmlformats.org/officeDocument/2006/relationships/hyperlink" Target="http://www.hmdb.ca/metabolites/HMDB00518" TargetMode="External"/><Relationship Id="rId653" Type="http://schemas.openxmlformats.org/officeDocument/2006/relationships/hyperlink" Target="http://www.genome.jp/dbget-bin/www_bget?cpd+C02216" TargetMode="External"/><Relationship Id="rId250" Type="http://schemas.openxmlformats.org/officeDocument/2006/relationships/hyperlink" Target="http://www.hmdb.ca/metabolites/HMDB11738" TargetMode="External"/><Relationship Id="rId292" Type="http://schemas.openxmlformats.org/officeDocument/2006/relationships/hyperlink" Target="http://www.hmdb.ca/metabolites/HMDB00190" TargetMode="External"/><Relationship Id="rId306" Type="http://schemas.openxmlformats.org/officeDocument/2006/relationships/hyperlink" Target="http://www.hmdb.ca/metabolites/HMDB12253" TargetMode="External"/><Relationship Id="rId488" Type="http://schemas.openxmlformats.org/officeDocument/2006/relationships/hyperlink" Target="http://www.hmdb.ca/metabolites/HMDB00224" TargetMode="External"/><Relationship Id="rId695" Type="http://schemas.openxmlformats.org/officeDocument/2006/relationships/hyperlink" Target="http://www.genome.jp/dbget-bin/www_bget?cpd+C01073" TargetMode="External"/><Relationship Id="rId709" Type="http://schemas.openxmlformats.org/officeDocument/2006/relationships/hyperlink" Target="http://www.genome.jp/dbget-bin/www_bget?cpd+C00214" TargetMode="External"/><Relationship Id="rId45" Type="http://schemas.openxmlformats.org/officeDocument/2006/relationships/hyperlink" Target="http://www.hmdb.ca/metabolites/HMDB00479" TargetMode="External"/><Relationship Id="rId87" Type="http://schemas.openxmlformats.org/officeDocument/2006/relationships/hyperlink" Target="http://www.hmdb.ca/metabolites/HMDB00205" TargetMode="External"/><Relationship Id="rId110" Type="http://schemas.openxmlformats.org/officeDocument/2006/relationships/hyperlink" Target="http://www.genome.jp/dbget-bin/www_bget?cpd+C00108" TargetMode="External"/><Relationship Id="rId348" Type="http://schemas.openxmlformats.org/officeDocument/2006/relationships/hyperlink" Target="http://www.hmdb.ca/metabolites/HMDB00193" TargetMode="External"/><Relationship Id="rId513" Type="http://schemas.openxmlformats.org/officeDocument/2006/relationships/hyperlink" Target="http://www.hmdb.ca/metabolites/HMDB08994" TargetMode="External"/><Relationship Id="rId555" Type="http://schemas.openxmlformats.org/officeDocument/2006/relationships/hyperlink" Target="http://www.hmdb.ca/metabolites/HMDB11569" TargetMode="External"/><Relationship Id="rId597" Type="http://schemas.openxmlformats.org/officeDocument/2006/relationships/hyperlink" Target="http://www.hmdb.ca/metabolites/HMDB02869" TargetMode="External"/><Relationship Id="rId720" Type="http://schemas.openxmlformats.org/officeDocument/2006/relationships/hyperlink" Target="http://www.genome.jp/dbget-bin/www_bget?cpd+C00153" TargetMode="External"/><Relationship Id="rId762" Type="http://schemas.openxmlformats.org/officeDocument/2006/relationships/hyperlink" Target="http://www.hmdb.ca/metabolites/HMDB01431" TargetMode="External"/><Relationship Id="rId818" Type="http://schemas.openxmlformats.org/officeDocument/2006/relationships/hyperlink" Target="http://www.hmdb.ca/metabolites/HMDB02219" TargetMode="External"/><Relationship Id="rId152" Type="http://schemas.openxmlformats.org/officeDocument/2006/relationships/hyperlink" Target="http://www.hmdb.ca/metabolites/HMDB00019" TargetMode="External"/><Relationship Id="rId194" Type="http://schemas.openxmlformats.org/officeDocument/2006/relationships/hyperlink" Target="http://www.hmdb.ca/metabolites/HMDB00904" TargetMode="External"/><Relationship Id="rId208" Type="http://schemas.openxmlformats.org/officeDocument/2006/relationships/hyperlink" Target="http://www.hmdb.ca/metabolites/HMDB00725" TargetMode="External"/><Relationship Id="rId415" Type="http://schemas.openxmlformats.org/officeDocument/2006/relationships/hyperlink" Target="http://www.genome.jp/dbget-bin/www_bget?cpd+C00489" TargetMode="External"/><Relationship Id="rId457" Type="http://schemas.openxmlformats.org/officeDocument/2006/relationships/hyperlink" Target="http://www.genome.jp/dbget-bin/www_bget?cpd+C03045" TargetMode="External"/><Relationship Id="rId622" Type="http://schemas.openxmlformats.org/officeDocument/2006/relationships/hyperlink" Target="http://www.hmdb.ca/metabolites/HMDB00874" TargetMode="External"/><Relationship Id="rId261" Type="http://schemas.openxmlformats.org/officeDocument/2006/relationships/hyperlink" Target="http://www.hmdb.ca/metabolites/HMDB12881" TargetMode="External"/><Relationship Id="rId499" Type="http://schemas.openxmlformats.org/officeDocument/2006/relationships/hyperlink" Target="http://www.hmdb.ca/metabolites/HMDB07975" TargetMode="External"/><Relationship Id="rId664" Type="http://schemas.openxmlformats.org/officeDocument/2006/relationships/hyperlink" Target="http://www.genome.jp/dbget-bin/www_bget?cpd+C00387" TargetMode="External"/><Relationship Id="rId14" Type="http://schemas.openxmlformats.org/officeDocument/2006/relationships/hyperlink" Target="http://www.hmdb.ca/metabolites/HMDB00167" TargetMode="External"/><Relationship Id="rId56" Type="http://schemas.openxmlformats.org/officeDocument/2006/relationships/hyperlink" Target="http://www.genome.jp/dbget-bin/www_bget?cpd+C02835" TargetMode="External"/><Relationship Id="rId317" Type="http://schemas.openxmlformats.org/officeDocument/2006/relationships/hyperlink" Target="http://www.hmdb.ca/metabolites/HMDB06569" TargetMode="External"/><Relationship Id="rId359" Type="http://schemas.openxmlformats.org/officeDocument/2006/relationships/hyperlink" Target="http://www.hmdb.ca/metabolites/HMDB02092" TargetMode="External"/><Relationship Id="rId524" Type="http://schemas.openxmlformats.org/officeDocument/2006/relationships/hyperlink" Target="http://www.hmdb.ca/metabolites/HMDB61702" TargetMode="External"/><Relationship Id="rId566" Type="http://schemas.openxmlformats.org/officeDocument/2006/relationships/hyperlink" Target="http://www.hmdb.ca/metabolites/HMDB07248" TargetMode="External"/><Relationship Id="rId731" Type="http://schemas.openxmlformats.org/officeDocument/2006/relationships/hyperlink" Target="http://www.hmdb.ca/metabolites/HMDB00210" TargetMode="External"/><Relationship Id="rId773" Type="http://schemas.openxmlformats.org/officeDocument/2006/relationships/hyperlink" Target="http://www.hmdb.ca/metabolites/HMDB60013" TargetMode="External"/><Relationship Id="rId98" Type="http://schemas.openxmlformats.org/officeDocument/2006/relationships/hyperlink" Target="http://www.hmdb.ca/metabolites/HMDB60015" TargetMode="External"/><Relationship Id="rId121" Type="http://schemas.openxmlformats.org/officeDocument/2006/relationships/hyperlink" Target="http://www.hmdb.ca/metabolites/HMDB00197" TargetMode="External"/><Relationship Id="rId163" Type="http://schemas.openxmlformats.org/officeDocument/2006/relationships/hyperlink" Target="http://www.hmdb.ca/metabolites/HMDB01015" TargetMode="External"/><Relationship Id="rId219" Type="http://schemas.openxmlformats.org/officeDocument/2006/relationships/hyperlink" Target="http://www.genome.jp/dbget-bin/www_bget?cpd+C00179" TargetMode="External"/><Relationship Id="rId370" Type="http://schemas.openxmlformats.org/officeDocument/2006/relationships/hyperlink" Target="http://www.hmdb.ca/metabolites/HMDB00511" TargetMode="External"/><Relationship Id="rId426" Type="http://schemas.openxmlformats.org/officeDocument/2006/relationships/hyperlink" Target="http://www.hmdb.ca/metabolites/HMDB00784" TargetMode="External"/><Relationship Id="rId633" Type="http://schemas.openxmlformats.org/officeDocument/2006/relationships/hyperlink" Target="http://www.hmdb.ca/metabolites/HMDB00292" TargetMode="External"/><Relationship Id="rId829" Type="http://schemas.openxmlformats.org/officeDocument/2006/relationships/hyperlink" Target="http://www.genome.jp/dbget-bin/www_bget?cpd+C00296" TargetMode="External"/><Relationship Id="rId230" Type="http://schemas.openxmlformats.org/officeDocument/2006/relationships/hyperlink" Target="http://www.hmdb.ca/metabolites/HMDB01173" TargetMode="External"/><Relationship Id="rId468" Type="http://schemas.openxmlformats.org/officeDocument/2006/relationships/hyperlink" Target="http://www.genome.jp/dbget-bin/www_bget?cpd+C14732" TargetMode="External"/><Relationship Id="rId675" Type="http://schemas.openxmlformats.org/officeDocument/2006/relationships/hyperlink" Target="http://www.genome.jp/dbget-bin/www_bget?cpd+C00337" TargetMode="External"/><Relationship Id="rId840" Type="http://schemas.openxmlformats.org/officeDocument/2006/relationships/hyperlink" Target="http://www.genome.jp/dbget-bin/www_bget?cpd+C00811" TargetMode="External"/><Relationship Id="rId25" Type="http://schemas.openxmlformats.org/officeDocument/2006/relationships/hyperlink" Target="http://www.hmdb.ca/metabolites/HMDB06028" TargetMode="External"/><Relationship Id="rId67" Type="http://schemas.openxmlformats.org/officeDocument/2006/relationships/hyperlink" Target="http://www.hmdb.ca/metabolites/HMDB01325" TargetMode="External"/><Relationship Id="rId272" Type="http://schemas.openxmlformats.org/officeDocument/2006/relationships/hyperlink" Target="http://www.hmdb.ca/metabolites/HMDB28922" TargetMode="External"/><Relationship Id="rId328" Type="http://schemas.openxmlformats.org/officeDocument/2006/relationships/hyperlink" Target="http://www.hmdb.ca/metabolites/HMDB00169" TargetMode="External"/><Relationship Id="rId535" Type="http://schemas.openxmlformats.org/officeDocument/2006/relationships/hyperlink" Target="http://www.hmdb.ca/metabolites/HMDB11507" TargetMode="External"/><Relationship Id="rId577" Type="http://schemas.openxmlformats.org/officeDocument/2006/relationships/hyperlink" Target="http://www.hmdb.ca/metabolites/HMDB12103" TargetMode="External"/><Relationship Id="rId700" Type="http://schemas.openxmlformats.org/officeDocument/2006/relationships/hyperlink" Target="http://www.genome.jp/dbget-bin/www_bget?cpd+C00380" TargetMode="External"/><Relationship Id="rId742" Type="http://schemas.openxmlformats.org/officeDocument/2006/relationships/hyperlink" Target="http://www.hmdb.ca/metabolites/HMDB03290" TargetMode="External"/><Relationship Id="rId132" Type="http://schemas.openxmlformats.org/officeDocument/2006/relationships/hyperlink" Target="http://www.hmdb.ca/metabolites/HMDB00746" TargetMode="External"/><Relationship Id="rId174" Type="http://schemas.openxmlformats.org/officeDocument/2006/relationships/hyperlink" Target="http://www.hmdb.ca/metabolites/HMDB00731" TargetMode="External"/><Relationship Id="rId381" Type="http://schemas.openxmlformats.org/officeDocument/2006/relationships/hyperlink" Target="http://www.genome.jp/dbget-bin/www_bget?cpd+C01530" TargetMode="External"/><Relationship Id="rId602" Type="http://schemas.openxmlformats.org/officeDocument/2006/relationships/hyperlink" Target="http://www.hmdb.ca/metabolites/HMDB00063" TargetMode="External"/><Relationship Id="rId784" Type="http://schemas.openxmlformats.org/officeDocument/2006/relationships/hyperlink" Target="http://www.hmdb.ca/metabolites/HMDB38666" TargetMode="External"/><Relationship Id="rId241" Type="http://schemas.openxmlformats.org/officeDocument/2006/relationships/hyperlink" Target="http://www.hmdb.ca/metabolites/HMDB00078" TargetMode="External"/><Relationship Id="rId437" Type="http://schemas.openxmlformats.org/officeDocument/2006/relationships/hyperlink" Target="http://www.hmdb.ca/metabolites/HMDB13034" TargetMode="External"/><Relationship Id="rId479" Type="http://schemas.openxmlformats.org/officeDocument/2006/relationships/hyperlink" Target="http://www.genome.jp/dbget-bin/www_bget?cpd+C03844" TargetMode="External"/><Relationship Id="rId644" Type="http://schemas.openxmlformats.org/officeDocument/2006/relationships/hyperlink" Target="http://www.hmdb.ca/metabolites/HMDB01209" TargetMode="External"/><Relationship Id="rId686" Type="http://schemas.openxmlformats.org/officeDocument/2006/relationships/hyperlink" Target="http://www.genome.jp/dbget-bin/www_bget?cpd+C02067" TargetMode="External"/><Relationship Id="rId851" Type="http://schemas.openxmlformats.org/officeDocument/2006/relationships/hyperlink" Target="http://www.hmdb.ca/metabolites/HMDB01448" TargetMode="External"/><Relationship Id="rId36" Type="http://schemas.openxmlformats.org/officeDocument/2006/relationships/hyperlink" Target="http://www.hmdb.ca/metabolites/HMDB02201" TargetMode="External"/><Relationship Id="rId283" Type="http://schemas.openxmlformats.org/officeDocument/2006/relationships/hyperlink" Target="http://www.hmdb.ca/metabolites/HMDB28927" TargetMode="External"/><Relationship Id="rId339" Type="http://schemas.openxmlformats.org/officeDocument/2006/relationships/hyperlink" Target="http://www.genome.jp/dbget-bin/www_bget?cpd+C04540" TargetMode="External"/><Relationship Id="rId490" Type="http://schemas.openxmlformats.org/officeDocument/2006/relationships/hyperlink" Target="http://www.hmdb.ca/metabolites/HMDB00114" TargetMode="External"/><Relationship Id="rId504" Type="http://schemas.openxmlformats.org/officeDocument/2006/relationships/hyperlink" Target="http://www.hmdb.ca/metabolites/HMDB08039" TargetMode="External"/><Relationship Id="rId546" Type="http://schemas.openxmlformats.org/officeDocument/2006/relationships/hyperlink" Target="http://www.hmdb.ca/metabolites/HMDB11211" TargetMode="External"/><Relationship Id="rId711" Type="http://schemas.openxmlformats.org/officeDocument/2006/relationships/hyperlink" Target="http://www.genome.jp/dbget-bin/www_bget?cpd+C00178" TargetMode="External"/><Relationship Id="rId753" Type="http://schemas.openxmlformats.org/officeDocument/2006/relationships/hyperlink" Target="http://www.genome.jp/dbget-bin/www_bget?cpd+C00268" TargetMode="External"/><Relationship Id="rId78" Type="http://schemas.openxmlformats.org/officeDocument/2006/relationships/hyperlink" Target="http://www.hmdb.ca/metabolites/HMDB02322" TargetMode="External"/><Relationship Id="rId101" Type="http://schemas.openxmlformats.org/officeDocument/2006/relationships/hyperlink" Target="http://www.hmdb.ca/metabolites/HMDB06050" TargetMode="External"/><Relationship Id="rId143" Type="http://schemas.openxmlformats.org/officeDocument/2006/relationships/hyperlink" Target="http://www.hmdb.ca/metabolites/HMDB00407" TargetMode="External"/><Relationship Id="rId185" Type="http://schemas.openxmlformats.org/officeDocument/2006/relationships/hyperlink" Target="http://www.genome.jp/dbget-bin/www_bget?cpd+C00062" TargetMode="External"/><Relationship Id="rId350" Type="http://schemas.openxmlformats.org/officeDocument/2006/relationships/hyperlink" Target="http://www.hmdb.ca/metabolites/HMDB00208" TargetMode="External"/><Relationship Id="rId406" Type="http://schemas.openxmlformats.org/officeDocument/2006/relationships/hyperlink" Target="http://www.genome.jp/dbget-bin/www_bget?cpd+C00219" TargetMode="External"/><Relationship Id="rId588" Type="http://schemas.openxmlformats.org/officeDocument/2006/relationships/hyperlink" Target="http://www.genome.jp/dbget-bin/www_bget?cpd+C03761" TargetMode="External"/><Relationship Id="rId795" Type="http://schemas.openxmlformats.org/officeDocument/2006/relationships/hyperlink" Target="http://www.genome.jp/dbget-bin/www_bget?cpd+C04039" TargetMode="External"/><Relationship Id="rId809" Type="http://schemas.openxmlformats.org/officeDocument/2006/relationships/hyperlink" Target="http://www.hmdb.ca/metabolites/HMDB03045" TargetMode="External"/><Relationship Id="rId9" Type="http://schemas.openxmlformats.org/officeDocument/2006/relationships/hyperlink" Target="http://www.hmdb.ca/metabolites/HMDB01252" TargetMode="External"/><Relationship Id="rId210" Type="http://schemas.openxmlformats.org/officeDocument/2006/relationships/hyperlink" Target="http://www.genome.jp/dbget-bin/www_bget?cpd+C03884" TargetMode="External"/><Relationship Id="rId392" Type="http://schemas.openxmlformats.org/officeDocument/2006/relationships/hyperlink" Target="http://www.genome.jp/dbget-bin/www_bget?cpd+C08316" TargetMode="External"/><Relationship Id="rId448" Type="http://schemas.openxmlformats.org/officeDocument/2006/relationships/hyperlink" Target="http://www.hmdb.ca/metabolites/HMDB06210" TargetMode="External"/><Relationship Id="rId613" Type="http://schemas.openxmlformats.org/officeDocument/2006/relationships/hyperlink" Target="http://www.hmdb.ca/metabolites/HMDB00637" TargetMode="External"/><Relationship Id="rId655" Type="http://schemas.openxmlformats.org/officeDocument/2006/relationships/hyperlink" Target="http://www.genome.jp/dbget-bin/www_bget?cpd+C02494" TargetMode="External"/><Relationship Id="rId697" Type="http://schemas.openxmlformats.org/officeDocument/2006/relationships/hyperlink" Target="http://www.hmdb.ca/metabolites/HMDB00095" TargetMode="External"/><Relationship Id="rId820" Type="http://schemas.openxmlformats.org/officeDocument/2006/relationships/hyperlink" Target="http://www.hmdb.ca/metabolites/HMDB33433" TargetMode="External"/><Relationship Id="rId252" Type="http://schemas.openxmlformats.org/officeDocument/2006/relationships/hyperlink" Target="http://www.hmdb.ca/metabolites/HMDB11170" TargetMode="External"/><Relationship Id="rId294" Type="http://schemas.openxmlformats.org/officeDocument/2006/relationships/hyperlink" Target="http://www.hmdb.ca/metabolites/HMDB00139" TargetMode="External"/><Relationship Id="rId308" Type="http://schemas.openxmlformats.org/officeDocument/2006/relationships/hyperlink" Target="http://www.hmdb.ca/metabolites/HMDB12254" TargetMode="External"/><Relationship Id="rId515" Type="http://schemas.openxmlformats.org/officeDocument/2006/relationships/hyperlink" Target="http://www.hmdb.ca/metabolites/HMDB09093" TargetMode="External"/><Relationship Id="rId722" Type="http://schemas.openxmlformats.org/officeDocument/2006/relationships/hyperlink" Target="http://www.genome.jp/dbget-bin/www_bget?cpd+C00455" TargetMode="External"/><Relationship Id="rId47" Type="http://schemas.openxmlformats.org/officeDocument/2006/relationships/hyperlink" Target="http://www.hmdb.ca/metabolites/HMDB32055" TargetMode="External"/><Relationship Id="rId89" Type="http://schemas.openxmlformats.org/officeDocument/2006/relationships/hyperlink" Target="http://www.hmdb.ca/metabolites/HMDB00779" TargetMode="External"/><Relationship Id="rId112" Type="http://schemas.openxmlformats.org/officeDocument/2006/relationships/hyperlink" Target="http://www.genome.jp/dbget-bin/www_bget?cpd+C10164" TargetMode="External"/><Relationship Id="rId154" Type="http://schemas.openxmlformats.org/officeDocument/2006/relationships/hyperlink" Target="http://www.hmdb.ca/metabolites/HMDB00736" TargetMode="External"/><Relationship Id="rId361" Type="http://schemas.openxmlformats.org/officeDocument/2006/relationships/hyperlink" Target="http://www.hmdb.ca/metabolites/HMDB01429" TargetMode="External"/><Relationship Id="rId557" Type="http://schemas.openxmlformats.org/officeDocument/2006/relationships/hyperlink" Target="http://www.hmdb.ca/metabolites/HMDB11533" TargetMode="External"/><Relationship Id="rId599" Type="http://schemas.openxmlformats.org/officeDocument/2006/relationships/hyperlink" Target="http://www.hmdb.ca/metabolites/HMDB00878" TargetMode="External"/><Relationship Id="rId764" Type="http://schemas.openxmlformats.org/officeDocument/2006/relationships/hyperlink" Target="http://www.hmdb.ca/metabolites/HMDB01545" TargetMode="External"/><Relationship Id="rId196" Type="http://schemas.openxmlformats.org/officeDocument/2006/relationships/hyperlink" Target="http://www.hmdb.ca/metabolites/HMDB00670" TargetMode="External"/><Relationship Id="rId417" Type="http://schemas.openxmlformats.org/officeDocument/2006/relationships/hyperlink" Target="http://www.genome.jp/dbget-bin/www_bget?cpd+C02630" TargetMode="External"/><Relationship Id="rId459" Type="http://schemas.openxmlformats.org/officeDocument/2006/relationships/hyperlink" Target="http://www.hmdb.ca/metabolites/HMDB02203" TargetMode="External"/><Relationship Id="rId624" Type="http://schemas.openxmlformats.org/officeDocument/2006/relationships/hyperlink" Target="http://www.genome.jp/dbget-bin/www_bget?cpd+C17649" TargetMode="External"/><Relationship Id="rId666" Type="http://schemas.openxmlformats.org/officeDocument/2006/relationships/hyperlink" Target="http://www.genome.jp/dbget-bin/www_bget?cpd+C00242" TargetMode="External"/><Relationship Id="rId831" Type="http://schemas.openxmlformats.org/officeDocument/2006/relationships/hyperlink" Target="http://www.genome.jp/dbget-bin/www_bget?cpd+C08983" TargetMode="External"/><Relationship Id="rId16" Type="http://schemas.openxmlformats.org/officeDocument/2006/relationships/hyperlink" Target="http://www.hmdb.ca/metabolites/HMDB00161" TargetMode="External"/><Relationship Id="rId221" Type="http://schemas.openxmlformats.org/officeDocument/2006/relationships/hyperlink" Target="http://www.genome.jp/dbget-bin/www_bget?cpd+C00134" TargetMode="External"/><Relationship Id="rId263" Type="http://schemas.openxmlformats.org/officeDocument/2006/relationships/hyperlink" Target="http://www.hmdb.ca/metabolites/HMDB00194" TargetMode="External"/><Relationship Id="rId319" Type="http://schemas.openxmlformats.org/officeDocument/2006/relationships/hyperlink" Target="http://www.hmdb.ca/metabolites/HMDB00258" TargetMode="External"/><Relationship Id="rId470" Type="http://schemas.openxmlformats.org/officeDocument/2006/relationships/hyperlink" Target="http://www.hmdb.ca/metabolites/HMDB02088" TargetMode="External"/><Relationship Id="rId526" Type="http://schemas.openxmlformats.org/officeDocument/2006/relationships/hyperlink" Target="http://www.hmdb.ca/metabolites/HMDB10384" TargetMode="External"/><Relationship Id="rId58" Type="http://schemas.openxmlformats.org/officeDocument/2006/relationships/hyperlink" Target="http://www.genome.jp/dbget-bin/www_bget?cpd+C05135" TargetMode="External"/><Relationship Id="rId123" Type="http://schemas.openxmlformats.org/officeDocument/2006/relationships/hyperlink" Target="http://www.hmdb.ca/metabolites/HMDB03320" TargetMode="External"/><Relationship Id="rId330" Type="http://schemas.openxmlformats.org/officeDocument/2006/relationships/hyperlink" Target="http://www.hmdb.ca/metabolites/HMDB00565" TargetMode="External"/><Relationship Id="rId568" Type="http://schemas.openxmlformats.org/officeDocument/2006/relationships/hyperlink" Target="http://www.hmdb.ca/metabolites/HMDB07249" TargetMode="External"/><Relationship Id="rId733" Type="http://schemas.openxmlformats.org/officeDocument/2006/relationships/hyperlink" Target="http://www.genome.jp/dbget-bin/www_bget?cpd+C00072" TargetMode="External"/><Relationship Id="rId775" Type="http://schemas.openxmlformats.org/officeDocument/2006/relationships/hyperlink" Target="http://www.hmdb.ca/metabolites/HMDB04072" TargetMode="External"/><Relationship Id="rId165" Type="http://schemas.openxmlformats.org/officeDocument/2006/relationships/hyperlink" Target="http://www.hmdb.ca/metabolites/HMDB02005" TargetMode="External"/><Relationship Id="rId372" Type="http://schemas.openxmlformats.org/officeDocument/2006/relationships/hyperlink" Target="http://www.hmdb.ca/metabolites/HMDB00638" TargetMode="External"/><Relationship Id="rId428" Type="http://schemas.openxmlformats.org/officeDocument/2006/relationships/hyperlink" Target="http://www.hmdb.ca/metabolites/HMDB00792" TargetMode="External"/><Relationship Id="rId635" Type="http://schemas.openxmlformats.org/officeDocument/2006/relationships/hyperlink" Target="http://www.hmdb.ca/metabolites/HMDB00299" TargetMode="External"/><Relationship Id="rId677" Type="http://schemas.openxmlformats.org/officeDocument/2006/relationships/hyperlink" Target="http://www.genome.jp/dbget-bin/www_bget?cpd+C00295" TargetMode="External"/><Relationship Id="rId800" Type="http://schemas.openxmlformats.org/officeDocument/2006/relationships/hyperlink" Target="http://www.hmdb.ca/metabolites/HMDB00625" TargetMode="External"/><Relationship Id="rId842" Type="http://schemas.openxmlformats.org/officeDocument/2006/relationships/hyperlink" Target="http://www.genome.jp/dbget-bin/www_bget?cpd+C02287" TargetMode="External"/><Relationship Id="rId232" Type="http://schemas.openxmlformats.org/officeDocument/2006/relationships/hyperlink" Target="http://www.hmdb.ca/metabolites/HMDB02064" TargetMode="External"/><Relationship Id="rId274" Type="http://schemas.openxmlformats.org/officeDocument/2006/relationships/hyperlink" Target="http://www.hmdb.ca/metabolites/HMDB28955" TargetMode="External"/><Relationship Id="rId481" Type="http://schemas.openxmlformats.org/officeDocument/2006/relationships/hyperlink" Target="http://www.genome.jp/dbget-bin/www_bget?cpd+C00114" TargetMode="External"/><Relationship Id="rId702" Type="http://schemas.openxmlformats.org/officeDocument/2006/relationships/hyperlink" Target="http://www.hmdb.ca/metabolites/HMDB00982" TargetMode="External"/><Relationship Id="rId27" Type="http://schemas.openxmlformats.org/officeDocument/2006/relationships/hyperlink" Target="http://www.hmdb.ca/metabolites/HMDB00148" TargetMode="External"/><Relationship Id="rId69" Type="http://schemas.openxmlformats.org/officeDocument/2006/relationships/hyperlink" Target="http://www.hmdb.ca/metabolites/HMDB00450" TargetMode="External"/><Relationship Id="rId134" Type="http://schemas.openxmlformats.org/officeDocument/2006/relationships/hyperlink" Target="http://www.hmdb.ca/metabolites/HMDB00718" TargetMode="External"/><Relationship Id="rId537" Type="http://schemas.openxmlformats.org/officeDocument/2006/relationships/hyperlink" Target="http://www.hmdb.ca/metabolites/HMDB61694" TargetMode="External"/><Relationship Id="rId579" Type="http://schemas.openxmlformats.org/officeDocument/2006/relationships/hyperlink" Target="http://www.hmdb.ca/metabolites/HMDB12102" TargetMode="External"/><Relationship Id="rId744" Type="http://schemas.openxmlformats.org/officeDocument/2006/relationships/hyperlink" Target="http://www.hmdb.ca/metabolites/HMDB01893" TargetMode="External"/><Relationship Id="rId786" Type="http://schemas.openxmlformats.org/officeDocument/2006/relationships/hyperlink" Target="http://www.hmdb.ca/metabolites/HMDB03217" TargetMode="External"/><Relationship Id="rId80" Type="http://schemas.openxmlformats.org/officeDocument/2006/relationships/hyperlink" Target="http://www.genome.jp/dbget-bin/www_bget?cpd+C00431" TargetMode="External"/><Relationship Id="rId176" Type="http://schemas.openxmlformats.org/officeDocument/2006/relationships/hyperlink" Target="http://www.hmdb.ca/metabolites/HMDB00192" TargetMode="External"/><Relationship Id="rId341" Type="http://schemas.openxmlformats.org/officeDocument/2006/relationships/hyperlink" Target="http://www.hmdb.ca/metabolites/HMDB00613" TargetMode="External"/><Relationship Id="rId383" Type="http://schemas.openxmlformats.org/officeDocument/2006/relationships/hyperlink" Target="http://www.genome.jp/dbget-bin/www_bget?cpd+C16535" TargetMode="External"/><Relationship Id="rId439" Type="http://schemas.openxmlformats.org/officeDocument/2006/relationships/hyperlink" Target="http://www.hmdb.ca/metabolites/HMDB00201" TargetMode="External"/><Relationship Id="rId590" Type="http://schemas.openxmlformats.org/officeDocument/2006/relationships/hyperlink" Target="http://www.genome.jp/dbget-bin/www_bget?cpd+C00187" TargetMode="External"/><Relationship Id="rId604" Type="http://schemas.openxmlformats.org/officeDocument/2006/relationships/hyperlink" Target="http://www.genome.jp/dbget-bin/www_bget?cpd+C00695" TargetMode="External"/><Relationship Id="rId646" Type="http://schemas.openxmlformats.org/officeDocument/2006/relationships/hyperlink" Target="http://www.hmdb.ca/metabolites/HMDB00045" TargetMode="External"/><Relationship Id="rId811" Type="http://schemas.openxmlformats.org/officeDocument/2006/relationships/hyperlink" Target="http://www.hmdb.ca/metabolites/HMDB02994" TargetMode="External"/><Relationship Id="rId201" Type="http://schemas.openxmlformats.org/officeDocument/2006/relationships/hyperlink" Target="http://www.genome.jp/dbget-bin/www_bget?cpd+C02562" TargetMode="External"/><Relationship Id="rId243" Type="http://schemas.openxmlformats.org/officeDocument/2006/relationships/hyperlink" Target="http://www.hmdb.ca/metabolites/HMDB00267" TargetMode="External"/><Relationship Id="rId285" Type="http://schemas.openxmlformats.org/officeDocument/2006/relationships/hyperlink" Target="http://www.hmdb.ca/metabolites/HMDB06344" TargetMode="External"/><Relationship Id="rId450" Type="http://schemas.openxmlformats.org/officeDocument/2006/relationships/hyperlink" Target="http://www.hmdb.ca/metabolites/HMDB01161" TargetMode="External"/><Relationship Id="rId506" Type="http://schemas.openxmlformats.org/officeDocument/2006/relationships/hyperlink" Target="http://www.hmdb.ca/metabolites/HMDB08141" TargetMode="External"/><Relationship Id="rId688" Type="http://schemas.openxmlformats.org/officeDocument/2006/relationships/hyperlink" Target="http://www.hmdb.ca/metabolites/HMDB00884" TargetMode="External"/><Relationship Id="rId853" Type="http://schemas.openxmlformats.org/officeDocument/2006/relationships/hyperlink" Target="http://www.hmdb.ca/metabolites/HMDB04983" TargetMode="External"/><Relationship Id="rId38" Type="http://schemas.openxmlformats.org/officeDocument/2006/relationships/hyperlink" Target="http://www.genome.jp/dbget-bin/www_bget?cpd+C04322" TargetMode="External"/><Relationship Id="rId103" Type="http://schemas.openxmlformats.org/officeDocument/2006/relationships/hyperlink" Target="http://www.hmdb.ca/metabolites/HMDB00929" TargetMode="External"/><Relationship Id="rId310" Type="http://schemas.openxmlformats.org/officeDocument/2006/relationships/hyperlink" Target="http://www.hmdb.ca/metabolites/HMDB01262" TargetMode="External"/><Relationship Id="rId492" Type="http://schemas.openxmlformats.org/officeDocument/2006/relationships/hyperlink" Target="http://www.hmdb.ca/metabolites/HMDB00925" TargetMode="External"/><Relationship Id="rId548" Type="http://schemas.openxmlformats.org/officeDocument/2006/relationships/hyperlink" Target="http://www.hmdb.ca/metabolites/HMDB00131" TargetMode="External"/><Relationship Id="rId713" Type="http://schemas.openxmlformats.org/officeDocument/2006/relationships/hyperlink" Target="http://www.hmdb.ca/metabolites/HMDB61711" TargetMode="External"/><Relationship Id="rId755" Type="http://schemas.openxmlformats.org/officeDocument/2006/relationships/hyperlink" Target="http://www.genome.jp/dbget-bin/www_bget?cpd+C02191" TargetMode="External"/><Relationship Id="rId797" Type="http://schemas.openxmlformats.org/officeDocument/2006/relationships/hyperlink" Target="http://www.hmdb.ca/metabolites/HMDB35514" TargetMode="External"/><Relationship Id="rId91" Type="http://schemas.openxmlformats.org/officeDocument/2006/relationships/hyperlink" Target="http://www.hmdb.ca/metabolites/HMDB00158" TargetMode="External"/><Relationship Id="rId145" Type="http://schemas.openxmlformats.org/officeDocument/2006/relationships/hyperlink" Target="http://www.hmdb.ca/metabolites/HMDB00396" TargetMode="External"/><Relationship Id="rId187" Type="http://schemas.openxmlformats.org/officeDocument/2006/relationships/hyperlink" Target="http://www.genome.jp/dbget-bin/www_bget?cpd+C03406" TargetMode="External"/><Relationship Id="rId352" Type="http://schemas.openxmlformats.org/officeDocument/2006/relationships/hyperlink" Target="http://www.genome.jp/dbget-bin/www_bget?cpd+C00042" TargetMode="External"/><Relationship Id="rId394" Type="http://schemas.openxmlformats.org/officeDocument/2006/relationships/hyperlink" Target="http://www.genome.jp/dbget-bin/www_bget?cpd+C08323" TargetMode="External"/><Relationship Id="rId408" Type="http://schemas.openxmlformats.org/officeDocument/2006/relationships/hyperlink" Target="http://www.genome.jp/dbget-bin/www_bget?cpd+C16527" TargetMode="External"/><Relationship Id="rId615" Type="http://schemas.openxmlformats.org/officeDocument/2006/relationships/hyperlink" Target="http://www.hmdb.ca/metabolites/HMDB00951" TargetMode="External"/><Relationship Id="rId822" Type="http://schemas.openxmlformats.org/officeDocument/2006/relationships/hyperlink" Target="http://www.genome.jp/dbget-bin/www_bget?cpd+C00509" TargetMode="External"/><Relationship Id="rId212" Type="http://schemas.openxmlformats.org/officeDocument/2006/relationships/hyperlink" Target="http://www.hmdb.ca/metabolites/HMDB03148" TargetMode="External"/><Relationship Id="rId254" Type="http://schemas.openxmlformats.org/officeDocument/2006/relationships/hyperlink" Target="http://www.hmdb.ca/metabolites/HMDB03869" TargetMode="External"/><Relationship Id="rId657" Type="http://schemas.openxmlformats.org/officeDocument/2006/relationships/hyperlink" Target="http://www.hmdb.ca/metabolites/HMDB04044" TargetMode="External"/><Relationship Id="rId699" Type="http://schemas.openxmlformats.org/officeDocument/2006/relationships/hyperlink" Target="http://www.hmdb.ca/metabolites/HMDB00089" TargetMode="External"/><Relationship Id="rId49" Type="http://schemas.openxmlformats.org/officeDocument/2006/relationships/hyperlink" Target="http://www.hmdb.ca/metabolites/HMDB02320" TargetMode="External"/><Relationship Id="rId114" Type="http://schemas.openxmlformats.org/officeDocument/2006/relationships/hyperlink" Target="http://www.genome.jp/dbget-bin/www_bget?cpd+C00780" TargetMode="External"/><Relationship Id="rId296" Type="http://schemas.openxmlformats.org/officeDocument/2006/relationships/hyperlink" Target="http://www.hmdb.ca/metabolites/HMDB00283" TargetMode="External"/><Relationship Id="rId461" Type="http://schemas.openxmlformats.org/officeDocument/2006/relationships/hyperlink" Target="http://www.hmdb.ca/metabolites/HMDB61914" TargetMode="External"/><Relationship Id="rId517" Type="http://schemas.openxmlformats.org/officeDocument/2006/relationships/hyperlink" Target="http://www.hmdb.ca/metabolites/HMDB10163" TargetMode="External"/><Relationship Id="rId559" Type="http://schemas.openxmlformats.org/officeDocument/2006/relationships/hyperlink" Target="http://www.hmdb.ca/metabolites/HMDB11538" TargetMode="External"/><Relationship Id="rId724" Type="http://schemas.openxmlformats.org/officeDocument/2006/relationships/hyperlink" Target="http://www.genome.jp/dbget-bin/www_bget?cpd+C03150" TargetMode="External"/><Relationship Id="rId766" Type="http://schemas.openxmlformats.org/officeDocument/2006/relationships/hyperlink" Target="http://www.hmdb.ca/metabolites/HMDB00017" TargetMode="External"/><Relationship Id="rId60" Type="http://schemas.openxmlformats.org/officeDocument/2006/relationships/hyperlink" Target="http://www.genome.jp/dbget-bin/www_bget?cpd+C00047" TargetMode="External"/><Relationship Id="rId156" Type="http://schemas.openxmlformats.org/officeDocument/2006/relationships/hyperlink" Target="http://www.genome.jp/dbget-bin/www_bget?cpd+C06001" TargetMode="External"/><Relationship Id="rId198" Type="http://schemas.openxmlformats.org/officeDocument/2006/relationships/hyperlink" Target="http://www.hmdb.ca/metabolites/HMDB00162" TargetMode="External"/><Relationship Id="rId321" Type="http://schemas.openxmlformats.org/officeDocument/2006/relationships/hyperlink" Target="http://www.hmdb.ca/metabolites/HMDB03213" TargetMode="External"/><Relationship Id="rId363" Type="http://schemas.openxmlformats.org/officeDocument/2006/relationships/hyperlink" Target="http://www.genome.jp/dbget-bin/www_bget?cpd+C00383" TargetMode="External"/><Relationship Id="rId419" Type="http://schemas.openxmlformats.org/officeDocument/2006/relationships/hyperlink" Target="http://www.genome.jp/dbget-bin/www_bget?cpd+C02360" TargetMode="External"/><Relationship Id="rId570" Type="http://schemas.openxmlformats.org/officeDocument/2006/relationships/hyperlink" Target="http://www.hmdb.ca/metabolites/HMDB07278" TargetMode="External"/><Relationship Id="rId626" Type="http://schemas.openxmlformats.org/officeDocument/2006/relationships/hyperlink" Target="http://www.hmdb.ca/metabolites/HMDB00391" TargetMode="External"/><Relationship Id="rId223" Type="http://schemas.openxmlformats.org/officeDocument/2006/relationships/hyperlink" Target="http://www.genome.jp/dbget-bin/www_bget?cpd+C00315" TargetMode="External"/><Relationship Id="rId430" Type="http://schemas.openxmlformats.org/officeDocument/2006/relationships/hyperlink" Target="http://www.genome.jp/dbget-bin/www_bget?cpd+C19615" TargetMode="External"/><Relationship Id="rId668" Type="http://schemas.openxmlformats.org/officeDocument/2006/relationships/hyperlink" Target="http://www.genome.jp/dbget-bin/www_bget?cpd+C02242" TargetMode="External"/><Relationship Id="rId833" Type="http://schemas.openxmlformats.org/officeDocument/2006/relationships/hyperlink" Target="http://www.genome.jp/dbget-bin/www_bget?cpd+C12081" TargetMode="External"/><Relationship Id="rId18" Type="http://schemas.openxmlformats.org/officeDocument/2006/relationships/hyperlink" Target="http://www.hmdb.ca/metabolites/HMDB00766" TargetMode="External"/><Relationship Id="rId265" Type="http://schemas.openxmlformats.org/officeDocument/2006/relationships/hyperlink" Target="http://www.hmdb.ca/metabolites/HMDB29153" TargetMode="External"/><Relationship Id="rId472" Type="http://schemas.openxmlformats.org/officeDocument/2006/relationships/hyperlink" Target="http://www.hmdb.ca/metabolites/HMDB02100" TargetMode="External"/><Relationship Id="rId528" Type="http://schemas.openxmlformats.org/officeDocument/2006/relationships/hyperlink" Target="http://www.genome.jp/dbget-bin/www_bget?cpd+C04100" TargetMode="External"/><Relationship Id="rId735" Type="http://schemas.openxmlformats.org/officeDocument/2006/relationships/hyperlink" Target="http://www.genome.jp/dbget-bin/www_bget?cpd+C05422" TargetMode="External"/><Relationship Id="rId125" Type="http://schemas.openxmlformats.org/officeDocument/2006/relationships/hyperlink" Target="http://www.genome.jp/dbget-bin/www_bget?cpd+C00123" TargetMode="External"/><Relationship Id="rId167" Type="http://schemas.openxmlformats.org/officeDocument/2006/relationships/hyperlink" Target="http://www.hmdb.ca/metabolites/HMDB00099" TargetMode="External"/><Relationship Id="rId332" Type="http://schemas.openxmlformats.org/officeDocument/2006/relationships/hyperlink" Target="http://www.hmdb.ca/metabolites/HMDB00127" TargetMode="External"/><Relationship Id="rId374" Type="http://schemas.openxmlformats.org/officeDocument/2006/relationships/hyperlink" Target="http://www.hmdb.ca/metabolites/HMDB02000" TargetMode="External"/><Relationship Id="rId581" Type="http://schemas.openxmlformats.org/officeDocument/2006/relationships/hyperlink" Target="http://www.genome.jp/dbget-bin/www_bget?cpd+C00319" TargetMode="External"/><Relationship Id="rId777" Type="http://schemas.openxmlformats.org/officeDocument/2006/relationships/hyperlink" Target="http://www.hmdb.ca/metabolites/HMDB00860" TargetMode="External"/><Relationship Id="rId71" Type="http://schemas.openxmlformats.org/officeDocument/2006/relationships/hyperlink" Target="http://www.hmdb.ca/metabolites/HMDB00279" TargetMode="External"/><Relationship Id="rId234" Type="http://schemas.openxmlformats.org/officeDocument/2006/relationships/hyperlink" Target="http://www.hmdb.ca/metabolites/HMDB03681" TargetMode="External"/><Relationship Id="rId637" Type="http://schemas.openxmlformats.org/officeDocument/2006/relationships/hyperlink" Target="http://www.genome.jp/dbget-bin/www_bget?cpd+C05512" TargetMode="External"/><Relationship Id="rId679" Type="http://schemas.openxmlformats.org/officeDocument/2006/relationships/hyperlink" Target="http://www.hmdb.ca/metabolites/HMDB00788" TargetMode="External"/><Relationship Id="rId802" Type="http://schemas.openxmlformats.org/officeDocument/2006/relationships/hyperlink" Target="http://www.genome.jp/dbget-bin/www_bget?cpd+C03065" TargetMode="External"/><Relationship Id="rId844" Type="http://schemas.openxmlformats.org/officeDocument/2006/relationships/hyperlink" Target="http://www.genome.jp/dbget-bin/www_bget?cpd+C06593" TargetMode="External"/><Relationship Id="rId2" Type="http://schemas.openxmlformats.org/officeDocument/2006/relationships/hyperlink" Target="http://www.hmdb.ca/metabolites/HMDB00123" TargetMode="External"/><Relationship Id="rId29" Type="http://schemas.openxmlformats.org/officeDocument/2006/relationships/hyperlink" Target="http://www.hmdb.ca/metabolites/HMDB00641" TargetMode="External"/><Relationship Id="rId276" Type="http://schemas.openxmlformats.org/officeDocument/2006/relationships/hyperlink" Target="http://www.hmdb.ca/metabolites/HMDB11178" TargetMode="External"/><Relationship Id="rId441" Type="http://schemas.openxmlformats.org/officeDocument/2006/relationships/hyperlink" Target="http://www.hmdb.ca/metabolites/HMDB00705" TargetMode="External"/><Relationship Id="rId483" Type="http://schemas.openxmlformats.org/officeDocument/2006/relationships/hyperlink" Target="http://www.genome.jp/dbget-bin/www_bget?cpd+C00588" TargetMode="External"/><Relationship Id="rId539" Type="http://schemas.openxmlformats.org/officeDocument/2006/relationships/hyperlink" Target="http://www.hmdb.ca/metabolites/HMDB61696" TargetMode="External"/><Relationship Id="rId690" Type="http://schemas.openxmlformats.org/officeDocument/2006/relationships/hyperlink" Target="http://www.hmdb.ca/metabolites/HMDB00076" TargetMode="External"/><Relationship Id="rId704" Type="http://schemas.openxmlformats.org/officeDocument/2006/relationships/hyperlink" Target="http://www.hmdb.ca/metabolites/HMDB01202" TargetMode="External"/><Relationship Id="rId746" Type="http://schemas.openxmlformats.org/officeDocument/2006/relationships/hyperlink" Target="http://www.hmdb.ca/metabolites/HMDB34227" TargetMode="External"/><Relationship Id="rId40" Type="http://schemas.openxmlformats.org/officeDocument/2006/relationships/hyperlink" Target="http://www.genome.jp/dbget-bin/www_bget?cpd+C00135" TargetMode="External"/><Relationship Id="rId136" Type="http://schemas.openxmlformats.org/officeDocument/2006/relationships/hyperlink" Target="http://www.hmdb.ca/metabolites/HMDB00688" TargetMode="External"/><Relationship Id="rId178" Type="http://schemas.openxmlformats.org/officeDocument/2006/relationships/hyperlink" Target="http://www.hmdb.ca/metabolites/HMDB00996" TargetMode="External"/><Relationship Id="rId301" Type="http://schemas.openxmlformats.org/officeDocument/2006/relationships/hyperlink" Target="http://www.genome.jp/dbget-bin/www_bget?cpd+C00216" TargetMode="External"/><Relationship Id="rId343" Type="http://schemas.openxmlformats.org/officeDocument/2006/relationships/hyperlink" Target="http://www.genome.jp/dbget-bin/www_bget?cpd+C00158" TargetMode="External"/><Relationship Id="rId550" Type="http://schemas.openxmlformats.org/officeDocument/2006/relationships/hyperlink" Target="http://www.hmdb.ca/metabolites/HMDB00126" TargetMode="External"/><Relationship Id="rId788" Type="http://schemas.openxmlformats.org/officeDocument/2006/relationships/hyperlink" Target="http://www.hmdb.ca/metabolites/HMDB11729" TargetMode="External"/><Relationship Id="rId82" Type="http://schemas.openxmlformats.org/officeDocument/2006/relationships/hyperlink" Target="http://www.genome.jp/dbget-bin/www_bget?cpd+C00079" TargetMode="External"/><Relationship Id="rId203" Type="http://schemas.openxmlformats.org/officeDocument/2006/relationships/hyperlink" Target="http://www.genome.jp/dbget-bin/www_bget?cpd+C15532" TargetMode="External"/><Relationship Id="rId385" Type="http://schemas.openxmlformats.org/officeDocument/2006/relationships/hyperlink" Target="http://www.hmdb.ca/metabolites/HMDB13622" TargetMode="External"/><Relationship Id="rId592" Type="http://schemas.openxmlformats.org/officeDocument/2006/relationships/hyperlink" Target="http://www.genome.jp/dbget-bin/www_bget?cpd+C00599" TargetMode="External"/><Relationship Id="rId606" Type="http://schemas.openxmlformats.org/officeDocument/2006/relationships/hyperlink" Target="http://www.genome.jp/dbget-bin/www_bget?cpd+C01921" TargetMode="External"/><Relationship Id="rId648" Type="http://schemas.openxmlformats.org/officeDocument/2006/relationships/hyperlink" Target="http://www.hmdb.ca/metabolites/HMDB00058" TargetMode="External"/><Relationship Id="rId813" Type="http://schemas.openxmlformats.org/officeDocument/2006/relationships/hyperlink" Target="http://www.hmdb.ca/metabolites/HMDB00954" TargetMode="External"/><Relationship Id="rId855" Type="http://schemas.openxmlformats.org/officeDocument/2006/relationships/printerSettings" Target="../printerSettings/printerSettings3.bin"/><Relationship Id="rId245" Type="http://schemas.openxmlformats.org/officeDocument/2006/relationships/hyperlink" Target="http://www.genome.jp/dbget-bin/www_bget?cpd+C00669" TargetMode="External"/><Relationship Id="rId287" Type="http://schemas.openxmlformats.org/officeDocument/2006/relationships/hyperlink" Target="http://www.hmdb.ca/metabolites/HMDB00122" TargetMode="External"/><Relationship Id="rId410" Type="http://schemas.openxmlformats.org/officeDocument/2006/relationships/hyperlink" Target="http://www.genome.jp/dbget-bin/www_bget?cpd+C16533" TargetMode="External"/><Relationship Id="rId452" Type="http://schemas.openxmlformats.org/officeDocument/2006/relationships/hyperlink" Target="http://www.hmdb.ca/metabolites/HMDB00062" TargetMode="External"/><Relationship Id="rId494" Type="http://schemas.openxmlformats.org/officeDocument/2006/relationships/hyperlink" Target="http://www.hmdb.ca/metabolites/HMDB00564" TargetMode="External"/><Relationship Id="rId508" Type="http://schemas.openxmlformats.org/officeDocument/2006/relationships/hyperlink" Target="http://www.hmdb.ca/metabolites/HMDB08048" TargetMode="External"/><Relationship Id="rId715" Type="http://schemas.openxmlformats.org/officeDocument/2006/relationships/hyperlink" Target="http://www.hmdb.ca/metabolites/HMDB00232" TargetMode="External"/><Relationship Id="rId105" Type="http://schemas.openxmlformats.org/officeDocument/2006/relationships/hyperlink" Target="http://www.hmdb.ca/metabolites/HMDB13713" TargetMode="External"/><Relationship Id="rId147" Type="http://schemas.openxmlformats.org/officeDocument/2006/relationships/hyperlink" Target="http://www.hmdb.ca/metabolites/HMDB01844" TargetMode="External"/><Relationship Id="rId312" Type="http://schemas.openxmlformats.org/officeDocument/2006/relationships/hyperlink" Target="http://www.hmdb.ca/metabolites/HMDB00163" TargetMode="External"/><Relationship Id="rId354" Type="http://schemas.openxmlformats.org/officeDocument/2006/relationships/hyperlink" Target="http://www.genome.jp/dbget-bin/www_bget?cpd+C00122" TargetMode="External"/><Relationship Id="rId757" Type="http://schemas.openxmlformats.org/officeDocument/2006/relationships/hyperlink" Target="http://www.genome.jp/dbget-bin/www_bget?cpd+C00500" TargetMode="External"/><Relationship Id="rId799" Type="http://schemas.openxmlformats.org/officeDocument/2006/relationships/hyperlink" Target="http://www.genome.jp/dbget-bin/www_bget?cpd+C00257" TargetMode="External"/><Relationship Id="rId51" Type="http://schemas.openxmlformats.org/officeDocument/2006/relationships/hyperlink" Target="http://www.hmdb.ca/metabolites/HMDB00033" TargetMode="External"/><Relationship Id="rId93" Type="http://schemas.openxmlformats.org/officeDocument/2006/relationships/hyperlink" Target="http://www.genome.jp/dbget-bin/www_bget?cpd+C01179" TargetMode="External"/><Relationship Id="rId189" Type="http://schemas.openxmlformats.org/officeDocument/2006/relationships/hyperlink" Target="http://www.genome.jp/dbget-bin/www_bget?cpd+C00086" TargetMode="External"/><Relationship Id="rId396" Type="http://schemas.openxmlformats.org/officeDocument/2006/relationships/hyperlink" Target="http://www.genome.jp/dbget-bin/www_bget?cpd+C06428" TargetMode="External"/><Relationship Id="rId561" Type="http://schemas.openxmlformats.org/officeDocument/2006/relationships/hyperlink" Target="http://www.hmdb.ca/metabolites/HMDB07103" TargetMode="External"/><Relationship Id="rId617" Type="http://schemas.openxmlformats.org/officeDocument/2006/relationships/hyperlink" Target="http://www.hmdb.ca/metabolites/HMDB00506" TargetMode="External"/><Relationship Id="rId659" Type="http://schemas.openxmlformats.org/officeDocument/2006/relationships/hyperlink" Target="http://www.genome.jp/dbget-bin/www_bget?cpd+C00360" TargetMode="External"/><Relationship Id="rId824" Type="http://schemas.openxmlformats.org/officeDocument/2006/relationships/hyperlink" Target="http://www.genome.jp/dbget-bin/www_bget?cpd+C09099" TargetMode="External"/><Relationship Id="rId214" Type="http://schemas.openxmlformats.org/officeDocument/2006/relationships/hyperlink" Target="http://www.hmdb.ca/metabolites/HMDB00128" TargetMode="External"/><Relationship Id="rId256" Type="http://schemas.openxmlformats.org/officeDocument/2006/relationships/hyperlink" Target="http://www.hmdb.ca/metabolites/HMDB00594" TargetMode="External"/><Relationship Id="rId298" Type="http://schemas.openxmlformats.org/officeDocument/2006/relationships/hyperlink" Target="http://www.hmdb.ca/metabolites/HMDB00508" TargetMode="External"/><Relationship Id="rId421" Type="http://schemas.openxmlformats.org/officeDocument/2006/relationships/hyperlink" Target="http://www.genome.jp/dbget-bin/www_bget?cpd+C01384" TargetMode="External"/><Relationship Id="rId463" Type="http://schemas.openxmlformats.org/officeDocument/2006/relationships/hyperlink" Target="http://www.hmdb.ca/metabolites/HMDB06294" TargetMode="External"/><Relationship Id="rId519" Type="http://schemas.openxmlformats.org/officeDocument/2006/relationships/hyperlink" Target="http://www.hmdb.ca/metabolites/HMDB09784" TargetMode="External"/><Relationship Id="rId670" Type="http://schemas.openxmlformats.org/officeDocument/2006/relationships/hyperlink" Target="http://www.hmdb.ca/metabolites/HMDB01563" TargetMode="External"/><Relationship Id="rId116" Type="http://schemas.openxmlformats.org/officeDocument/2006/relationships/hyperlink" Target="http://www.genome.jp/dbget-bin/www_bget?cpd+C05635" TargetMode="External"/><Relationship Id="rId158" Type="http://schemas.openxmlformats.org/officeDocument/2006/relationships/hyperlink" Target="http://www.genome.jp/dbget-bin/www_bget?cpd+C00073" TargetMode="External"/><Relationship Id="rId323" Type="http://schemas.openxmlformats.org/officeDocument/2006/relationships/hyperlink" Target="http://www.genome.jp/dbget-bin/www_bget?cpd+C00095" TargetMode="External"/><Relationship Id="rId530" Type="http://schemas.openxmlformats.org/officeDocument/2006/relationships/hyperlink" Target="http://www.hmdb.ca/metabolites/HMDB10388" TargetMode="External"/><Relationship Id="rId726" Type="http://schemas.openxmlformats.org/officeDocument/2006/relationships/hyperlink" Target="http://www.genome.jp/dbget-bin/www_bget?cpd+C01004" TargetMode="External"/><Relationship Id="rId768" Type="http://schemas.openxmlformats.org/officeDocument/2006/relationships/hyperlink" Target="http://www.hmdb.ca/metabolites/HMDB00714" TargetMode="External"/><Relationship Id="rId20" Type="http://schemas.openxmlformats.org/officeDocument/2006/relationships/hyperlink" Target="http://www.hmdb.ca/metabolites/HMDB00191" TargetMode="External"/><Relationship Id="rId62" Type="http://schemas.openxmlformats.org/officeDocument/2006/relationships/hyperlink" Target="http://www.genome.jp/dbget-bin/www_bget?cpd+C12989" TargetMode="External"/><Relationship Id="rId365" Type="http://schemas.openxmlformats.org/officeDocument/2006/relationships/hyperlink" Target="http://www.genome.jp/dbget-bin/www_bget?cpd+C01585" TargetMode="External"/><Relationship Id="rId572" Type="http://schemas.openxmlformats.org/officeDocument/2006/relationships/hyperlink" Target="http://www.genome.jp/dbget-bin/www_bget?cpd+C00836" TargetMode="External"/><Relationship Id="rId628" Type="http://schemas.openxmlformats.org/officeDocument/2006/relationships/hyperlink" Target="http://www.genome.jp/dbget-bin/www_bget?cpd+C00294" TargetMode="External"/><Relationship Id="rId835" Type="http://schemas.openxmlformats.org/officeDocument/2006/relationships/hyperlink" Target="http://www.genome.jp/dbget-bin/www_bget?cpd+C19865" TargetMode="External"/><Relationship Id="rId225" Type="http://schemas.openxmlformats.org/officeDocument/2006/relationships/hyperlink" Target="http://www.genome.jp/dbget-bin/www_bget?cpd+C00612" TargetMode="External"/><Relationship Id="rId267" Type="http://schemas.openxmlformats.org/officeDocument/2006/relationships/hyperlink" Target="http://www.genome.jp/dbget-bin/www_bget?cpd+C02155" TargetMode="External"/><Relationship Id="rId432" Type="http://schemas.openxmlformats.org/officeDocument/2006/relationships/hyperlink" Target="http://www.hmdb.ca/metabolites/HMDB12273" TargetMode="External"/><Relationship Id="rId474" Type="http://schemas.openxmlformats.org/officeDocument/2006/relationships/hyperlink" Target="http://www.hmdb.ca/metabolites/HMDB12252" TargetMode="External"/><Relationship Id="rId127" Type="http://schemas.openxmlformats.org/officeDocument/2006/relationships/hyperlink" Target="http://www.genome.jp/dbget-bin/www_bget?cpd+C02710" TargetMode="External"/><Relationship Id="rId681" Type="http://schemas.openxmlformats.org/officeDocument/2006/relationships/hyperlink" Target="http://www.hmdb.ca/metabolites/HMDB00288" TargetMode="External"/><Relationship Id="rId737" Type="http://schemas.openxmlformats.org/officeDocument/2006/relationships/hyperlink" Target="http://www.genome.jp/dbget-bin/www_bget?cpd+C01620" TargetMode="External"/><Relationship Id="rId779" Type="http://schemas.openxmlformats.org/officeDocument/2006/relationships/hyperlink" Target="http://www.hmdb.ca/metabolites/HMDB41683" TargetMode="External"/><Relationship Id="rId31" Type="http://schemas.openxmlformats.org/officeDocument/2006/relationships/hyperlink" Target="http://www.hmdb.ca/metabolites/HMDB01138" TargetMode="External"/><Relationship Id="rId73" Type="http://schemas.openxmlformats.org/officeDocument/2006/relationships/hyperlink" Target="http://www.hmdb.ca/metabolites/HMDB00510" TargetMode="External"/><Relationship Id="rId169" Type="http://schemas.openxmlformats.org/officeDocument/2006/relationships/hyperlink" Target="http://www.hmdb.ca/metabolites/HMDB00574" TargetMode="External"/><Relationship Id="rId334" Type="http://schemas.openxmlformats.org/officeDocument/2006/relationships/hyperlink" Target="http://www.hmdb.ca/metabolites/HMDB03556" TargetMode="External"/><Relationship Id="rId376" Type="http://schemas.openxmlformats.org/officeDocument/2006/relationships/hyperlink" Target="http://www.hmdb.ca/metabolites/HMDB00220" TargetMode="External"/><Relationship Id="rId541" Type="http://schemas.openxmlformats.org/officeDocument/2006/relationships/hyperlink" Target="http://www.hmdb.ca/metabolites/HMDB06790" TargetMode="External"/><Relationship Id="rId583" Type="http://schemas.openxmlformats.org/officeDocument/2006/relationships/hyperlink" Target="http://www.genome.jp/dbget-bin/www_bget?cpd+C12144" TargetMode="External"/><Relationship Id="rId639" Type="http://schemas.openxmlformats.org/officeDocument/2006/relationships/hyperlink" Target="http://www.genome.jp/dbget-bin/www_bget?cpd+C00366" TargetMode="External"/><Relationship Id="rId790" Type="http://schemas.openxmlformats.org/officeDocument/2006/relationships/hyperlink" Target="http://www.genome.jp/dbget-bin/www_bget?cpd+C01477" TargetMode="External"/><Relationship Id="rId804" Type="http://schemas.openxmlformats.org/officeDocument/2006/relationships/hyperlink" Target="http://www.genome.jp/dbget-bin/www_bget?cpd+C10208" TargetMode="External"/><Relationship Id="rId4" Type="http://schemas.openxmlformats.org/officeDocument/2006/relationships/hyperlink" Target="http://www.genome.jp/dbget-bin/www_bget?cpd+C01026" TargetMode="External"/><Relationship Id="rId180" Type="http://schemas.openxmlformats.org/officeDocument/2006/relationships/hyperlink" Target="http://www.hmdb.ca/metabolites/HMDB00965" TargetMode="External"/><Relationship Id="rId236" Type="http://schemas.openxmlformats.org/officeDocument/2006/relationships/hyperlink" Target="http://www.hmdb.ca/metabolites/HMDB03464" TargetMode="External"/><Relationship Id="rId278" Type="http://schemas.openxmlformats.org/officeDocument/2006/relationships/hyperlink" Target="http://www.hmdb.ca/metabolites/HMDB29083" TargetMode="External"/><Relationship Id="rId401" Type="http://schemas.openxmlformats.org/officeDocument/2006/relationships/hyperlink" Target="http://www.hmdb.ca/metabolites/HMDB00673" TargetMode="External"/><Relationship Id="rId443" Type="http://schemas.openxmlformats.org/officeDocument/2006/relationships/hyperlink" Target="http://www.genome.jp/dbget-bin/www_bget?cpd+C02990" TargetMode="External"/><Relationship Id="rId650" Type="http://schemas.openxmlformats.org/officeDocument/2006/relationships/hyperlink" Target="http://www.hmdb.ca/metabolites/HMDB00050" TargetMode="External"/><Relationship Id="rId846" Type="http://schemas.openxmlformats.org/officeDocument/2006/relationships/hyperlink" Target="http://www.hmdb.ca/metabolites/HMDB01895" TargetMode="External"/><Relationship Id="rId303" Type="http://schemas.openxmlformats.org/officeDocument/2006/relationships/hyperlink" Target="http://www.genome.jp/dbget-bin/www_bget?cpd+C01904" TargetMode="External"/><Relationship Id="rId485" Type="http://schemas.openxmlformats.org/officeDocument/2006/relationships/hyperlink" Target="http://www.genome.jp/dbget-bin/www_bget?cpd+C00670" TargetMode="External"/><Relationship Id="rId692" Type="http://schemas.openxmlformats.org/officeDocument/2006/relationships/hyperlink" Target="http://www.hmdb.ca/metabolites/HMDB00012" TargetMode="External"/><Relationship Id="rId706" Type="http://schemas.openxmlformats.org/officeDocument/2006/relationships/hyperlink" Target="http://www.hmdb.ca/metabolites/HMDB00014" TargetMode="External"/><Relationship Id="rId748" Type="http://schemas.openxmlformats.org/officeDocument/2006/relationships/hyperlink" Target="http://www.hmdb.ca/metabolites/HMDB02902" TargetMode="External"/><Relationship Id="rId42" Type="http://schemas.openxmlformats.org/officeDocument/2006/relationships/hyperlink" Target="http://www.genome.jp/dbget-bin/www_bget?cpd+C01152" TargetMode="External"/><Relationship Id="rId84" Type="http://schemas.openxmlformats.org/officeDocument/2006/relationships/hyperlink" Target="http://www.genome.jp/dbget-bin/www_bget?cpd+C03519" TargetMode="External"/><Relationship Id="rId138" Type="http://schemas.openxmlformats.org/officeDocument/2006/relationships/hyperlink" Target="http://www.genome.jp/dbget-bin/www_bget?cpd+C00407" TargetMode="External"/><Relationship Id="rId345" Type="http://schemas.openxmlformats.org/officeDocument/2006/relationships/hyperlink" Target="http://www.genome.jp/dbget-bin/www_bget?cpd+C00417" TargetMode="External"/><Relationship Id="rId387" Type="http://schemas.openxmlformats.org/officeDocument/2006/relationships/hyperlink" Target="http://www.hmdb.ca/metabolites/HMDB02212" TargetMode="External"/><Relationship Id="rId510" Type="http://schemas.openxmlformats.org/officeDocument/2006/relationships/hyperlink" Target="http://www.hmdb.ca/metabolites/HMDB05322" TargetMode="External"/><Relationship Id="rId552" Type="http://schemas.openxmlformats.org/officeDocument/2006/relationships/hyperlink" Target="http://www.hmdb.ca/metabolites/HMDB31074" TargetMode="External"/><Relationship Id="rId594" Type="http://schemas.openxmlformats.org/officeDocument/2006/relationships/hyperlink" Target="http://www.genome.jp/dbget-bin/www_bget?cpd+C01753" TargetMode="External"/><Relationship Id="rId608" Type="http://schemas.openxmlformats.org/officeDocument/2006/relationships/hyperlink" Target="http://www.genome.jp/dbget-bin/www_bget?cpd+C05122" TargetMode="External"/><Relationship Id="rId815" Type="http://schemas.openxmlformats.org/officeDocument/2006/relationships/hyperlink" Target="http://www.genome.jp/dbget-bin/www_bget?cpd+C14536" TargetMode="External"/><Relationship Id="rId191" Type="http://schemas.openxmlformats.org/officeDocument/2006/relationships/hyperlink" Target="http://www.genome.jp/dbget-bin/www_bget?cpd+C03771" TargetMode="External"/><Relationship Id="rId205" Type="http://schemas.openxmlformats.org/officeDocument/2006/relationships/hyperlink" Target="http://www.genome.jp/dbget-bin/www_bget?cpd+C00437" TargetMode="External"/><Relationship Id="rId247" Type="http://schemas.openxmlformats.org/officeDocument/2006/relationships/hyperlink" Target="http://www.genome.jp/dbget-bin/www_bget?cpd+C05282" TargetMode="External"/><Relationship Id="rId412" Type="http://schemas.openxmlformats.org/officeDocument/2006/relationships/hyperlink" Target="http://www.genome.jp/dbget-bin/www_bget?cpd+C16525" TargetMode="External"/><Relationship Id="rId107" Type="http://schemas.openxmlformats.org/officeDocument/2006/relationships/hyperlink" Target="http://www.hmdb.ca/metabolites/HMDB00684" TargetMode="External"/><Relationship Id="rId289" Type="http://schemas.openxmlformats.org/officeDocument/2006/relationships/hyperlink" Target="http://www.genome.jp/dbget-bin/www_bget?cpd+C00022" TargetMode="External"/><Relationship Id="rId454" Type="http://schemas.openxmlformats.org/officeDocument/2006/relationships/hyperlink" Target="http://www.hmdb.ca/metabolites/HMDB00357" TargetMode="External"/><Relationship Id="rId496" Type="http://schemas.openxmlformats.org/officeDocument/2006/relationships/hyperlink" Target="http://www.hmdb.ca/metabolites/HMDB07970" TargetMode="External"/><Relationship Id="rId661" Type="http://schemas.openxmlformats.org/officeDocument/2006/relationships/hyperlink" Target="http://www.genome.jp/dbget-bin/www_bget?cpd+C00559" TargetMode="External"/><Relationship Id="rId717" Type="http://schemas.openxmlformats.org/officeDocument/2006/relationships/hyperlink" Target="http://www.hmdb.ca/metabolites/HMDB01488" TargetMode="External"/><Relationship Id="rId759" Type="http://schemas.openxmlformats.org/officeDocument/2006/relationships/hyperlink" Target="http://www.genome.jp/dbget-bin/www_bget?cpd+C00473" TargetMode="External"/><Relationship Id="rId11" Type="http://schemas.openxmlformats.org/officeDocument/2006/relationships/hyperlink" Target="http://www.hmdb.ca/metabolites/HMDB00187" TargetMode="External"/><Relationship Id="rId53" Type="http://schemas.openxmlformats.org/officeDocument/2006/relationships/hyperlink" Target="http://www.hmdb.ca/metabolites/HMDB00870" TargetMode="External"/><Relationship Id="rId149" Type="http://schemas.openxmlformats.org/officeDocument/2006/relationships/hyperlink" Target="http://www.hmdb.ca/metabolites/HMDB00883" TargetMode="External"/><Relationship Id="rId314" Type="http://schemas.openxmlformats.org/officeDocument/2006/relationships/hyperlink" Target="http://www.hmdb.ca/metabolites/HMDB02923" TargetMode="External"/><Relationship Id="rId356" Type="http://schemas.openxmlformats.org/officeDocument/2006/relationships/hyperlink" Target="http://www.genome.jp/dbget-bin/www_bget?cpd+C00149" TargetMode="External"/><Relationship Id="rId398" Type="http://schemas.openxmlformats.org/officeDocument/2006/relationships/hyperlink" Target="http://www.genome.jp/dbget-bin/www_bget?cpd+C06429" TargetMode="External"/><Relationship Id="rId521" Type="http://schemas.openxmlformats.org/officeDocument/2006/relationships/hyperlink" Target="http://www.hmdb.ca/metabolites/HMDB09815" TargetMode="External"/><Relationship Id="rId563" Type="http://schemas.openxmlformats.org/officeDocument/2006/relationships/hyperlink" Target="http://www.hmdb.ca/metabolites/HMDB07218" TargetMode="External"/><Relationship Id="rId619" Type="http://schemas.openxmlformats.org/officeDocument/2006/relationships/hyperlink" Target="http://www.hmdb.ca/metabolites/HMDB00722" TargetMode="External"/><Relationship Id="rId770" Type="http://schemas.openxmlformats.org/officeDocument/2006/relationships/hyperlink" Target="http://www.hmdb.ca/metabolites/HMDB01870" TargetMode="External"/><Relationship Id="rId95" Type="http://schemas.openxmlformats.org/officeDocument/2006/relationships/hyperlink" Target="http://www.genome.jp/dbget-bin/www_bget?cpd+C03672" TargetMode="External"/><Relationship Id="rId160" Type="http://schemas.openxmlformats.org/officeDocument/2006/relationships/hyperlink" Target="http://www.genome.jp/dbget-bin/www_bget?cpd+C02712" TargetMode="External"/><Relationship Id="rId216" Type="http://schemas.openxmlformats.org/officeDocument/2006/relationships/hyperlink" Target="http://www.hmdb.ca/metabolites/HMDB00064" TargetMode="External"/><Relationship Id="rId423" Type="http://schemas.openxmlformats.org/officeDocument/2006/relationships/hyperlink" Target="http://www.genome.jp/dbget-bin/www_bget?cpd+C08278" TargetMode="External"/><Relationship Id="rId826" Type="http://schemas.openxmlformats.org/officeDocument/2006/relationships/hyperlink" Target="http://www.genome.jp/dbget-bin/www_bget?cpd+C00713" TargetMode="External"/><Relationship Id="rId258" Type="http://schemas.openxmlformats.org/officeDocument/2006/relationships/hyperlink" Target="http://www.hmdb.ca/metabolites/HMDB29160" TargetMode="External"/><Relationship Id="rId465" Type="http://schemas.openxmlformats.org/officeDocument/2006/relationships/hyperlink" Target="http://www.hmdb.ca/metabolites/HMDB04705" TargetMode="External"/><Relationship Id="rId630" Type="http://schemas.openxmlformats.org/officeDocument/2006/relationships/hyperlink" Target="http://www.genome.jp/dbget-bin/www_bget?cpd+C00262" TargetMode="External"/><Relationship Id="rId672" Type="http://schemas.openxmlformats.org/officeDocument/2006/relationships/hyperlink" Target="http://www.hmdb.ca/metabolites/HMDB04824" TargetMode="External"/><Relationship Id="rId728" Type="http://schemas.openxmlformats.org/officeDocument/2006/relationships/hyperlink" Target="http://www.genome.jp/dbget-bin/www_bget?cpd+C00255" TargetMode="External"/><Relationship Id="rId22" Type="http://schemas.openxmlformats.org/officeDocument/2006/relationships/hyperlink" Target="http://www.hmdb.ca/metabolites/HMDB00812" TargetMode="External"/><Relationship Id="rId64" Type="http://schemas.openxmlformats.org/officeDocument/2006/relationships/hyperlink" Target="http://www.genome.jp/dbget-bin/www_bget?cpd+C02727" TargetMode="External"/><Relationship Id="rId118" Type="http://schemas.openxmlformats.org/officeDocument/2006/relationships/hyperlink" Target="http://www.genome.jp/dbget-bin/www_bget?cpd+C02043" TargetMode="External"/><Relationship Id="rId325" Type="http://schemas.openxmlformats.org/officeDocument/2006/relationships/hyperlink" Target="http://www.genome.jp/dbget-bin/www_bget?cpd+C00794" TargetMode="External"/><Relationship Id="rId367" Type="http://schemas.openxmlformats.org/officeDocument/2006/relationships/hyperlink" Target="http://www.genome.jp/dbget-bin/www_bget?cpd+C06423" TargetMode="External"/><Relationship Id="rId532" Type="http://schemas.openxmlformats.org/officeDocument/2006/relationships/hyperlink" Target="http://www.hmdb.ca/metabolites/HMDB11130" TargetMode="External"/><Relationship Id="rId574" Type="http://schemas.openxmlformats.org/officeDocument/2006/relationships/hyperlink" Target="http://www.hmdb.ca/metabolites/HMDB11760" TargetMode="External"/><Relationship Id="rId171" Type="http://schemas.openxmlformats.org/officeDocument/2006/relationships/hyperlink" Target="http://www.hmdb.ca/metabolites/HMDB01890" TargetMode="External"/><Relationship Id="rId227" Type="http://schemas.openxmlformats.org/officeDocument/2006/relationships/hyperlink" Target="http://www.genome.jp/dbget-bin/www_bget?cpd+C03413" TargetMode="External"/><Relationship Id="rId781" Type="http://schemas.openxmlformats.org/officeDocument/2006/relationships/hyperlink" Target="http://www.hmdb.ca/metabolites/HMDB02199" TargetMode="External"/><Relationship Id="rId837" Type="http://schemas.openxmlformats.org/officeDocument/2006/relationships/hyperlink" Target="http://www.hmdb.ca/metabolites/HMDB04827" TargetMode="External"/><Relationship Id="rId269" Type="http://schemas.openxmlformats.org/officeDocument/2006/relationships/hyperlink" Target="http://www.hmdb.ca/metabolites/HMDB28854" TargetMode="External"/><Relationship Id="rId434" Type="http://schemas.openxmlformats.org/officeDocument/2006/relationships/hyperlink" Target="http://www.hmdb.ca/metabolites/HMDB02117" TargetMode="External"/><Relationship Id="rId476" Type="http://schemas.openxmlformats.org/officeDocument/2006/relationships/hyperlink" Target="http://www.hmdb.ca/metabolites/HMDB00211" TargetMode="External"/><Relationship Id="rId641" Type="http://schemas.openxmlformats.org/officeDocument/2006/relationships/hyperlink" Target="http://www.genome.jp/dbget-bin/www_bget?cpd+C02350" TargetMode="External"/><Relationship Id="rId683" Type="http://schemas.openxmlformats.org/officeDocument/2006/relationships/hyperlink" Target="http://www.hmdb.ca/metabolites/HMDB00296" TargetMode="External"/><Relationship Id="rId739" Type="http://schemas.openxmlformats.org/officeDocument/2006/relationships/hyperlink" Target="http://www.genome.jp/dbget-bin/www_bget?cpd+C00209" TargetMode="External"/><Relationship Id="rId33" Type="http://schemas.openxmlformats.org/officeDocument/2006/relationships/hyperlink" Target="http://www.hmdb.ca/metabolites/HMDB06029" TargetMode="External"/><Relationship Id="rId129" Type="http://schemas.openxmlformats.org/officeDocument/2006/relationships/hyperlink" Target="http://www.genome.jp/dbget-bin/www_bget?cpd+C00233" TargetMode="External"/><Relationship Id="rId280" Type="http://schemas.openxmlformats.org/officeDocument/2006/relationships/hyperlink" Target="http://www.hmdb.ca/metabolites/HMDB29125" TargetMode="External"/><Relationship Id="rId336" Type="http://schemas.openxmlformats.org/officeDocument/2006/relationships/hyperlink" Target="http://www.hmdb.ca/metabolites/HMDB00841" TargetMode="External"/><Relationship Id="rId501" Type="http://schemas.openxmlformats.org/officeDocument/2006/relationships/hyperlink" Target="http://www.hmdb.ca/metabolites/HMDB08008" TargetMode="External"/><Relationship Id="rId543" Type="http://schemas.openxmlformats.org/officeDocument/2006/relationships/hyperlink" Target="http://www.hmdb.ca/metabolites/HMDB11352" TargetMode="External"/><Relationship Id="rId75" Type="http://schemas.openxmlformats.org/officeDocument/2006/relationships/hyperlink" Target="http://www.hmdb.ca/metabolites/HMDB00070" TargetMode="External"/><Relationship Id="rId140" Type="http://schemas.openxmlformats.org/officeDocument/2006/relationships/hyperlink" Target="http://www.hmdb.ca/metabolites/HMDB61684" TargetMode="External"/><Relationship Id="rId182" Type="http://schemas.openxmlformats.org/officeDocument/2006/relationships/hyperlink" Target="http://www.hmdb.ca/metabolites/HMDB00251" TargetMode="External"/><Relationship Id="rId378" Type="http://schemas.openxmlformats.org/officeDocument/2006/relationships/hyperlink" Target="http://www.hmdb.ca/metabolites/HMDB03229" TargetMode="External"/><Relationship Id="rId403" Type="http://schemas.openxmlformats.org/officeDocument/2006/relationships/hyperlink" Target="http://www.hmdb.ca/metabolites/HMDB03073" TargetMode="External"/><Relationship Id="rId585" Type="http://schemas.openxmlformats.org/officeDocument/2006/relationships/hyperlink" Target="http://www.hmdb.ca/metabolites/HMDB12087" TargetMode="External"/><Relationship Id="rId750" Type="http://schemas.openxmlformats.org/officeDocument/2006/relationships/hyperlink" Target="http://www.hmdb.ca/metabolites/HMDB06327" TargetMode="External"/><Relationship Id="rId792" Type="http://schemas.openxmlformats.org/officeDocument/2006/relationships/hyperlink" Target="http://www.genome.jp/dbget-bin/www_bget?cpd+C04608" TargetMode="External"/><Relationship Id="rId806" Type="http://schemas.openxmlformats.org/officeDocument/2006/relationships/hyperlink" Target="http://www.genome.jp/dbget-bin/www_bget?cpd+C10216" TargetMode="External"/><Relationship Id="rId848" Type="http://schemas.openxmlformats.org/officeDocument/2006/relationships/hyperlink" Target="http://www.hmdb.ca/metabolites/HMDB29415" TargetMode="External"/><Relationship Id="rId6" Type="http://schemas.openxmlformats.org/officeDocument/2006/relationships/hyperlink" Target="http://www.genome.jp/dbget-bin/www_bget?cpd+C00719" TargetMode="External"/><Relationship Id="rId238" Type="http://schemas.openxmlformats.org/officeDocument/2006/relationships/hyperlink" Target="http://www.hmdb.ca/metabolites/HMDB00125" TargetMode="External"/><Relationship Id="rId445" Type="http://schemas.openxmlformats.org/officeDocument/2006/relationships/hyperlink" Target="http://www.hmdb.ca/metabolites/HMDB00848" TargetMode="External"/><Relationship Id="rId487" Type="http://schemas.openxmlformats.org/officeDocument/2006/relationships/hyperlink" Target="http://www.genome.jp/dbget-bin/www_bget?cpd+C00346" TargetMode="External"/><Relationship Id="rId610" Type="http://schemas.openxmlformats.org/officeDocument/2006/relationships/hyperlink" Target="http://www.genome.jp/dbget-bin/www_bget?cpd+C02528" TargetMode="External"/><Relationship Id="rId652" Type="http://schemas.openxmlformats.org/officeDocument/2006/relationships/hyperlink" Target="http://www.hmdb.ca/metabolites/HMDB00034" TargetMode="External"/><Relationship Id="rId694" Type="http://schemas.openxmlformats.org/officeDocument/2006/relationships/hyperlink" Target="http://www.hmdb.ca/metabolites/HMDB00026" TargetMode="External"/><Relationship Id="rId708" Type="http://schemas.openxmlformats.org/officeDocument/2006/relationships/hyperlink" Target="http://www.hmdb.ca/metabolites/HMDB02224" TargetMode="External"/><Relationship Id="rId291" Type="http://schemas.openxmlformats.org/officeDocument/2006/relationships/hyperlink" Target="http://www.genome.jp/dbget-bin/www_bget?cpd+C00186" TargetMode="External"/><Relationship Id="rId305" Type="http://schemas.openxmlformats.org/officeDocument/2006/relationships/hyperlink" Target="http://www.genome.jp/dbget-bin/www_bget?cpd+C01936" TargetMode="External"/><Relationship Id="rId347" Type="http://schemas.openxmlformats.org/officeDocument/2006/relationships/hyperlink" Target="http://www.genome.jp/dbget-bin/www_bget?cpd+C00311" TargetMode="External"/><Relationship Id="rId512" Type="http://schemas.openxmlformats.org/officeDocument/2006/relationships/hyperlink" Target="http://www.hmdb.ca/metabolites/HMDB08993" TargetMode="External"/><Relationship Id="rId44" Type="http://schemas.openxmlformats.org/officeDocument/2006/relationships/hyperlink" Target="http://www.genome.jp/dbget-bin/www_bget?cpd+C01152" TargetMode="External"/><Relationship Id="rId86" Type="http://schemas.openxmlformats.org/officeDocument/2006/relationships/hyperlink" Target="http://www.genome.jp/dbget-bin/www_bget?cpd+C00166" TargetMode="External"/><Relationship Id="rId151" Type="http://schemas.openxmlformats.org/officeDocument/2006/relationships/hyperlink" Target="http://www.genome.jp/dbget-bin/www_bget?cpd+C00141" TargetMode="External"/><Relationship Id="rId389" Type="http://schemas.openxmlformats.org/officeDocument/2006/relationships/hyperlink" Target="http://www.hmdb.ca/metabolites/HMDB02231" TargetMode="External"/><Relationship Id="rId554" Type="http://schemas.openxmlformats.org/officeDocument/2006/relationships/hyperlink" Target="http://www.hmdb.ca/metabolites/HMDB11567" TargetMode="External"/><Relationship Id="rId596" Type="http://schemas.openxmlformats.org/officeDocument/2006/relationships/hyperlink" Target="http://www.genome.jp/dbget-bin/www_bget?cpd+C01789" TargetMode="External"/><Relationship Id="rId761" Type="http://schemas.openxmlformats.org/officeDocument/2006/relationships/hyperlink" Target="http://www.genome.jp/dbget-bin/www_bget?cpd+C00534" TargetMode="External"/><Relationship Id="rId817" Type="http://schemas.openxmlformats.org/officeDocument/2006/relationships/hyperlink" Target="http://www.genome.jp/dbget-bin/www_bget?cpd+C16195" TargetMode="External"/><Relationship Id="rId193" Type="http://schemas.openxmlformats.org/officeDocument/2006/relationships/hyperlink" Target="http://www.genome.jp/dbget-bin/www_bget?cpd+C00327" TargetMode="External"/><Relationship Id="rId207" Type="http://schemas.openxmlformats.org/officeDocument/2006/relationships/hyperlink" Target="http://www.genome.jp/dbget-bin/www_bget?cpd+C01157" TargetMode="External"/><Relationship Id="rId249" Type="http://schemas.openxmlformats.org/officeDocument/2006/relationships/hyperlink" Target="http://www.genome.jp/dbget-bin/www_bget?cpd+C05283" TargetMode="External"/><Relationship Id="rId414" Type="http://schemas.openxmlformats.org/officeDocument/2006/relationships/hyperlink" Target="http://www.hmdb.ca/metabolites/HMDB10378" TargetMode="External"/><Relationship Id="rId456" Type="http://schemas.openxmlformats.org/officeDocument/2006/relationships/hyperlink" Target="http://www.hmdb.ca/metabolites/HMDB31057" TargetMode="External"/><Relationship Id="rId498" Type="http://schemas.openxmlformats.org/officeDocument/2006/relationships/hyperlink" Target="http://www.hmdb.ca/metabolites/HMDB07973" TargetMode="External"/><Relationship Id="rId621" Type="http://schemas.openxmlformats.org/officeDocument/2006/relationships/hyperlink" Target="http://www.hmdb.ca/metabolites/HMDB02580" TargetMode="External"/><Relationship Id="rId663" Type="http://schemas.openxmlformats.org/officeDocument/2006/relationships/hyperlink" Target="http://www.hmdb.ca/metabolites/HMDB00912" TargetMode="External"/><Relationship Id="rId13" Type="http://schemas.openxmlformats.org/officeDocument/2006/relationships/hyperlink" Target="http://www.genome.jp/dbget-bin/www_bget?cpd+C00188" TargetMode="External"/><Relationship Id="rId109" Type="http://schemas.openxmlformats.org/officeDocument/2006/relationships/hyperlink" Target="http://www.hmdb.ca/metabolites/HMDB00715" TargetMode="External"/><Relationship Id="rId260" Type="http://schemas.openxmlformats.org/officeDocument/2006/relationships/hyperlink" Target="http://www.hmdb.ca/metabolites/HMDB11172" TargetMode="External"/><Relationship Id="rId316" Type="http://schemas.openxmlformats.org/officeDocument/2006/relationships/hyperlink" Target="http://www.genome.jp/dbget-bin/www_bget?cpd+G00265" TargetMode="External"/><Relationship Id="rId523" Type="http://schemas.openxmlformats.org/officeDocument/2006/relationships/hyperlink" Target="http://www.hmdb.ca/metabolites/HMDB10382" TargetMode="External"/><Relationship Id="rId719" Type="http://schemas.openxmlformats.org/officeDocument/2006/relationships/hyperlink" Target="http://www.hmdb.ca/metabolites/HMDB06809" TargetMode="External"/><Relationship Id="rId55" Type="http://schemas.openxmlformats.org/officeDocument/2006/relationships/hyperlink" Target="http://www.hmdb.ca/metabolites/HMDB02820" TargetMode="External"/><Relationship Id="rId97" Type="http://schemas.openxmlformats.org/officeDocument/2006/relationships/hyperlink" Target="http://www.genome.jp/dbget-bin/www_bget?cpd+C02180" TargetMode="External"/><Relationship Id="rId120" Type="http://schemas.openxmlformats.org/officeDocument/2006/relationships/hyperlink" Target="http://www.genome.jp/dbget-bin/www_bget?cpd+C00954" TargetMode="External"/><Relationship Id="rId358" Type="http://schemas.openxmlformats.org/officeDocument/2006/relationships/hyperlink" Target="http://www.genome.jp/dbget-bin/www_bget?cpd+C00490" TargetMode="External"/><Relationship Id="rId565" Type="http://schemas.openxmlformats.org/officeDocument/2006/relationships/hyperlink" Target="http://www.hmdb.ca/metabolites/HMDB07219" TargetMode="External"/><Relationship Id="rId730" Type="http://schemas.openxmlformats.org/officeDocument/2006/relationships/hyperlink" Target="http://www.genome.jp/dbget-bin/www_bget?cpd+C00864" TargetMode="External"/><Relationship Id="rId772" Type="http://schemas.openxmlformats.org/officeDocument/2006/relationships/hyperlink" Target="http://www.hmdb.ca/metabolites/HMDB59724" TargetMode="External"/><Relationship Id="rId828" Type="http://schemas.openxmlformats.org/officeDocument/2006/relationships/hyperlink" Target="http://www.genome.jp/dbget-bin/www_bget?cpd+C18021" TargetMode="External"/><Relationship Id="rId162" Type="http://schemas.openxmlformats.org/officeDocument/2006/relationships/hyperlink" Target="http://www.genome.jp/dbget-bin/www_bget?cpd+C03145" TargetMode="External"/><Relationship Id="rId218" Type="http://schemas.openxmlformats.org/officeDocument/2006/relationships/hyperlink" Target="http://www.hmdb.ca/metabolites/HMDB00562" TargetMode="External"/><Relationship Id="rId425" Type="http://schemas.openxmlformats.org/officeDocument/2006/relationships/hyperlink" Target="http://www.genome.jp/dbget-bin/www_bget?cpd+C08261" TargetMode="External"/><Relationship Id="rId467" Type="http://schemas.openxmlformats.org/officeDocument/2006/relationships/hyperlink" Target="http://www.hmdb.ca/metabolites/HMDB04704" TargetMode="External"/><Relationship Id="rId632" Type="http://schemas.openxmlformats.org/officeDocument/2006/relationships/hyperlink" Target="http://www.genome.jp/dbget-bin/www_bget?cpd+C00385" TargetMode="External"/><Relationship Id="rId271" Type="http://schemas.openxmlformats.org/officeDocument/2006/relationships/hyperlink" Target="http://www.hmdb.ca/metabolites/HMDB28907" TargetMode="External"/><Relationship Id="rId674" Type="http://schemas.openxmlformats.org/officeDocument/2006/relationships/hyperlink" Target="http://www.hmdb.ca/metabolites/HMDB00085" TargetMode="External"/><Relationship Id="rId24" Type="http://schemas.openxmlformats.org/officeDocument/2006/relationships/hyperlink" Target="http://www.hmdb.ca/metabolites/HMDB00168" TargetMode="External"/><Relationship Id="rId66" Type="http://schemas.openxmlformats.org/officeDocument/2006/relationships/hyperlink" Target="http://www.genome.jp/dbget-bin/www_bget?cpd+C03793" TargetMode="External"/><Relationship Id="rId131" Type="http://schemas.openxmlformats.org/officeDocument/2006/relationships/hyperlink" Target="http://www.genome.jp/dbget-bin/www_bget?cpd+C03264" TargetMode="External"/><Relationship Id="rId327" Type="http://schemas.openxmlformats.org/officeDocument/2006/relationships/hyperlink" Target="http://www.genome.jp/dbget-bin/www_bget?cpd+C00159" TargetMode="External"/><Relationship Id="rId369" Type="http://schemas.openxmlformats.org/officeDocument/2006/relationships/hyperlink" Target="http://www.genome.jp/dbget-bin/www_bget?cpd+C01571" TargetMode="External"/><Relationship Id="rId534" Type="http://schemas.openxmlformats.org/officeDocument/2006/relationships/hyperlink" Target="http://www.hmdb.ca/metabolites/HMDB11506" TargetMode="External"/><Relationship Id="rId576" Type="http://schemas.openxmlformats.org/officeDocument/2006/relationships/hyperlink" Target="http://www.hmdb.ca/metabolites/HMDB01348" TargetMode="External"/><Relationship Id="rId741" Type="http://schemas.openxmlformats.org/officeDocument/2006/relationships/hyperlink" Target="http://www.genome.jp/dbget-bin/www_bget?cpd+C00257" TargetMode="External"/><Relationship Id="rId783" Type="http://schemas.openxmlformats.org/officeDocument/2006/relationships/hyperlink" Target="http://www.hmdb.ca/metabolites/HMDB11749" TargetMode="External"/><Relationship Id="rId839" Type="http://schemas.openxmlformats.org/officeDocument/2006/relationships/hyperlink" Target="http://www.hmdb.ca/metabolites/HMDB41789" TargetMode="External"/><Relationship Id="rId173" Type="http://schemas.openxmlformats.org/officeDocument/2006/relationships/hyperlink" Target="http://www.genome.jp/dbget-bin/www_bget?cpd+C05824" TargetMode="External"/><Relationship Id="rId229" Type="http://schemas.openxmlformats.org/officeDocument/2006/relationships/hyperlink" Target="http://www.genome.jp/dbget-bin/www_bget?cpd+C00170" TargetMode="External"/><Relationship Id="rId380" Type="http://schemas.openxmlformats.org/officeDocument/2006/relationships/hyperlink" Target="http://www.hmdb.ca/metabolites/HMDB60038" TargetMode="External"/><Relationship Id="rId436" Type="http://schemas.openxmlformats.org/officeDocument/2006/relationships/hyperlink" Target="http://www.hmdb.ca/metabolites/HMDB00824" TargetMode="External"/><Relationship Id="rId601" Type="http://schemas.openxmlformats.org/officeDocument/2006/relationships/hyperlink" Target="http://www.genome.jp/dbget-bin/www_bget?cpd+C00735" TargetMode="External"/><Relationship Id="rId643" Type="http://schemas.openxmlformats.org/officeDocument/2006/relationships/hyperlink" Target="http://www.genome.jp/dbget-bin/www_bget?cpd+C00499" TargetMode="External"/><Relationship Id="rId240" Type="http://schemas.openxmlformats.org/officeDocument/2006/relationships/hyperlink" Target="http://www.genome.jp/dbget-bin/www_bget?cpd+C01419" TargetMode="External"/><Relationship Id="rId478" Type="http://schemas.openxmlformats.org/officeDocument/2006/relationships/hyperlink" Target="http://www.hmdb.ca/metabolites/HMDB34220" TargetMode="External"/><Relationship Id="rId685" Type="http://schemas.openxmlformats.org/officeDocument/2006/relationships/hyperlink" Target="http://www.hmdb.ca/metabolites/HMDB00300" TargetMode="External"/><Relationship Id="rId850" Type="http://schemas.openxmlformats.org/officeDocument/2006/relationships/hyperlink" Target="http://www.genome.jp/dbget-bin/www_bget?cpd+C00059" TargetMode="External"/><Relationship Id="rId35" Type="http://schemas.openxmlformats.org/officeDocument/2006/relationships/hyperlink" Target="http://www.genome.jp/dbget-bin/www_bget?cpd+C20775" TargetMode="External"/><Relationship Id="rId77" Type="http://schemas.openxmlformats.org/officeDocument/2006/relationships/hyperlink" Target="http://www.genome.jp/dbget-bin/www_bget?cpd+C01672" TargetMode="External"/><Relationship Id="rId100" Type="http://schemas.openxmlformats.org/officeDocument/2006/relationships/hyperlink" Target="http://www.hmdb.ca/metabolites/HMDB01434" TargetMode="External"/><Relationship Id="rId282" Type="http://schemas.openxmlformats.org/officeDocument/2006/relationships/hyperlink" Target="http://www.hmdb.ca/metabolites/HMDB29131" TargetMode="External"/><Relationship Id="rId338" Type="http://schemas.openxmlformats.org/officeDocument/2006/relationships/hyperlink" Target="http://www.hmdb.ca/metabolites/HMDB00230" TargetMode="External"/><Relationship Id="rId503" Type="http://schemas.openxmlformats.org/officeDocument/2006/relationships/hyperlink" Target="http://www.hmdb.ca/metabolites/HMDB08038" TargetMode="External"/><Relationship Id="rId545" Type="http://schemas.openxmlformats.org/officeDocument/2006/relationships/hyperlink" Target="http://www.hmdb.ca/metabolites/HMDB11376" TargetMode="External"/><Relationship Id="rId587" Type="http://schemas.openxmlformats.org/officeDocument/2006/relationships/hyperlink" Target="http://www.hmdb.ca/metabolites/HMDB04950" TargetMode="External"/><Relationship Id="rId710" Type="http://schemas.openxmlformats.org/officeDocument/2006/relationships/hyperlink" Target="http://www.hmdb.ca/metabolites/HMDB00273" TargetMode="External"/><Relationship Id="rId752" Type="http://schemas.openxmlformats.org/officeDocument/2006/relationships/hyperlink" Target="http://www.hmdb.ca/metabolites/HMDB00468" TargetMode="External"/><Relationship Id="rId808" Type="http://schemas.openxmlformats.org/officeDocument/2006/relationships/hyperlink" Target="http://www.genome.jp/dbget-bin/www_bget?cpd+C05570" TargetMode="External"/><Relationship Id="rId8" Type="http://schemas.openxmlformats.org/officeDocument/2006/relationships/hyperlink" Target="http://www.genome.jp/dbget-bin/www_bget?cpd+C00576" TargetMode="External"/><Relationship Id="rId142" Type="http://schemas.openxmlformats.org/officeDocument/2006/relationships/hyperlink" Target="http://www.hmdb.ca/metabolites/HMDB03736" TargetMode="External"/><Relationship Id="rId184" Type="http://schemas.openxmlformats.org/officeDocument/2006/relationships/hyperlink" Target="http://www.hmdb.ca/metabolites/HMDB02757" TargetMode="External"/><Relationship Id="rId391" Type="http://schemas.openxmlformats.org/officeDocument/2006/relationships/hyperlink" Target="http://www.hmdb.ca/metabolites/HMDB00944" TargetMode="External"/><Relationship Id="rId405" Type="http://schemas.openxmlformats.org/officeDocument/2006/relationships/hyperlink" Target="http://www.hmdb.ca/metabolites/HMDB02925" TargetMode="External"/><Relationship Id="rId447" Type="http://schemas.openxmlformats.org/officeDocument/2006/relationships/hyperlink" Target="http://www.hmdb.ca/metabolites/HMDB05065" TargetMode="External"/><Relationship Id="rId612" Type="http://schemas.openxmlformats.org/officeDocument/2006/relationships/hyperlink" Target="http://www.genome.jp/dbget-bin/www_bget?cpd+C05466" TargetMode="External"/><Relationship Id="rId794" Type="http://schemas.openxmlformats.org/officeDocument/2006/relationships/hyperlink" Target="http://www.genome.jp/dbget-bin/www_bget?cpd+C10020" TargetMode="External"/><Relationship Id="rId251" Type="http://schemas.openxmlformats.org/officeDocument/2006/relationships/hyperlink" Target="http://www.hmdb.ca/metabolites/HMDB11667" TargetMode="External"/><Relationship Id="rId489" Type="http://schemas.openxmlformats.org/officeDocument/2006/relationships/hyperlink" Target="http://www.genome.jp/dbget-bin/www_bget?cpd+C01233" TargetMode="External"/><Relationship Id="rId654" Type="http://schemas.openxmlformats.org/officeDocument/2006/relationships/hyperlink" Target="http://www.hmdb.ca/metabolites/HMDB11599" TargetMode="External"/><Relationship Id="rId696" Type="http://schemas.openxmlformats.org/officeDocument/2006/relationships/hyperlink" Target="http://www.genome.jp/dbget-bin/www_bget?cpd+C00055" TargetMode="External"/><Relationship Id="rId46" Type="http://schemas.openxmlformats.org/officeDocument/2006/relationships/hyperlink" Target="http://www.genome.jp/dbget-bin/www_bget?cpd+C02997" TargetMode="External"/><Relationship Id="rId293" Type="http://schemas.openxmlformats.org/officeDocument/2006/relationships/hyperlink" Target="http://www.genome.jp/dbget-bin/www_bget?cpd+C00258" TargetMode="External"/><Relationship Id="rId307" Type="http://schemas.openxmlformats.org/officeDocument/2006/relationships/hyperlink" Target="http://www.genome.jp/dbget-bin/www_bget?cpd+C06218" TargetMode="External"/><Relationship Id="rId349" Type="http://schemas.openxmlformats.org/officeDocument/2006/relationships/hyperlink" Target="http://www.genome.jp/dbget-bin/www_bget?cpd+C00026" TargetMode="External"/><Relationship Id="rId514" Type="http://schemas.openxmlformats.org/officeDocument/2006/relationships/hyperlink" Target="http://www.hmdb.ca/metabolites/HMDB05349" TargetMode="External"/><Relationship Id="rId556" Type="http://schemas.openxmlformats.org/officeDocument/2006/relationships/hyperlink" Target="http://www.hmdb.ca/metabolites/HMDB11587" TargetMode="External"/><Relationship Id="rId721" Type="http://schemas.openxmlformats.org/officeDocument/2006/relationships/hyperlink" Target="http://www.hmdb.ca/metabolites/HMDB01406" TargetMode="External"/><Relationship Id="rId763" Type="http://schemas.openxmlformats.org/officeDocument/2006/relationships/hyperlink" Target="http://www.genome.jp/dbget-bin/www_bget?cpd+C00250" TargetMode="External"/><Relationship Id="rId88" Type="http://schemas.openxmlformats.org/officeDocument/2006/relationships/hyperlink" Target="http://www.genome.jp/dbget-bin/www_bget?cpd+C05607" TargetMode="External"/><Relationship Id="rId111" Type="http://schemas.openxmlformats.org/officeDocument/2006/relationships/hyperlink" Target="http://www.hmdb.ca/metabolites/HMDB01123" TargetMode="External"/><Relationship Id="rId153" Type="http://schemas.openxmlformats.org/officeDocument/2006/relationships/hyperlink" Target="http://www.hmdb.ca/metabolites/HMDB00317" TargetMode="External"/><Relationship Id="rId195" Type="http://schemas.openxmlformats.org/officeDocument/2006/relationships/hyperlink" Target="http://www.genome.jp/dbget-bin/www_bget?cpd+C01924" TargetMode="External"/><Relationship Id="rId209" Type="http://schemas.openxmlformats.org/officeDocument/2006/relationships/hyperlink" Target="http://www.hmdb.ca/metabolites/HMDB06695" TargetMode="External"/><Relationship Id="rId360" Type="http://schemas.openxmlformats.org/officeDocument/2006/relationships/hyperlink" Target="http://www.genome.jp/dbget-bin/www_bget?cpd+C00009" TargetMode="External"/><Relationship Id="rId416" Type="http://schemas.openxmlformats.org/officeDocument/2006/relationships/hyperlink" Target="http://www.hmdb.ca/metabolites/HMDB00661" TargetMode="External"/><Relationship Id="rId598" Type="http://schemas.openxmlformats.org/officeDocument/2006/relationships/hyperlink" Target="http://www.genome.jp/dbget-bin/www_bget?cpd+C01694" TargetMode="External"/><Relationship Id="rId819" Type="http://schemas.openxmlformats.org/officeDocument/2006/relationships/hyperlink" Target="http://www.genome.jp/dbget-bin/www_bget?cpd+C08283" TargetMode="External"/><Relationship Id="rId220" Type="http://schemas.openxmlformats.org/officeDocument/2006/relationships/hyperlink" Target="http://www.hmdb.ca/metabolites/HMDB01432" TargetMode="External"/><Relationship Id="rId458" Type="http://schemas.openxmlformats.org/officeDocument/2006/relationships/hyperlink" Target="http://www.hmdb.ca/metabolites/HMDB01954" TargetMode="External"/><Relationship Id="rId623" Type="http://schemas.openxmlformats.org/officeDocument/2006/relationships/hyperlink" Target="http://www.hmdb.ca/metabolites/HMDB00467" TargetMode="External"/><Relationship Id="rId665" Type="http://schemas.openxmlformats.org/officeDocument/2006/relationships/hyperlink" Target="http://www.hmdb.ca/metabolites/HMDB00133" TargetMode="External"/><Relationship Id="rId830" Type="http://schemas.openxmlformats.org/officeDocument/2006/relationships/hyperlink" Target="http://www.hmdb.ca/metabolites/HMDB03072" TargetMode="External"/><Relationship Id="rId15" Type="http://schemas.openxmlformats.org/officeDocument/2006/relationships/hyperlink" Target="http://www.genome.jp/dbget-bin/www_bget?cpd+C00041" TargetMode="External"/><Relationship Id="rId57" Type="http://schemas.openxmlformats.org/officeDocument/2006/relationships/hyperlink" Target="http://www.hmdb.ca/metabolites/HMDB02024" TargetMode="External"/><Relationship Id="rId262" Type="http://schemas.openxmlformats.org/officeDocument/2006/relationships/hyperlink" Target="http://www.genome.jp/dbget-bin/www_bget?cpd+C01262" TargetMode="External"/><Relationship Id="rId318" Type="http://schemas.openxmlformats.org/officeDocument/2006/relationships/hyperlink" Target="http://www.genome.jp/dbget-bin/www_bget?cpd+C00089" TargetMode="External"/><Relationship Id="rId525" Type="http://schemas.openxmlformats.org/officeDocument/2006/relationships/hyperlink" Target="http://www.hmdb.ca/metabolites/HMDB10383" TargetMode="External"/><Relationship Id="rId567" Type="http://schemas.openxmlformats.org/officeDocument/2006/relationships/hyperlink" Target="http://www.hmdb.ca/metabolites/HMDB07248" TargetMode="External"/><Relationship Id="rId732" Type="http://schemas.openxmlformats.org/officeDocument/2006/relationships/hyperlink" Target="http://www.genome.jp/dbget-bin/www_bget?cpd+C00831" TargetMode="External"/><Relationship Id="rId99" Type="http://schemas.openxmlformats.org/officeDocument/2006/relationships/hyperlink" Target="http://www.hmdb.ca/metabolites/HMDB00913" TargetMode="External"/><Relationship Id="rId122" Type="http://schemas.openxmlformats.org/officeDocument/2006/relationships/hyperlink" Target="http://www.genome.jp/dbget-bin/www_bget?cpd+C19837" TargetMode="External"/><Relationship Id="rId164" Type="http://schemas.openxmlformats.org/officeDocument/2006/relationships/hyperlink" Target="http://www.genome.jp/dbget-bin/www_bget?cpd+C02989" TargetMode="External"/><Relationship Id="rId371" Type="http://schemas.openxmlformats.org/officeDocument/2006/relationships/hyperlink" Target="http://www.genome.jp/dbget-bin/www_bget?cpd+C02679" TargetMode="External"/><Relationship Id="rId774" Type="http://schemas.openxmlformats.org/officeDocument/2006/relationships/hyperlink" Target="http://www.genome.jp/dbget-bin/www_bget?cpd+C05627" TargetMode="External"/><Relationship Id="rId427" Type="http://schemas.openxmlformats.org/officeDocument/2006/relationships/hyperlink" Target="http://www.genome.jp/dbget-bin/www_bget?cpd+C08277" TargetMode="External"/><Relationship Id="rId469" Type="http://schemas.openxmlformats.org/officeDocument/2006/relationships/hyperlink" Target="http://www.hmdb.ca/metabolites/HMDB10217" TargetMode="External"/><Relationship Id="rId634" Type="http://schemas.openxmlformats.org/officeDocument/2006/relationships/hyperlink" Target="http://www.genome.jp/dbget-bin/www_bget?cpd+C01762" TargetMode="External"/><Relationship Id="rId676" Type="http://schemas.openxmlformats.org/officeDocument/2006/relationships/hyperlink" Target="http://www.hmdb.ca/metabolites/HMDB03349" TargetMode="External"/><Relationship Id="rId841" Type="http://schemas.openxmlformats.org/officeDocument/2006/relationships/hyperlink" Target="http://www.hmdb.ca/metabolites/HMDB02035" TargetMode="External"/><Relationship Id="rId26" Type="http://schemas.openxmlformats.org/officeDocument/2006/relationships/hyperlink" Target="http://www.genome.jp/dbget-bin/www_bget?cpd+C00025" TargetMode="External"/><Relationship Id="rId231" Type="http://schemas.openxmlformats.org/officeDocument/2006/relationships/hyperlink" Target="http://www.genome.jp/dbget-bin/www_bget?cpd+C02714" TargetMode="External"/><Relationship Id="rId273" Type="http://schemas.openxmlformats.org/officeDocument/2006/relationships/hyperlink" Target="http://www.hmdb.ca/metabolites/HMDB28929" TargetMode="External"/><Relationship Id="rId329" Type="http://schemas.openxmlformats.org/officeDocument/2006/relationships/hyperlink" Target="http://www.genome.jp/dbget-bin/www_bget?cpd+C00880" TargetMode="External"/><Relationship Id="rId480" Type="http://schemas.openxmlformats.org/officeDocument/2006/relationships/hyperlink" Target="http://www.hmdb.ca/metabolites/HMDB34219" TargetMode="External"/><Relationship Id="rId536" Type="http://schemas.openxmlformats.org/officeDocument/2006/relationships/hyperlink" Target="http://www.hmdb.ca/metabolites/HMDB11517" TargetMode="External"/><Relationship Id="rId701" Type="http://schemas.openxmlformats.org/officeDocument/2006/relationships/hyperlink" Target="http://www.hmdb.ca/metabolites/HMDB00630" TargetMode="External"/><Relationship Id="rId68" Type="http://schemas.openxmlformats.org/officeDocument/2006/relationships/hyperlink" Target="http://www.genome.jp/dbget-bin/www_bget?cpd+C16741" TargetMode="External"/><Relationship Id="rId133" Type="http://schemas.openxmlformats.org/officeDocument/2006/relationships/hyperlink" Target="http://www.genome.jp/dbget-bin/www_bget?cpd+C08262" TargetMode="External"/><Relationship Id="rId175" Type="http://schemas.openxmlformats.org/officeDocument/2006/relationships/hyperlink" Target="http://www.genome.jp/dbget-bin/www_bget?cpd+C00491" TargetMode="External"/><Relationship Id="rId340" Type="http://schemas.openxmlformats.org/officeDocument/2006/relationships/hyperlink" Target="http://www.hmdb.ca/metabolites/HMDB00489" TargetMode="External"/><Relationship Id="rId578" Type="http://schemas.openxmlformats.org/officeDocument/2006/relationships/hyperlink" Target="http://www.hmdb.ca/metabolites/HMDB12097" TargetMode="External"/><Relationship Id="rId743" Type="http://schemas.openxmlformats.org/officeDocument/2006/relationships/hyperlink" Target="http://www.genome.jp/dbget-bin/www_bget?cpd+C02477" TargetMode="External"/><Relationship Id="rId785" Type="http://schemas.openxmlformats.org/officeDocument/2006/relationships/hyperlink" Target="http://www.genome.jp/dbget-bin/www_bget?cpd+C06563" TargetMode="External"/><Relationship Id="rId200" Type="http://schemas.openxmlformats.org/officeDocument/2006/relationships/hyperlink" Target="http://www.hmdb.ca/metabolites/HMDB01539" TargetMode="External"/><Relationship Id="rId382" Type="http://schemas.openxmlformats.org/officeDocument/2006/relationships/hyperlink" Target="http://www.hmdb.ca/metabolites/HMDB00827" TargetMode="External"/><Relationship Id="rId438" Type="http://schemas.openxmlformats.org/officeDocument/2006/relationships/hyperlink" Target="http://www.genome.jp/dbget-bin/www_bget?cpd+C02571" TargetMode="External"/><Relationship Id="rId603" Type="http://schemas.openxmlformats.org/officeDocument/2006/relationships/hyperlink" Target="http://www.hmdb.ca/metabolites/HMDB04484" TargetMode="External"/><Relationship Id="rId645" Type="http://schemas.openxmlformats.org/officeDocument/2006/relationships/hyperlink" Target="http://www.genome.jp/dbget-bin/www_bget?cpd+C00020" TargetMode="External"/><Relationship Id="rId687" Type="http://schemas.openxmlformats.org/officeDocument/2006/relationships/hyperlink" Target="http://www.hmdb.ca/metabolites/HMDB00767" TargetMode="External"/><Relationship Id="rId810" Type="http://schemas.openxmlformats.org/officeDocument/2006/relationships/hyperlink" Target="http://www.genome.jp/dbget-bin/www_bget?cpd+C00503" TargetMode="External"/><Relationship Id="rId852" Type="http://schemas.openxmlformats.org/officeDocument/2006/relationships/hyperlink" Target="http://www.genome.jp/dbget-bin/www_bget?cpd+C11142" TargetMode="External"/><Relationship Id="rId242" Type="http://schemas.openxmlformats.org/officeDocument/2006/relationships/hyperlink" Target="http://www.genome.jp/dbget-bin/www_bget?cpd+C01879" TargetMode="External"/><Relationship Id="rId284" Type="http://schemas.openxmlformats.org/officeDocument/2006/relationships/hyperlink" Target="http://www.genome.jp/dbget-bin/www_bget?cpd+C04148" TargetMode="External"/><Relationship Id="rId491" Type="http://schemas.openxmlformats.org/officeDocument/2006/relationships/hyperlink" Target="http://www.genome.jp/dbget-bin/www_bget?cpd+C01104" TargetMode="External"/><Relationship Id="rId505" Type="http://schemas.openxmlformats.org/officeDocument/2006/relationships/hyperlink" Target="http://www.hmdb.ca/metabolites/HMDB08138" TargetMode="External"/><Relationship Id="rId712" Type="http://schemas.openxmlformats.org/officeDocument/2006/relationships/hyperlink" Target="http://www.hmdb.ca/metabolites/HMDB00262" TargetMode="External"/><Relationship Id="rId37" Type="http://schemas.openxmlformats.org/officeDocument/2006/relationships/hyperlink" Target="http://www.genome.jp/dbget-bin/www_bget?cpd+C15987" TargetMode="External"/><Relationship Id="rId79" Type="http://schemas.openxmlformats.org/officeDocument/2006/relationships/hyperlink" Target="http://www.hmdb.ca/metabolites/HMDB02284" TargetMode="External"/><Relationship Id="rId102" Type="http://schemas.openxmlformats.org/officeDocument/2006/relationships/hyperlink" Target="http://www.genome.jp/dbget-bin/www_bget?cpd+C00078" TargetMode="External"/><Relationship Id="rId144" Type="http://schemas.openxmlformats.org/officeDocument/2006/relationships/hyperlink" Target="http://www.hmdb.ca/metabolites/HMDB00339" TargetMode="External"/><Relationship Id="rId547" Type="http://schemas.openxmlformats.org/officeDocument/2006/relationships/hyperlink" Target="http://www.genome.jp/dbget-bin/www_bget?cpd+C00116" TargetMode="External"/><Relationship Id="rId589" Type="http://schemas.openxmlformats.org/officeDocument/2006/relationships/hyperlink" Target="http://www.hmdb.ca/metabolites/HMDB00355" TargetMode="External"/><Relationship Id="rId754" Type="http://schemas.openxmlformats.org/officeDocument/2006/relationships/hyperlink" Target="http://www.hmdb.ca/metabolites/HMDB00038" TargetMode="External"/><Relationship Id="rId796" Type="http://schemas.openxmlformats.org/officeDocument/2006/relationships/hyperlink" Target="http://www.hmdb.ca/metabolites/HMDB12141" TargetMode="External"/><Relationship Id="rId90" Type="http://schemas.openxmlformats.org/officeDocument/2006/relationships/hyperlink" Target="http://www.genome.jp/dbget-bin/www_bget?cpd+C00082" TargetMode="External"/><Relationship Id="rId186" Type="http://schemas.openxmlformats.org/officeDocument/2006/relationships/hyperlink" Target="http://www.hmdb.ca/metabolites/HMDB00517" TargetMode="External"/><Relationship Id="rId351" Type="http://schemas.openxmlformats.org/officeDocument/2006/relationships/hyperlink" Target="http://www.hmdb.ca/metabolites/HMDB61717" TargetMode="External"/><Relationship Id="rId393" Type="http://schemas.openxmlformats.org/officeDocument/2006/relationships/hyperlink" Target="http://www.hmdb.ca/metabolites/HMDB02068" TargetMode="External"/><Relationship Id="rId407" Type="http://schemas.openxmlformats.org/officeDocument/2006/relationships/hyperlink" Target="http://www.hmdb.ca/metabolites/HMDB01043" TargetMode="External"/><Relationship Id="rId449" Type="http://schemas.openxmlformats.org/officeDocument/2006/relationships/hyperlink" Target="http://www.genome.jp/dbget-bin/www_bget?cpd+C01181" TargetMode="External"/><Relationship Id="rId614" Type="http://schemas.openxmlformats.org/officeDocument/2006/relationships/hyperlink" Target="http://www.genome.jp/dbget-bin/www_bget?cpd+C05465" TargetMode="External"/><Relationship Id="rId656" Type="http://schemas.openxmlformats.org/officeDocument/2006/relationships/hyperlink" Target="http://www.hmdb.ca/metabolites/HMDB03331" TargetMode="External"/><Relationship Id="rId821" Type="http://schemas.openxmlformats.org/officeDocument/2006/relationships/hyperlink" Target="http://www.hmdb.ca/metabolites/HMDB29738" TargetMode="External"/><Relationship Id="rId211" Type="http://schemas.openxmlformats.org/officeDocument/2006/relationships/hyperlink" Target="http://www.hmdb.ca/metabolites/HMDB29416" TargetMode="External"/><Relationship Id="rId253" Type="http://schemas.openxmlformats.org/officeDocument/2006/relationships/hyperlink" Target="http://www.hmdb.ca/metabolites/HMDB11171" TargetMode="External"/><Relationship Id="rId295" Type="http://schemas.openxmlformats.org/officeDocument/2006/relationships/hyperlink" Target="http://www.genome.jp/dbget-bin/www_bget?cpd+C00121" TargetMode="External"/><Relationship Id="rId309" Type="http://schemas.openxmlformats.org/officeDocument/2006/relationships/hyperlink" Target="http://www.genome.jp/dbget-bin/www_bget?cpd+C01835" TargetMode="External"/><Relationship Id="rId460" Type="http://schemas.openxmlformats.org/officeDocument/2006/relationships/hyperlink" Target="http://www.hmdb.ca/metabolites/HMDB00387" TargetMode="External"/><Relationship Id="rId516" Type="http://schemas.openxmlformats.org/officeDocument/2006/relationships/hyperlink" Target="http://www.hmdb.ca/metabolites/HMDB09003" TargetMode="External"/><Relationship Id="rId698" Type="http://schemas.openxmlformats.org/officeDocument/2006/relationships/hyperlink" Target="http://www.genome.jp/dbget-bin/www_bget?cpd+C00475" TargetMode="External"/><Relationship Id="rId48" Type="http://schemas.openxmlformats.org/officeDocument/2006/relationships/hyperlink" Target="http://www.genome.jp/dbget-bin/www_bget?cpd+C05568" TargetMode="External"/><Relationship Id="rId113" Type="http://schemas.openxmlformats.org/officeDocument/2006/relationships/hyperlink" Target="http://www.hmdb.ca/metabolites/HMDB02243" TargetMode="External"/><Relationship Id="rId320" Type="http://schemas.openxmlformats.org/officeDocument/2006/relationships/hyperlink" Target="http://www.genome.jp/dbget-bin/www_bget?cpd+C00492" TargetMode="External"/><Relationship Id="rId558" Type="http://schemas.openxmlformats.org/officeDocument/2006/relationships/hyperlink" Target="http://www.hmdb.ca/metabolites/HMDB11537" TargetMode="External"/><Relationship Id="rId723" Type="http://schemas.openxmlformats.org/officeDocument/2006/relationships/hyperlink" Target="http://www.hmdb.ca/metabolites/HMDB00229" TargetMode="External"/><Relationship Id="rId765" Type="http://schemas.openxmlformats.org/officeDocument/2006/relationships/hyperlink" Target="http://www.genome.jp/dbget-bin/www_bget?cpd+C00847" TargetMode="External"/><Relationship Id="rId155" Type="http://schemas.openxmlformats.org/officeDocument/2006/relationships/hyperlink" Target="http://www.hmdb.ca/metabolites/HMDB00730" TargetMode="External"/><Relationship Id="rId197" Type="http://schemas.openxmlformats.org/officeDocument/2006/relationships/hyperlink" Target="http://www.genome.jp/dbget-bin/www_bget?cpd+C00148" TargetMode="External"/><Relationship Id="rId362" Type="http://schemas.openxmlformats.org/officeDocument/2006/relationships/hyperlink" Target="http://www.hmdb.ca/metabolites/HMDB02095" TargetMode="External"/><Relationship Id="rId418" Type="http://schemas.openxmlformats.org/officeDocument/2006/relationships/hyperlink" Target="http://www.hmdb.ca/metabolites/HMDB00606" TargetMode="External"/><Relationship Id="rId625" Type="http://schemas.openxmlformats.org/officeDocument/2006/relationships/hyperlink" Target="http://www.hmdb.ca/metabolites/HMDB00760" TargetMode="External"/><Relationship Id="rId832" Type="http://schemas.openxmlformats.org/officeDocument/2006/relationships/hyperlink" Target="http://www.hmdb.ca/metabolites/HMDB34649" TargetMode="External"/><Relationship Id="rId222" Type="http://schemas.openxmlformats.org/officeDocument/2006/relationships/hyperlink" Target="http://www.hmdb.ca/metabolites/HMDB01414" TargetMode="External"/><Relationship Id="rId264" Type="http://schemas.openxmlformats.org/officeDocument/2006/relationships/hyperlink" Target="http://www.hmdb.ca/metabolites/HMDB28691" TargetMode="External"/><Relationship Id="rId471" Type="http://schemas.openxmlformats.org/officeDocument/2006/relationships/hyperlink" Target="http://www.genome.jp/dbget-bin/www_bget?cpd+C16512" TargetMode="External"/><Relationship Id="rId667" Type="http://schemas.openxmlformats.org/officeDocument/2006/relationships/hyperlink" Target="http://www.hmdb.ca/metabolites/HMDB00132" TargetMode="External"/><Relationship Id="rId17" Type="http://schemas.openxmlformats.org/officeDocument/2006/relationships/hyperlink" Target="http://www.genome.jp/dbget-bin/www_bget?cpd+C02847" TargetMode="External"/><Relationship Id="rId59" Type="http://schemas.openxmlformats.org/officeDocument/2006/relationships/hyperlink" Target="http://www.hmdb.ca/metabolites/HMDB13253" TargetMode="External"/><Relationship Id="rId124" Type="http://schemas.openxmlformats.org/officeDocument/2006/relationships/hyperlink" Target="http://www.hmdb.ca/metabolites/HMDB00682" TargetMode="External"/><Relationship Id="rId527" Type="http://schemas.openxmlformats.org/officeDocument/2006/relationships/hyperlink" Target="http://www.hmdb.ca/metabolites/HMDB02815" TargetMode="External"/><Relationship Id="rId569" Type="http://schemas.openxmlformats.org/officeDocument/2006/relationships/hyperlink" Target="http://www.hmdb.ca/metabolites/HMDB07250" TargetMode="External"/><Relationship Id="rId734" Type="http://schemas.openxmlformats.org/officeDocument/2006/relationships/hyperlink" Target="http://www.hmdb.ca/metabolites/HMDB00044" TargetMode="External"/><Relationship Id="rId776" Type="http://schemas.openxmlformats.org/officeDocument/2006/relationships/hyperlink" Target="http://www.hmdb.ca/metabolites/HMDB11635" TargetMode="External"/><Relationship Id="rId70" Type="http://schemas.openxmlformats.org/officeDocument/2006/relationships/hyperlink" Target="http://www.genome.jp/dbget-bin/www_bget?cpd+C00449" TargetMode="External"/><Relationship Id="rId166" Type="http://schemas.openxmlformats.org/officeDocument/2006/relationships/hyperlink" Target="http://www.genome.jp/dbget-bin/www_bget?cpd+C02291" TargetMode="External"/><Relationship Id="rId331" Type="http://schemas.openxmlformats.org/officeDocument/2006/relationships/hyperlink" Target="http://www.genome.jp/dbget-bin/www_bget?cpd+C00191" TargetMode="External"/><Relationship Id="rId373" Type="http://schemas.openxmlformats.org/officeDocument/2006/relationships/hyperlink" Target="http://www.genome.jp/dbget-bin/www_bget?cpd+C08322" TargetMode="External"/><Relationship Id="rId429" Type="http://schemas.openxmlformats.org/officeDocument/2006/relationships/hyperlink" Target="http://www.hmdb.ca/metabolites/HMDB00872" TargetMode="External"/><Relationship Id="rId580" Type="http://schemas.openxmlformats.org/officeDocument/2006/relationships/hyperlink" Target="http://www.hmdb.ca/metabolites/HMDB12107" TargetMode="External"/><Relationship Id="rId636" Type="http://schemas.openxmlformats.org/officeDocument/2006/relationships/hyperlink" Target="http://www.hmdb.ca/metabolites/HMDB02721" TargetMode="External"/><Relationship Id="rId801" Type="http://schemas.openxmlformats.org/officeDocument/2006/relationships/hyperlink" Target="http://www.hmdb.ca/metabolites/HMDB33844" TargetMode="External"/><Relationship Id="rId1" Type="http://schemas.openxmlformats.org/officeDocument/2006/relationships/hyperlink" Target="http://www.genome.jp/dbget-bin/www_bget?cpd+C00037" TargetMode="External"/><Relationship Id="rId233" Type="http://schemas.openxmlformats.org/officeDocument/2006/relationships/hyperlink" Target="http://www.genome.jp/dbget-bin/www_bget?cpd+C02946" TargetMode="External"/><Relationship Id="rId440" Type="http://schemas.openxmlformats.org/officeDocument/2006/relationships/hyperlink" Target="http://www.hmdb.ca/metabolites/HMDB13127" TargetMode="External"/><Relationship Id="rId678" Type="http://schemas.openxmlformats.org/officeDocument/2006/relationships/hyperlink" Target="http://www.hmdb.ca/metabolites/HMDB00226" TargetMode="External"/><Relationship Id="rId843" Type="http://schemas.openxmlformats.org/officeDocument/2006/relationships/hyperlink" Target="http://www.hmdb.ca/metabolites/HMDB35227" TargetMode="External"/><Relationship Id="rId28" Type="http://schemas.openxmlformats.org/officeDocument/2006/relationships/hyperlink" Target="http://www.genome.jp/dbget-bin/www_bget?cpd+C00064" TargetMode="External"/><Relationship Id="rId275" Type="http://schemas.openxmlformats.org/officeDocument/2006/relationships/hyperlink" Target="http://www.hmdb.ca/metabolites/HMDB28995" TargetMode="External"/><Relationship Id="rId300" Type="http://schemas.openxmlformats.org/officeDocument/2006/relationships/hyperlink" Target="http://www.hmdb.ca/metabolites/HMDB00867" TargetMode="External"/><Relationship Id="rId482" Type="http://schemas.openxmlformats.org/officeDocument/2006/relationships/hyperlink" Target="http://www.hmdb.ca/metabolites/HMDB00097" TargetMode="External"/><Relationship Id="rId538" Type="http://schemas.openxmlformats.org/officeDocument/2006/relationships/hyperlink" Target="http://www.hmdb.ca/metabolites/HMDB61695" TargetMode="External"/><Relationship Id="rId703" Type="http://schemas.openxmlformats.org/officeDocument/2006/relationships/hyperlink" Target="http://www.genome.jp/dbget-bin/www_bget?cpd+C00239" TargetMode="External"/><Relationship Id="rId745" Type="http://schemas.openxmlformats.org/officeDocument/2006/relationships/hyperlink" Target="http://www.genome.jp/dbget-bin/www_bget?cpd+C13202" TargetMode="External"/><Relationship Id="rId81" Type="http://schemas.openxmlformats.org/officeDocument/2006/relationships/hyperlink" Target="http://www.hmdb.ca/metabolites/HMDB03355" TargetMode="External"/><Relationship Id="rId135" Type="http://schemas.openxmlformats.org/officeDocument/2006/relationships/hyperlink" Target="http://www.hmdb.ca/metabolites/HMDB00678" TargetMode="External"/><Relationship Id="rId177" Type="http://schemas.openxmlformats.org/officeDocument/2006/relationships/hyperlink" Target="http://www.genome.jp/dbget-bin/www_bget?cpd+C00606" TargetMode="External"/><Relationship Id="rId342" Type="http://schemas.openxmlformats.org/officeDocument/2006/relationships/hyperlink" Target="http://www.hmdb.ca/metabolites/HMDB00215" TargetMode="External"/><Relationship Id="rId384" Type="http://schemas.openxmlformats.org/officeDocument/2006/relationships/hyperlink" Target="http://www.hmdb.ca/metabolites/HMDB00772" TargetMode="External"/><Relationship Id="rId591" Type="http://schemas.openxmlformats.org/officeDocument/2006/relationships/hyperlink" Target="http://www.hmdb.ca/metabolites/HMDB00067" TargetMode="External"/><Relationship Id="rId605" Type="http://schemas.openxmlformats.org/officeDocument/2006/relationships/hyperlink" Target="http://www.hmdb.ca/metabolites/HMDB00619" TargetMode="External"/><Relationship Id="rId787" Type="http://schemas.openxmlformats.org/officeDocument/2006/relationships/hyperlink" Target="http://www.genome.jp/dbget-bin/www_bget?cpd+C03661" TargetMode="External"/><Relationship Id="rId812" Type="http://schemas.openxmlformats.org/officeDocument/2006/relationships/hyperlink" Target="http://www.genome.jp/dbget-bin/www_bget?cpd+C01494" TargetMode="External"/><Relationship Id="rId202" Type="http://schemas.openxmlformats.org/officeDocument/2006/relationships/hyperlink" Target="http://www.hmdb.ca/metabolites/HMDB04620" TargetMode="External"/><Relationship Id="rId244" Type="http://schemas.openxmlformats.org/officeDocument/2006/relationships/hyperlink" Target="http://www.hmdb.ca/metabolites/HMDB29142" TargetMode="External"/><Relationship Id="rId647" Type="http://schemas.openxmlformats.org/officeDocument/2006/relationships/hyperlink" Target="http://www.genome.jp/dbget-bin/www_bget?cpd+C00575" TargetMode="External"/><Relationship Id="rId689" Type="http://schemas.openxmlformats.org/officeDocument/2006/relationships/hyperlink" Target="http://www.genome.jp/dbget-bin/www_bget?cpd+C00429" TargetMode="External"/><Relationship Id="rId854" Type="http://schemas.openxmlformats.org/officeDocument/2006/relationships/hyperlink" Target="http://www.genome.jp/dbget-bin/www_bget?cpd+C06231" TargetMode="External"/><Relationship Id="rId39" Type="http://schemas.openxmlformats.org/officeDocument/2006/relationships/hyperlink" Target="http://www.hmdb.ca/metabolites/HMDB01301" TargetMode="External"/><Relationship Id="rId286" Type="http://schemas.openxmlformats.org/officeDocument/2006/relationships/hyperlink" Target="http://www.genome.jp/dbget-bin/www_bget?cpd+C00031" TargetMode="External"/><Relationship Id="rId451" Type="http://schemas.openxmlformats.org/officeDocument/2006/relationships/hyperlink" Target="http://www.genome.jp/dbget-bin/www_bget?cpd+C00318" TargetMode="External"/><Relationship Id="rId493" Type="http://schemas.openxmlformats.org/officeDocument/2006/relationships/hyperlink" Target="http://www.genome.jp/dbget-bin/www_bget?cpd+D03585" TargetMode="External"/><Relationship Id="rId507" Type="http://schemas.openxmlformats.org/officeDocument/2006/relationships/hyperlink" Target="http://www.hmdb.ca/metabolites/HMDB08206" TargetMode="External"/><Relationship Id="rId549" Type="http://schemas.openxmlformats.org/officeDocument/2006/relationships/hyperlink" Target="http://www.genome.jp/dbget-bin/www_bget?cpd+C00093" TargetMode="External"/><Relationship Id="rId714" Type="http://schemas.openxmlformats.org/officeDocument/2006/relationships/hyperlink" Target="http://www.genome.jp/dbget-bin/www_bget?cpd+C03722" TargetMode="External"/><Relationship Id="rId756" Type="http://schemas.openxmlformats.org/officeDocument/2006/relationships/hyperlink" Target="http://www.hmdb.ca/metabolites/HMDB00241" TargetMode="External"/><Relationship Id="rId50" Type="http://schemas.openxmlformats.org/officeDocument/2006/relationships/hyperlink" Target="http://www.genome.jp/dbget-bin/www_bget?cpd+C00386" TargetMode="External"/><Relationship Id="rId104" Type="http://schemas.openxmlformats.org/officeDocument/2006/relationships/hyperlink" Target="http://www.genome.jp/dbget-bin/www_bget?cpd+C03137" TargetMode="External"/><Relationship Id="rId146" Type="http://schemas.openxmlformats.org/officeDocument/2006/relationships/hyperlink" Target="http://www.hmdb.ca/metabolites/HMDB00622" TargetMode="External"/><Relationship Id="rId188" Type="http://schemas.openxmlformats.org/officeDocument/2006/relationships/hyperlink" Target="http://www.hmdb.ca/metabolites/HMDB00052" TargetMode="External"/><Relationship Id="rId311" Type="http://schemas.openxmlformats.org/officeDocument/2006/relationships/hyperlink" Target="http://www.genome.jp/dbget-bin/www_bget?cpd+C00208" TargetMode="External"/><Relationship Id="rId353" Type="http://schemas.openxmlformats.org/officeDocument/2006/relationships/hyperlink" Target="http://www.hmdb.ca/metabolites/HMDB00254" TargetMode="External"/><Relationship Id="rId395" Type="http://schemas.openxmlformats.org/officeDocument/2006/relationships/hyperlink" Target="http://www.hmdb.ca/metabolites/HMDB02368" TargetMode="External"/><Relationship Id="rId409" Type="http://schemas.openxmlformats.org/officeDocument/2006/relationships/hyperlink" Target="http://www.hmdb.ca/metabolites/HMDB02226" TargetMode="External"/><Relationship Id="rId560" Type="http://schemas.openxmlformats.org/officeDocument/2006/relationships/hyperlink" Target="http://www.hmdb.ca/metabolites/HMDB07103" TargetMode="External"/><Relationship Id="rId798" Type="http://schemas.openxmlformats.org/officeDocument/2006/relationships/hyperlink" Target="http://www.hmdb.ca/metabolites/HMDB38427" TargetMode="External"/><Relationship Id="rId92" Type="http://schemas.openxmlformats.org/officeDocument/2006/relationships/hyperlink" Target="http://www.hmdb.ca/metabolites/HMDB00866" TargetMode="External"/><Relationship Id="rId213" Type="http://schemas.openxmlformats.org/officeDocument/2006/relationships/hyperlink" Target="http://www.genome.jp/dbget-bin/www_bget?cpd+C00581" TargetMode="External"/><Relationship Id="rId420" Type="http://schemas.openxmlformats.org/officeDocument/2006/relationships/hyperlink" Target="http://www.hmdb.ca/metabolites/HMDB00321" TargetMode="External"/><Relationship Id="rId616" Type="http://schemas.openxmlformats.org/officeDocument/2006/relationships/hyperlink" Target="http://www.genome.jp/dbget-bin/www_bget?cpd+C17647" TargetMode="External"/><Relationship Id="rId658" Type="http://schemas.openxmlformats.org/officeDocument/2006/relationships/hyperlink" Target="http://www.hmdb.ca/metabolites/HMDB41623" TargetMode="External"/><Relationship Id="rId823" Type="http://schemas.openxmlformats.org/officeDocument/2006/relationships/hyperlink" Target="http://www.hmdb.ca/metabolites/HMDB02670" TargetMode="External"/><Relationship Id="rId255" Type="http://schemas.openxmlformats.org/officeDocument/2006/relationships/hyperlink" Target="http://www.hmdb.ca/metabolites/HMDB29155" TargetMode="External"/><Relationship Id="rId297" Type="http://schemas.openxmlformats.org/officeDocument/2006/relationships/hyperlink" Target="http://www.genome.jp/dbget-bin/www_bget?cpd+C00474" TargetMode="External"/><Relationship Id="rId462" Type="http://schemas.openxmlformats.org/officeDocument/2006/relationships/hyperlink" Target="http://www.genome.jp/dbget-bin/www_bget?cpd+C18218" TargetMode="External"/><Relationship Id="rId518" Type="http://schemas.openxmlformats.org/officeDocument/2006/relationships/hyperlink" Target="http://www.hmdb.ca/metabolites/HMDB09783" TargetMode="External"/><Relationship Id="rId725" Type="http://schemas.openxmlformats.org/officeDocument/2006/relationships/hyperlink" Target="http://www.hmdb.ca/metabolites/HMDB00855" TargetMode="External"/><Relationship Id="rId115" Type="http://schemas.openxmlformats.org/officeDocument/2006/relationships/hyperlink" Target="http://www.hmdb.ca/metabolites/HMDB00259" TargetMode="External"/><Relationship Id="rId157" Type="http://schemas.openxmlformats.org/officeDocument/2006/relationships/hyperlink" Target="http://www.hmdb.ca/metabolites/HMDB00336" TargetMode="External"/><Relationship Id="rId322" Type="http://schemas.openxmlformats.org/officeDocument/2006/relationships/hyperlink" Target="http://www.genome.jp/dbget-bin/www_bget?cpd+C08252" TargetMode="External"/><Relationship Id="rId364" Type="http://schemas.openxmlformats.org/officeDocument/2006/relationships/hyperlink" Target="http://www.hmdb.ca/metabolites/HMDB00691" TargetMode="External"/><Relationship Id="rId767" Type="http://schemas.openxmlformats.org/officeDocument/2006/relationships/hyperlink" Target="http://www.genome.jp/dbget-bin/www_bget?cpd+C01586" TargetMode="External"/><Relationship Id="rId61" Type="http://schemas.openxmlformats.org/officeDocument/2006/relationships/hyperlink" Target="http://www.hmdb.ca/metabolites/HMDB00182" TargetMode="External"/><Relationship Id="rId199" Type="http://schemas.openxmlformats.org/officeDocument/2006/relationships/hyperlink" Target="http://www.genome.jp/dbget-bin/www_bget?cpd+C03626" TargetMode="External"/><Relationship Id="rId571" Type="http://schemas.openxmlformats.org/officeDocument/2006/relationships/hyperlink" Target="http://www.hmdb.ca/metabolites/HMDB07278" TargetMode="External"/><Relationship Id="rId627" Type="http://schemas.openxmlformats.org/officeDocument/2006/relationships/hyperlink" Target="http://www.hmdb.ca/metabolites/HMDB00308" TargetMode="External"/><Relationship Id="rId669" Type="http://schemas.openxmlformats.org/officeDocument/2006/relationships/hyperlink" Target="http://www.hmdb.ca/metabolites/HMDB00897" TargetMode="External"/><Relationship Id="rId834" Type="http://schemas.openxmlformats.org/officeDocument/2006/relationships/hyperlink" Target="http://www.hmdb.ca/metabolites/HMDB34650" TargetMode="External"/><Relationship Id="rId19" Type="http://schemas.openxmlformats.org/officeDocument/2006/relationships/hyperlink" Target="http://www.genome.jp/dbget-bin/www_bget?cpd+C00049" TargetMode="External"/><Relationship Id="rId224" Type="http://schemas.openxmlformats.org/officeDocument/2006/relationships/hyperlink" Target="http://www.hmdb.ca/metabolites/HMDB01257" TargetMode="External"/><Relationship Id="rId266" Type="http://schemas.openxmlformats.org/officeDocument/2006/relationships/hyperlink" Target="http://www.hmdb.ca/metabolites/HMDB28844" TargetMode="External"/><Relationship Id="rId431" Type="http://schemas.openxmlformats.org/officeDocument/2006/relationships/hyperlink" Target="http://www.hmdb.ca/metabolites/HMDB00672" TargetMode="External"/><Relationship Id="rId473" Type="http://schemas.openxmlformats.org/officeDocument/2006/relationships/hyperlink" Target="http://www.hmdb.ca/metabolites/HMDB13078" TargetMode="External"/><Relationship Id="rId529" Type="http://schemas.openxmlformats.org/officeDocument/2006/relationships/hyperlink" Target="http://www.hmdb.ca/metabolites/HMDB10386" TargetMode="External"/><Relationship Id="rId680" Type="http://schemas.openxmlformats.org/officeDocument/2006/relationships/hyperlink" Target="http://www.genome.jp/dbget-bin/www_bget?cpd+C00105" TargetMode="External"/><Relationship Id="rId736" Type="http://schemas.openxmlformats.org/officeDocument/2006/relationships/hyperlink" Target="http://www.hmdb.ca/metabolites/HMDB01264" TargetMode="External"/><Relationship Id="rId30" Type="http://schemas.openxmlformats.org/officeDocument/2006/relationships/hyperlink" Target="http://www.genome.jp/dbget-bin/www_bget?cpd+C00624" TargetMode="External"/><Relationship Id="rId126" Type="http://schemas.openxmlformats.org/officeDocument/2006/relationships/hyperlink" Target="http://www.hmdb.ca/metabolites/HMDB00687" TargetMode="External"/><Relationship Id="rId168" Type="http://schemas.openxmlformats.org/officeDocument/2006/relationships/hyperlink" Target="http://www.genome.jp/dbget-bin/www_bget?cpd+C00097" TargetMode="External"/><Relationship Id="rId333" Type="http://schemas.openxmlformats.org/officeDocument/2006/relationships/hyperlink" Target="http://www.genome.jp/dbget-bin/www_bget?cpd+C01674" TargetMode="External"/><Relationship Id="rId540" Type="http://schemas.openxmlformats.org/officeDocument/2006/relationships/hyperlink" Target="http://www.genome.jp/dbget-bin/www_bget?cpd+C05401" TargetMode="External"/><Relationship Id="rId778" Type="http://schemas.openxmlformats.org/officeDocument/2006/relationships/hyperlink" Target="http://www.genome.jp/dbget-bin/www_bget?cpd+C03080" TargetMode="External"/><Relationship Id="rId72" Type="http://schemas.openxmlformats.org/officeDocument/2006/relationships/hyperlink" Target="http://www.genome.jp/dbget-bin/www_bget?cpd+C00956" TargetMode="External"/><Relationship Id="rId375" Type="http://schemas.openxmlformats.org/officeDocument/2006/relationships/hyperlink" Target="http://www.genome.jp/dbget-bin/www_bget?cpd+C00249" TargetMode="External"/><Relationship Id="rId582" Type="http://schemas.openxmlformats.org/officeDocument/2006/relationships/hyperlink" Target="http://www.hmdb.ca/metabolites/HMDB00252" TargetMode="External"/><Relationship Id="rId638" Type="http://schemas.openxmlformats.org/officeDocument/2006/relationships/hyperlink" Target="http://www.hmdb.ca/metabolites/HMDB00071" TargetMode="External"/><Relationship Id="rId803" Type="http://schemas.openxmlformats.org/officeDocument/2006/relationships/hyperlink" Target="http://www.hmdb.ca/metabolites/HMDB13222" TargetMode="External"/><Relationship Id="rId845" Type="http://schemas.openxmlformats.org/officeDocument/2006/relationships/hyperlink" Target="http://www.genome.jp/dbget-bin/www_bget?cpd+C00805" TargetMode="External"/><Relationship Id="rId3" Type="http://schemas.openxmlformats.org/officeDocument/2006/relationships/hyperlink" Target="http://www.hmdb.ca/metabolites/HMDB00532" TargetMode="External"/><Relationship Id="rId235" Type="http://schemas.openxmlformats.org/officeDocument/2006/relationships/hyperlink" Target="http://www.genome.jp/dbget-bin/www_bget?cpd+C01035" TargetMode="External"/><Relationship Id="rId277" Type="http://schemas.openxmlformats.org/officeDocument/2006/relationships/hyperlink" Target="http://www.hmdb.ca/metabolites/HMDB29068" TargetMode="External"/><Relationship Id="rId400" Type="http://schemas.openxmlformats.org/officeDocument/2006/relationships/hyperlink" Target="http://www.genome.jp/dbget-bin/www_bget?cpd+C01595" TargetMode="External"/><Relationship Id="rId442" Type="http://schemas.openxmlformats.org/officeDocument/2006/relationships/hyperlink" Target="http://www.hmdb.ca/metabolites/HMDB02250" TargetMode="External"/><Relationship Id="rId484" Type="http://schemas.openxmlformats.org/officeDocument/2006/relationships/hyperlink" Target="http://www.hmdb.ca/metabolites/HMDB01565" TargetMode="External"/><Relationship Id="rId705" Type="http://schemas.openxmlformats.org/officeDocument/2006/relationships/hyperlink" Target="http://www.genome.jp/dbget-bin/www_bget?cpd+C00881" TargetMode="External"/><Relationship Id="rId137" Type="http://schemas.openxmlformats.org/officeDocument/2006/relationships/hyperlink" Target="http://www.hmdb.ca/metabolites/HMDB00754" TargetMode="External"/><Relationship Id="rId302" Type="http://schemas.openxmlformats.org/officeDocument/2006/relationships/hyperlink" Target="http://www.hmdb.ca/metabolites/HMDB00646" TargetMode="External"/><Relationship Id="rId344" Type="http://schemas.openxmlformats.org/officeDocument/2006/relationships/hyperlink" Target="http://www.hmdb.ca/metabolites/HMDB00094" TargetMode="External"/><Relationship Id="rId691" Type="http://schemas.openxmlformats.org/officeDocument/2006/relationships/hyperlink" Target="http://www.genome.jp/dbget-bin/www_bget?cpd+C00526" TargetMode="External"/><Relationship Id="rId747" Type="http://schemas.openxmlformats.org/officeDocument/2006/relationships/hyperlink" Target="http://www.genome.jp/dbget-bin/www_bget?cpd+C14151" TargetMode="External"/><Relationship Id="rId789" Type="http://schemas.openxmlformats.org/officeDocument/2006/relationships/hyperlink" Target="http://www.hmdb.ca/metabolites/HMDB39176" TargetMode="External"/><Relationship Id="rId41" Type="http://schemas.openxmlformats.org/officeDocument/2006/relationships/hyperlink" Target="http://www.hmdb.ca/metabolites/HMDB00177" TargetMode="External"/><Relationship Id="rId83" Type="http://schemas.openxmlformats.org/officeDocument/2006/relationships/hyperlink" Target="http://www.hmdb.ca/metabolites/HMDB00159" TargetMode="External"/><Relationship Id="rId179" Type="http://schemas.openxmlformats.org/officeDocument/2006/relationships/hyperlink" Target="http://www.genome.jp/dbget-bin/www_bget?cpd+C00519" TargetMode="External"/><Relationship Id="rId386" Type="http://schemas.openxmlformats.org/officeDocument/2006/relationships/hyperlink" Target="http://www.genome.jp/dbget-bin/www_bget?cpd+C06425" TargetMode="External"/><Relationship Id="rId551" Type="http://schemas.openxmlformats.org/officeDocument/2006/relationships/hyperlink" Target="http://www.genome.jp/dbget-bin/www_bget?cpd+C03274" TargetMode="External"/><Relationship Id="rId593" Type="http://schemas.openxmlformats.org/officeDocument/2006/relationships/hyperlink" Target="http://www.hmdb.ca/metabolites/HMDB00921" TargetMode="External"/><Relationship Id="rId607" Type="http://schemas.openxmlformats.org/officeDocument/2006/relationships/hyperlink" Target="http://www.hmdb.ca/metabolites/HMDB00138" TargetMode="External"/><Relationship Id="rId649" Type="http://schemas.openxmlformats.org/officeDocument/2006/relationships/hyperlink" Target="http://www.genome.jp/dbget-bin/www_bget?cpd+C00212" TargetMode="External"/><Relationship Id="rId814" Type="http://schemas.openxmlformats.org/officeDocument/2006/relationships/hyperlink" Target="http://www.hmdb.ca/metabolites/HMDB29200" TargetMode="External"/><Relationship Id="rId856" Type="http://schemas.openxmlformats.org/officeDocument/2006/relationships/drawing" Target="../drawings/drawing2.xml"/><Relationship Id="rId190" Type="http://schemas.openxmlformats.org/officeDocument/2006/relationships/hyperlink" Target="http://www.hmdb.ca/metabolites/HMDB00294" TargetMode="External"/><Relationship Id="rId204" Type="http://schemas.openxmlformats.org/officeDocument/2006/relationships/hyperlink" Target="http://www.hmdb.ca/metabolites/HMDB00856" TargetMode="External"/><Relationship Id="rId246" Type="http://schemas.openxmlformats.org/officeDocument/2006/relationships/hyperlink" Target="http://www.hmdb.ca/metabolites/HMDB01049" TargetMode="External"/><Relationship Id="rId288" Type="http://schemas.openxmlformats.org/officeDocument/2006/relationships/hyperlink" Target="http://www.genome.jp/dbget-bin/www_bget?cpd+C00354" TargetMode="External"/><Relationship Id="rId411" Type="http://schemas.openxmlformats.org/officeDocument/2006/relationships/hyperlink" Target="http://www.hmdb.ca/metabolites/HMDB61714" TargetMode="External"/><Relationship Id="rId453" Type="http://schemas.openxmlformats.org/officeDocument/2006/relationships/hyperlink" Target="http://www.genome.jp/dbget-bin/www_bget?cpd+C01089" TargetMode="External"/><Relationship Id="rId509" Type="http://schemas.openxmlformats.org/officeDocument/2006/relationships/hyperlink" Target="http://www.hmdb.ca/metabolites/HMDB08147" TargetMode="External"/><Relationship Id="rId660" Type="http://schemas.openxmlformats.org/officeDocument/2006/relationships/hyperlink" Target="http://www.hmdb.ca/metabolites/HMDB00905" TargetMode="External"/><Relationship Id="rId106" Type="http://schemas.openxmlformats.org/officeDocument/2006/relationships/hyperlink" Target="http://www.genome.jp/dbget-bin/www_bget?cpd+C00328" TargetMode="External"/><Relationship Id="rId313" Type="http://schemas.openxmlformats.org/officeDocument/2006/relationships/hyperlink" Target="http://www.genome.jp/dbget-bin/www_bget?cpd+C00252" TargetMode="External"/><Relationship Id="rId495" Type="http://schemas.openxmlformats.org/officeDocument/2006/relationships/hyperlink" Target="http://www.hmdb.ca/metabolites/HMDB07969" TargetMode="External"/><Relationship Id="rId716" Type="http://schemas.openxmlformats.org/officeDocument/2006/relationships/hyperlink" Target="http://www.genome.jp/dbget-bin/www_bget?cpd+C00253" TargetMode="External"/><Relationship Id="rId758" Type="http://schemas.openxmlformats.org/officeDocument/2006/relationships/hyperlink" Target="http://www.hmdb.ca/metabolites/HMDB01008" TargetMode="External"/><Relationship Id="rId10" Type="http://schemas.openxmlformats.org/officeDocument/2006/relationships/hyperlink" Target="http://www.genome.jp/dbget-bin/www_bget?cpd+C00065" TargetMode="External"/><Relationship Id="rId52" Type="http://schemas.openxmlformats.org/officeDocument/2006/relationships/hyperlink" Target="http://www.genome.jp/dbget-bin/www_bget?cpd+C00388" TargetMode="External"/><Relationship Id="rId94" Type="http://schemas.openxmlformats.org/officeDocument/2006/relationships/hyperlink" Target="http://www.hmdb.ca/metabolites/HMDB00707" TargetMode="External"/><Relationship Id="rId148" Type="http://schemas.openxmlformats.org/officeDocument/2006/relationships/hyperlink" Target="http://www.genome.jp/dbget-bin/www_bget?cpd+C00183" TargetMode="External"/><Relationship Id="rId355" Type="http://schemas.openxmlformats.org/officeDocument/2006/relationships/hyperlink" Target="http://www.hmdb.ca/metabolites/HMDB00134" TargetMode="External"/><Relationship Id="rId397" Type="http://schemas.openxmlformats.org/officeDocument/2006/relationships/hyperlink" Target="http://www.hmdb.ca/metabolites/HMDB01999" TargetMode="External"/><Relationship Id="rId520" Type="http://schemas.openxmlformats.org/officeDocument/2006/relationships/hyperlink" Target="http://www.hmdb.ca/metabolites/HMDB09809" TargetMode="External"/><Relationship Id="rId562" Type="http://schemas.openxmlformats.org/officeDocument/2006/relationships/hyperlink" Target="http://www.hmdb.ca/metabolites/HMDB07132" TargetMode="External"/><Relationship Id="rId618" Type="http://schemas.openxmlformats.org/officeDocument/2006/relationships/hyperlink" Target="http://www.genome.jp/dbget-bin/www_bget?cpd+C02592" TargetMode="External"/><Relationship Id="rId825" Type="http://schemas.openxmlformats.org/officeDocument/2006/relationships/hyperlink" Target="http://www.genome.jp/dbget-bin/www_bget?cpd+C05324" TargetMode="External"/><Relationship Id="rId215" Type="http://schemas.openxmlformats.org/officeDocument/2006/relationships/hyperlink" Target="http://www.genome.jp/dbget-bin/www_bget?cpd+C00300" TargetMode="External"/><Relationship Id="rId257" Type="http://schemas.openxmlformats.org/officeDocument/2006/relationships/hyperlink" Target="http://www.hmdb.ca/metabolites/HMDB29159" TargetMode="External"/><Relationship Id="rId422" Type="http://schemas.openxmlformats.org/officeDocument/2006/relationships/hyperlink" Target="http://www.hmdb.ca/metabolites/HMDB00176" TargetMode="External"/><Relationship Id="rId464" Type="http://schemas.openxmlformats.org/officeDocument/2006/relationships/hyperlink" Target="http://www.genome.jp/dbget-bin/www_bget?cpd+C14829" TargetMode="External"/><Relationship Id="rId299" Type="http://schemas.openxmlformats.org/officeDocument/2006/relationships/hyperlink" Target="http://www.genome.jp/dbget-bin/www_bget?cpd+C01685" TargetMode="External"/><Relationship Id="rId727" Type="http://schemas.openxmlformats.org/officeDocument/2006/relationships/hyperlink" Target="http://www.hmdb.ca/metabolites/HMDB00875" TargetMode="External"/><Relationship Id="rId63" Type="http://schemas.openxmlformats.org/officeDocument/2006/relationships/hyperlink" Target="http://www.hmdb.ca/metabolites/HMDB00446" TargetMode="External"/><Relationship Id="rId159" Type="http://schemas.openxmlformats.org/officeDocument/2006/relationships/hyperlink" Target="http://www.hmdb.ca/metabolites/HMDB00696" TargetMode="External"/><Relationship Id="rId366" Type="http://schemas.openxmlformats.org/officeDocument/2006/relationships/hyperlink" Target="http://www.hmdb.ca/metabolites/HMDB00535" TargetMode="External"/><Relationship Id="rId573" Type="http://schemas.openxmlformats.org/officeDocument/2006/relationships/hyperlink" Target="http://www.hmdb.ca/metabolites/HMDB00269" TargetMode="External"/><Relationship Id="rId780" Type="http://schemas.openxmlformats.org/officeDocument/2006/relationships/hyperlink" Target="http://www.genome.jp/dbget-bin/www_bget?cpd+C01744" TargetMode="External"/><Relationship Id="rId226" Type="http://schemas.openxmlformats.org/officeDocument/2006/relationships/hyperlink" Target="http://www.hmdb.ca/metabolites/HMDB01276" TargetMode="External"/><Relationship Id="rId433" Type="http://schemas.openxmlformats.org/officeDocument/2006/relationships/hyperlink" Target="http://www.genome.jp/dbget-bin/www_bget?cpd+C19670" TargetMode="External"/><Relationship Id="rId640" Type="http://schemas.openxmlformats.org/officeDocument/2006/relationships/hyperlink" Target="http://www.hmdb.ca/metabolites/HMDB00289" TargetMode="External"/><Relationship Id="rId738" Type="http://schemas.openxmlformats.org/officeDocument/2006/relationships/hyperlink" Target="http://www.hmdb.ca/metabolites/HMDB00943" TargetMode="External"/><Relationship Id="rId74" Type="http://schemas.openxmlformats.org/officeDocument/2006/relationships/hyperlink" Target="http://www.genome.jp/dbget-bin/www_bget?cpd+C00408" TargetMode="External"/><Relationship Id="rId377" Type="http://schemas.openxmlformats.org/officeDocument/2006/relationships/hyperlink" Target="http://www.genome.jp/dbget-bin/www_bget?cpd+C08362" TargetMode="External"/><Relationship Id="rId500" Type="http://schemas.openxmlformats.org/officeDocument/2006/relationships/hyperlink" Target="http://www.hmdb.ca/metabolites/HMDB08006" TargetMode="External"/><Relationship Id="rId584" Type="http://schemas.openxmlformats.org/officeDocument/2006/relationships/hyperlink" Target="http://www.hmdb.ca/metabolites/HMDB04610" TargetMode="External"/><Relationship Id="rId805" Type="http://schemas.openxmlformats.org/officeDocument/2006/relationships/hyperlink" Target="http://www.hmdb.ca/metabolites/HMDB03312" TargetMode="External"/><Relationship Id="rId5" Type="http://schemas.openxmlformats.org/officeDocument/2006/relationships/hyperlink" Target="http://www.hmdb.ca/metabolites/HMDB00092" TargetMode="External"/><Relationship Id="rId237" Type="http://schemas.openxmlformats.org/officeDocument/2006/relationships/hyperlink" Target="http://www.genome.jp/dbget-bin/www_bget?cpd+C00051" TargetMode="External"/><Relationship Id="rId791" Type="http://schemas.openxmlformats.org/officeDocument/2006/relationships/hyperlink" Target="http://www.hmdb.ca/metabolites/HMDB02124" TargetMode="External"/><Relationship Id="rId444" Type="http://schemas.openxmlformats.org/officeDocument/2006/relationships/hyperlink" Target="http://www.hmdb.ca/metabolites/HMDB00222" TargetMode="External"/><Relationship Id="rId651" Type="http://schemas.openxmlformats.org/officeDocument/2006/relationships/hyperlink" Target="http://www.genome.jp/dbget-bin/www_bget?cpd+C00147" TargetMode="External"/><Relationship Id="rId749" Type="http://schemas.openxmlformats.org/officeDocument/2006/relationships/hyperlink" Target="http://www.genome.jp/dbget-bin/www_bget?cpd+C14153" TargetMode="External"/><Relationship Id="rId290" Type="http://schemas.openxmlformats.org/officeDocument/2006/relationships/hyperlink" Target="http://www.hmdb.ca/metabolites/HMDB00243" TargetMode="External"/><Relationship Id="rId304" Type="http://schemas.openxmlformats.org/officeDocument/2006/relationships/hyperlink" Target="http://www.hmdb.ca/metabolites/HMDB03219" TargetMode="External"/><Relationship Id="rId388" Type="http://schemas.openxmlformats.org/officeDocument/2006/relationships/hyperlink" Target="http://www.genome.jp/dbget-bin/www_bget?cpd+C16526" TargetMode="External"/><Relationship Id="rId511" Type="http://schemas.openxmlformats.org/officeDocument/2006/relationships/hyperlink" Target="http://www.hmdb.ca/metabolites/HMDB05323" TargetMode="External"/><Relationship Id="rId609" Type="http://schemas.openxmlformats.org/officeDocument/2006/relationships/hyperlink" Target="http://www.hmdb.ca/metabolites/HMDB00036" TargetMode="External"/><Relationship Id="rId85" Type="http://schemas.openxmlformats.org/officeDocument/2006/relationships/hyperlink" Target="http://www.hmdb.ca/metabolites/HMDB00512" TargetMode="External"/><Relationship Id="rId150" Type="http://schemas.openxmlformats.org/officeDocument/2006/relationships/hyperlink" Target="http://www.hmdb.ca/metabolites/HMDB11757" TargetMode="External"/><Relationship Id="rId595" Type="http://schemas.openxmlformats.org/officeDocument/2006/relationships/hyperlink" Target="http://www.hmdb.ca/metabolites/HMDB00852" TargetMode="External"/><Relationship Id="rId816" Type="http://schemas.openxmlformats.org/officeDocument/2006/relationships/hyperlink" Target="http://www.hmdb.ca/metabolites/HMDB05781" TargetMode="External"/><Relationship Id="rId248" Type="http://schemas.openxmlformats.org/officeDocument/2006/relationships/hyperlink" Target="http://www.hmdb.ca/metabolites/HMDB11737" TargetMode="External"/><Relationship Id="rId455" Type="http://schemas.openxmlformats.org/officeDocument/2006/relationships/hyperlink" Target="http://www.hmdb.ca/metabolites/HMDB02264" TargetMode="External"/><Relationship Id="rId662" Type="http://schemas.openxmlformats.org/officeDocument/2006/relationships/hyperlink" Target="http://www.hmdb.ca/metabolites/HMDB00101" TargetMode="External"/><Relationship Id="rId12" Type="http://schemas.openxmlformats.org/officeDocument/2006/relationships/hyperlink" Target="http://www.hmdb.ca/metabolites/HMDB02931" TargetMode="External"/><Relationship Id="rId108" Type="http://schemas.openxmlformats.org/officeDocument/2006/relationships/hyperlink" Target="http://www.genome.jp/dbget-bin/www_bget?cpd+C01717" TargetMode="External"/><Relationship Id="rId315" Type="http://schemas.openxmlformats.org/officeDocument/2006/relationships/hyperlink" Target="http://www.hmdb.ca/metabolites/HMDB00825" TargetMode="External"/><Relationship Id="rId522" Type="http://schemas.openxmlformats.org/officeDocument/2006/relationships/hyperlink" Target="http://www.hmdb.ca/metabolites/HMDB07856" TargetMode="External"/><Relationship Id="rId96" Type="http://schemas.openxmlformats.org/officeDocument/2006/relationships/hyperlink" Target="http://www.hmdb.ca/metabolites/HMDB00755" TargetMode="External"/><Relationship Id="rId161" Type="http://schemas.openxmlformats.org/officeDocument/2006/relationships/hyperlink" Target="http://www.hmdb.ca/metabolites/HMDB11745" TargetMode="External"/><Relationship Id="rId399" Type="http://schemas.openxmlformats.org/officeDocument/2006/relationships/hyperlink" Target="http://www.hmdb.ca/metabolites/HMDB02183" TargetMode="External"/><Relationship Id="rId827" Type="http://schemas.openxmlformats.org/officeDocument/2006/relationships/hyperlink" Target="http://www.hmdb.ca/metabolites/HMDB11729" TargetMode="External"/><Relationship Id="rId259" Type="http://schemas.openxmlformats.org/officeDocument/2006/relationships/hyperlink" Target="http://www.hmdb.ca/metabolites/HMDB11741" TargetMode="External"/><Relationship Id="rId466" Type="http://schemas.openxmlformats.org/officeDocument/2006/relationships/hyperlink" Target="http://www.genome.jp/dbget-bin/www_bget?cpd+C14828" TargetMode="External"/><Relationship Id="rId673" Type="http://schemas.openxmlformats.org/officeDocument/2006/relationships/hyperlink" Target="http://www.genome.jp/dbget-bin/www_bget?cpd+C00330" TargetMode="External"/><Relationship Id="rId23" Type="http://schemas.openxmlformats.org/officeDocument/2006/relationships/hyperlink" Target="http://www.genome.jp/dbget-bin/www_bget?cpd+C00152" TargetMode="External"/><Relationship Id="rId119" Type="http://schemas.openxmlformats.org/officeDocument/2006/relationships/hyperlink" Target="http://www.hmdb.ca/metabolites/HMDB00671" TargetMode="External"/><Relationship Id="rId326" Type="http://schemas.openxmlformats.org/officeDocument/2006/relationships/hyperlink" Target="http://www.hmdb.ca/metabolites/HMDB00247" TargetMode="External"/><Relationship Id="rId533" Type="http://schemas.openxmlformats.org/officeDocument/2006/relationships/hyperlink" Target="http://www.hmdb.ca/metabolites/HMDB11129" TargetMode="External"/><Relationship Id="rId740" Type="http://schemas.openxmlformats.org/officeDocument/2006/relationships/hyperlink" Target="http://www.hmdb.ca/metabolites/HMDB02329" TargetMode="External"/><Relationship Id="rId838" Type="http://schemas.openxmlformats.org/officeDocument/2006/relationships/hyperlink" Target="http://www.hmdb.ca/metabolites/HMDB3314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4"/>
  <dimension ref="B2:S57"/>
  <sheetViews>
    <sheetView workbookViewId="0"/>
  </sheetViews>
  <sheetFormatPr defaultColWidth="9.08984375" defaultRowHeight="14.5"/>
  <cols>
    <col min="1" max="1" width="9.08984375" style="4"/>
    <col min="2" max="2" width="20.453125" style="4" customWidth="1"/>
    <col min="3" max="3" width="9.08984375" style="4"/>
    <col min="4" max="4" width="14.453125" style="4" customWidth="1"/>
    <col min="5" max="11" width="9.08984375" style="4"/>
    <col min="12" max="13" width="10.08984375" style="4" customWidth="1"/>
    <col min="14" max="14" width="9.54296875" style="4" customWidth="1"/>
    <col min="15" max="15" width="14.453125" style="4" customWidth="1"/>
    <col min="16" max="16384" width="9.08984375" style="4"/>
  </cols>
  <sheetData>
    <row r="2" spans="2:9" ht="10.5" customHeight="1"/>
    <row r="3" spans="2:9" ht="13.5" customHeight="1"/>
    <row r="4" spans="2:9" ht="13.5" customHeight="1"/>
    <row r="6" spans="2:9">
      <c r="B6" s="12"/>
    </row>
    <row r="8" spans="2:9">
      <c r="B8" s="10" t="s">
        <v>19</v>
      </c>
      <c r="C8"/>
      <c r="D8" s="11" t="s">
        <v>18</v>
      </c>
      <c r="E8"/>
      <c r="F8"/>
      <c r="G8"/>
      <c r="H8"/>
      <c r="I8"/>
    </row>
    <row r="9" spans="2:9">
      <c r="B9" s="10"/>
      <c r="C9"/>
      <c r="D9" t="s">
        <v>17</v>
      </c>
      <c r="E9"/>
      <c r="F9"/>
      <c r="G9"/>
      <c r="H9"/>
      <c r="I9"/>
    </row>
    <row r="10" spans="2:9">
      <c r="B10" s="10"/>
      <c r="C10"/>
      <c r="D10"/>
      <c r="E10"/>
      <c r="F10"/>
      <c r="G10"/>
      <c r="H10"/>
      <c r="I10"/>
    </row>
    <row r="11" spans="2:9">
      <c r="B11" s="10"/>
      <c r="C11"/>
      <c r="D11"/>
      <c r="E11"/>
      <c r="F11"/>
      <c r="G11"/>
      <c r="H11"/>
      <c r="I11"/>
    </row>
    <row r="12" spans="2:9">
      <c r="B12" s="10" t="s">
        <v>0</v>
      </c>
      <c r="C12"/>
      <c r="D12" s="11" t="s">
        <v>23</v>
      </c>
      <c r="E12"/>
      <c r="F12"/>
      <c r="G12"/>
      <c r="H12"/>
      <c r="I12"/>
    </row>
    <row r="13" spans="2:9">
      <c r="B13" s="5"/>
      <c r="C13"/>
      <c r="D13" s="9" t="s">
        <v>16</v>
      </c>
      <c r="E13"/>
      <c r="F13"/>
      <c r="G13"/>
      <c r="H13"/>
      <c r="I13"/>
    </row>
    <row r="15" spans="2:9">
      <c r="B15" s="5"/>
      <c r="C15"/>
      <c r="D15"/>
      <c r="E15"/>
      <c r="F15"/>
      <c r="G15"/>
      <c r="H15"/>
      <c r="I15"/>
    </row>
    <row r="16" spans="2:9">
      <c r="B16" s="8" t="s">
        <v>15</v>
      </c>
      <c r="C16" s="7"/>
      <c r="D16" t="s">
        <v>20</v>
      </c>
      <c r="E16"/>
      <c r="F16"/>
      <c r="G16"/>
      <c r="H16"/>
      <c r="I16"/>
    </row>
    <row r="17" spans="2:19">
      <c r="B17" s="6"/>
      <c r="C17" s="6"/>
      <c r="D17" t="s">
        <v>21</v>
      </c>
      <c r="E17"/>
      <c r="F17"/>
      <c r="G17"/>
      <c r="H17"/>
      <c r="I17"/>
    </row>
    <row r="18" spans="2:19">
      <c r="B18"/>
      <c r="C18"/>
      <c r="D18"/>
      <c r="E18"/>
      <c r="F18"/>
      <c r="G18"/>
      <c r="H18"/>
      <c r="I18"/>
    </row>
    <row r="19" spans="2:19" ht="15" customHeight="1">
      <c r="B19"/>
      <c r="C19"/>
      <c r="D19" s="13">
        <v>0.55000000000000004</v>
      </c>
      <c r="E19" s="15" t="s">
        <v>27</v>
      </c>
      <c r="F19"/>
      <c r="G19"/>
      <c r="H19"/>
      <c r="I19"/>
    </row>
    <row r="20" spans="2:19" ht="15" customHeight="1">
      <c r="B20"/>
      <c r="C20"/>
      <c r="D20" s="18">
        <v>0.76</v>
      </c>
      <c r="E20" s="15" t="s">
        <v>28</v>
      </c>
      <c r="F20"/>
      <c r="G20"/>
      <c r="H20"/>
      <c r="I20"/>
    </row>
    <row r="21" spans="2:19" ht="15" customHeight="1">
      <c r="B21"/>
      <c r="C21"/>
      <c r="D21" s="14">
        <v>1.71</v>
      </c>
      <c r="E21" s="15" t="s">
        <v>29</v>
      </c>
      <c r="F21"/>
      <c r="G21"/>
      <c r="H21"/>
      <c r="I21"/>
    </row>
    <row r="22" spans="2:19" ht="15" customHeight="1">
      <c r="B22"/>
      <c r="C22"/>
      <c r="D22" s="19">
        <v>1.32</v>
      </c>
      <c r="E22" s="20" t="s">
        <v>30</v>
      </c>
      <c r="F22"/>
      <c r="G22"/>
      <c r="H22"/>
      <c r="I22"/>
    </row>
    <row r="23" spans="2:19" ht="15" customHeight="1">
      <c r="B23"/>
      <c r="C23"/>
      <c r="D23" s="21">
        <v>1.2</v>
      </c>
      <c r="E23" s="15" t="s">
        <v>14</v>
      </c>
      <c r="F23"/>
      <c r="G23"/>
      <c r="H23"/>
      <c r="I23"/>
    </row>
    <row r="24" spans="2:19" ht="15" customHeight="1">
      <c r="B24"/>
      <c r="C24"/>
      <c r="D24" s="16"/>
      <c r="E24" s="15" t="s">
        <v>22</v>
      </c>
      <c r="F24"/>
      <c r="G24"/>
      <c r="H24"/>
      <c r="I24"/>
      <c r="J24"/>
      <c r="K24"/>
      <c r="L24"/>
      <c r="M24"/>
      <c r="N24"/>
      <c r="O24"/>
      <c r="P24"/>
      <c r="Q24"/>
      <c r="R24"/>
      <c r="S24"/>
    </row>
    <row r="25" spans="2:19" ht="15" customHeight="1">
      <c r="B25"/>
      <c r="C25"/>
      <c r="D25" s="22"/>
      <c r="E25" s="15" t="s">
        <v>31</v>
      </c>
      <c r="F25"/>
      <c r="G25"/>
      <c r="H25"/>
      <c r="I25"/>
      <c r="J25"/>
      <c r="K25"/>
      <c r="L25"/>
      <c r="M25"/>
      <c r="N25"/>
      <c r="O25"/>
      <c r="P25"/>
      <c r="Q25"/>
      <c r="R25"/>
      <c r="S25"/>
    </row>
    <row r="29" spans="2:19">
      <c r="B29" s="10" t="s">
        <v>25</v>
      </c>
      <c r="C29"/>
      <c r="D29" t="s">
        <v>26</v>
      </c>
      <c r="E29"/>
      <c r="F29"/>
      <c r="G29"/>
      <c r="H29"/>
      <c r="I29"/>
    </row>
    <row r="31" spans="2:19">
      <c r="B31" s="17" t="s">
        <v>24</v>
      </c>
      <c r="D31" s="11" t="s">
        <v>2560</v>
      </c>
    </row>
    <row r="32" spans="2:19">
      <c r="B32" s="17" t="s">
        <v>32</v>
      </c>
    </row>
    <row r="53" ht="19.5" customHeight="1"/>
    <row r="55" ht="16.5" customHeight="1"/>
    <row r="57" ht="17.25" customHeight="1"/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D957"/>
  <sheetViews>
    <sheetView zoomScaleNormal="100" workbookViewId="0">
      <selection activeCell="M8" sqref="A8:XFD8"/>
    </sheetView>
  </sheetViews>
  <sheetFormatPr defaultColWidth="9.08984375" defaultRowHeight="14.5"/>
  <cols>
    <col min="1" max="1" width="11.54296875" bestFit="1" customWidth="1"/>
    <col min="2" max="2" width="53.36328125" customWidth="1"/>
    <col min="3" max="3" width="21.6328125" bestFit="1" customWidth="1"/>
    <col min="4" max="4" width="33.90625" customWidth="1"/>
    <col min="5" max="5" width="9.6328125" customWidth="1"/>
    <col min="6" max="6" width="14.6328125" customWidth="1"/>
    <col min="7" max="7" width="12.6328125" customWidth="1"/>
    <col min="8" max="10" width="8.90625" customWidth="1"/>
    <col min="11" max="11" width="9.6328125" customWidth="1"/>
    <col min="12" max="12" width="12.6328125" customWidth="1"/>
    <col min="13" max="13" width="8.90625" customWidth="1"/>
    <col min="14" max="14" width="20.6328125" customWidth="1"/>
    <col min="15" max="56" width="14.6328125" customWidth="1"/>
  </cols>
  <sheetData>
    <row r="1" spans="1:56" ht="15" customHeight="1">
      <c r="N1" s="1" t="s">
        <v>11</v>
      </c>
      <c r="O1" t="s">
        <v>2553</v>
      </c>
      <c r="P1" t="s">
        <v>2552</v>
      </c>
      <c r="Q1" t="s">
        <v>2551</v>
      </c>
      <c r="R1" t="s">
        <v>2550</v>
      </c>
      <c r="S1" t="s">
        <v>2549</v>
      </c>
      <c r="T1" t="s">
        <v>2548</v>
      </c>
      <c r="U1" t="s">
        <v>2547</v>
      </c>
      <c r="V1" t="s">
        <v>2546</v>
      </c>
      <c r="W1" t="s">
        <v>2545</v>
      </c>
      <c r="X1" t="s">
        <v>2544</v>
      </c>
      <c r="Y1" t="s">
        <v>2543</v>
      </c>
      <c r="Z1" t="s">
        <v>2542</v>
      </c>
      <c r="AA1" t="s">
        <v>2541</v>
      </c>
      <c r="AB1" t="s">
        <v>2540</v>
      </c>
      <c r="AC1" t="s">
        <v>2539</v>
      </c>
      <c r="AD1" t="s">
        <v>2538</v>
      </c>
      <c r="AE1" t="s">
        <v>2537</v>
      </c>
      <c r="AF1" t="s">
        <v>2536</v>
      </c>
      <c r="AG1" t="s">
        <v>2535</v>
      </c>
      <c r="AH1" t="s">
        <v>2534</v>
      </c>
      <c r="AI1" t="s">
        <v>2533</v>
      </c>
      <c r="AJ1" t="s">
        <v>2532</v>
      </c>
      <c r="AK1" t="s">
        <v>2531</v>
      </c>
      <c r="AL1" t="s">
        <v>2530</v>
      </c>
      <c r="AM1" t="s">
        <v>2529</v>
      </c>
      <c r="AN1" t="s">
        <v>2528</v>
      </c>
      <c r="AO1" t="s">
        <v>2527</v>
      </c>
      <c r="AP1" t="s">
        <v>2526</v>
      </c>
      <c r="AQ1" t="s">
        <v>2525</v>
      </c>
      <c r="AR1" t="s">
        <v>2524</v>
      </c>
      <c r="AS1" t="s">
        <v>2523</v>
      </c>
      <c r="AT1" t="s">
        <v>2522</v>
      </c>
      <c r="AU1" t="s">
        <v>2521</v>
      </c>
      <c r="AV1" t="s">
        <v>2520</v>
      </c>
      <c r="AW1" t="s">
        <v>2519</v>
      </c>
      <c r="AX1" t="s">
        <v>2518</v>
      </c>
      <c r="AY1" t="s">
        <v>2517</v>
      </c>
      <c r="AZ1" t="s">
        <v>2516</v>
      </c>
      <c r="BA1" t="s">
        <v>2515</v>
      </c>
      <c r="BB1" t="s">
        <v>2514</v>
      </c>
      <c r="BC1" t="s">
        <v>2513</v>
      </c>
      <c r="BD1" t="s">
        <v>2512</v>
      </c>
    </row>
    <row r="2" spans="1:56" ht="15" customHeight="1">
      <c r="N2" s="1" t="s">
        <v>12</v>
      </c>
      <c r="O2">
        <v>3475772</v>
      </c>
      <c r="P2">
        <v>3475773</v>
      </c>
      <c r="Q2">
        <v>3475774</v>
      </c>
      <c r="R2">
        <v>3475775</v>
      </c>
      <c r="S2">
        <v>3475776</v>
      </c>
      <c r="T2">
        <v>3475777</v>
      </c>
      <c r="U2">
        <v>3475778</v>
      </c>
      <c r="V2">
        <v>3475779</v>
      </c>
      <c r="W2">
        <v>3475780</v>
      </c>
      <c r="X2">
        <v>3475781</v>
      </c>
      <c r="Y2">
        <v>3475782</v>
      </c>
      <c r="Z2">
        <v>3475783</v>
      </c>
      <c r="AA2">
        <v>3475784</v>
      </c>
      <c r="AB2">
        <v>3475785</v>
      </c>
      <c r="AC2">
        <v>3475786</v>
      </c>
      <c r="AD2">
        <v>3475787</v>
      </c>
      <c r="AE2">
        <v>3475788</v>
      </c>
      <c r="AF2">
        <v>3475789</v>
      </c>
      <c r="AG2">
        <v>3475790</v>
      </c>
      <c r="AH2">
        <v>3475791</v>
      </c>
      <c r="AI2">
        <v>3475792</v>
      </c>
      <c r="AJ2">
        <v>3475793</v>
      </c>
      <c r="AK2">
        <v>3475794</v>
      </c>
      <c r="AL2">
        <v>3475795</v>
      </c>
      <c r="AM2">
        <v>3475796</v>
      </c>
      <c r="AN2">
        <v>3475797</v>
      </c>
      <c r="AO2">
        <v>3475798</v>
      </c>
      <c r="AP2">
        <v>3475799</v>
      </c>
      <c r="AQ2">
        <v>3475800</v>
      </c>
      <c r="AR2">
        <v>3475801</v>
      </c>
      <c r="AS2">
        <v>3475802</v>
      </c>
      <c r="AT2">
        <v>3475803</v>
      </c>
      <c r="AU2">
        <v>3475804</v>
      </c>
      <c r="AV2">
        <v>3475805</v>
      </c>
      <c r="AW2">
        <v>3475806</v>
      </c>
      <c r="AX2">
        <v>3475807</v>
      </c>
      <c r="AY2">
        <v>3475808</v>
      </c>
      <c r="AZ2">
        <v>3475809</v>
      </c>
      <c r="BA2">
        <v>3475810</v>
      </c>
      <c r="BB2">
        <v>3475811</v>
      </c>
      <c r="BC2">
        <v>3475812</v>
      </c>
      <c r="BD2">
        <v>3475813</v>
      </c>
    </row>
    <row r="3" spans="1:56" ht="15" customHeight="1">
      <c r="N3" s="1" t="s">
        <v>13</v>
      </c>
      <c r="O3" t="s">
        <v>2511</v>
      </c>
      <c r="P3" t="s">
        <v>2510</v>
      </c>
      <c r="Q3" t="s">
        <v>2509</v>
      </c>
      <c r="R3" t="s">
        <v>2508</v>
      </c>
      <c r="S3" t="s">
        <v>2507</v>
      </c>
      <c r="T3" t="s">
        <v>2506</v>
      </c>
      <c r="U3" t="s">
        <v>2505</v>
      </c>
      <c r="V3" t="s">
        <v>2504</v>
      </c>
      <c r="W3" t="s">
        <v>2503</v>
      </c>
      <c r="X3" t="s">
        <v>2502</v>
      </c>
      <c r="Y3" t="s">
        <v>2501</v>
      </c>
      <c r="Z3" t="s">
        <v>2500</v>
      </c>
      <c r="AA3" t="s">
        <v>2499</v>
      </c>
      <c r="AB3" t="s">
        <v>2498</v>
      </c>
      <c r="AC3" t="s">
        <v>2497</v>
      </c>
      <c r="AD3" t="s">
        <v>2496</v>
      </c>
      <c r="AE3" t="s">
        <v>2495</v>
      </c>
      <c r="AF3" t="s">
        <v>2494</v>
      </c>
      <c r="AG3" t="s">
        <v>2493</v>
      </c>
      <c r="AH3" t="s">
        <v>2492</v>
      </c>
      <c r="AI3" t="s">
        <v>2491</v>
      </c>
      <c r="AJ3" t="s">
        <v>2490</v>
      </c>
      <c r="AK3" t="s">
        <v>2489</v>
      </c>
      <c r="AL3" t="s">
        <v>2488</v>
      </c>
      <c r="AM3" t="s">
        <v>2487</v>
      </c>
      <c r="AN3" t="s">
        <v>2486</v>
      </c>
      <c r="AO3" t="s">
        <v>2485</v>
      </c>
      <c r="AP3" t="s">
        <v>2484</v>
      </c>
      <c r="AQ3" t="s">
        <v>2483</v>
      </c>
      <c r="AR3" t="s">
        <v>2482</v>
      </c>
      <c r="AS3" t="s">
        <v>2481</v>
      </c>
      <c r="AT3" t="s">
        <v>2480</v>
      </c>
      <c r="AU3" t="s">
        <v>2479</v>
      </c>
      <c r="AV3" t="s">
        <v>2478</v>
      </c>
      <c r="AW3" t="s">
        <v>2477</v>
      </c>
      <c r="AX3" t="s">
        <v>2476</v>
      </c>
      <c r="AY3" t="s">
        <v>2475</v>
      </c>
      <c r="AZ3" t="s">
        <v>2474</v>
      </c>
      <c r="BA3" t="s">
        <v>2473</v>
      </c>
      <c r="BB3" t="s">
        <v>2472</v>
      </c>
      <c r="BC3" t="s">
        <v>2471</v>
      </c>
      <c r="BD3" t="s">
        <v>2470</v>
      </c>
    </row>
    <row r="4" spans="1:56" ht="15" customHeight="1">
      <c r="N4" s="1" t="s">
        <v>2554</v>
      </c>
      <c r="O4">
        <v>22</v>
      </c>
      <c r="P4">
        <v>23</v>
      </c>
      <c r="Q4">
        <v>24</v>
      </c>
      <c r="R4">
        <v>25</v>
      </c>
      <c r="S4">
        <v>26</v>
      </c>
      <c r="T4">
        <v>27</v>
      </c>
      <c r="U4">
        <v>28</v>
      </c>
      <c r="V4">
        <v>29</v>
      </c>
      <c r="W4">
        <v>30</v>
      </c>
      <c r="X4">
        <v>31</v>
      </c>
      <c r="Y4">
        <v>32</v>
      </c>
      <c r="Z4">
        <v>33</v>
      </c>
      <c r="AA4">
        <v>34</v>
      </c>
      <c r="AB4">
        <v>35</v>
      </c>
      <c r="AC4">
        <v>38</v>
      </c>
      <c r="AD4">
        <v>39</v>
      </c>
      <c r="AE4">
        <v>40</v>
      </c>
      <c r="AF4">
        <v>41</v>
      </c>
      <c r="AG4">
        <v>42</v>
      </c>
      <c r="AH4" t="s">
        <v>2215</v>
      </c>
      <c r="AI4" t="s">
        <v>2214</v>
      </c>
      <c r="AJ4" t="s">
        <v>2213</v>
      </c>
      <c r="AK4" t="s">
        <v>2212</v>
      </c>
      <c r="AL4" t="s">
        <v>2211</v>
      </c>
      <c r="AM4" t="s">
        <v>2210</v>
      </c>
      <c r="AN4" t="s">
        <v>2209</v>
      </c>
      <c r="AO4" t="s">
        <v>2208</v>
      </c>
      <c r="AP4" t="s">
        <v>2207</v>
      </c>
      <c r="AQ4" t="s">
        <v>2206</v>
      </c>
      <c r="AR4" t="s">
        <v>2205</v>
      </c>
      <c r="AS4" t="s">
        <v>2204</v>
      </c>
      <c r="AT4" t="s">
        <v>2203</v>
      </c>
      <c r="AU4" t="s">
        <v>2202</v>
      </c>
      <c r="AV4" t="s">
        <v>2201</v>
      </c>
      <c r="AW4" t="s">
        <v>2200</v>
      </c>
      <c r="AX4" t="s">
        <v>2199</v>
      </c>
      <c r="AY4" t="s">
        <v>2198</v>
      </c>
      <c r="AZ4" t="s">
        <v>2197</v>
      </c>
      <c r="BA4" t="s">
        <v>2196</v>
      </c>
      <c r="BB4" t="s">
        <v>2195</v>
      </c>
      <c r="BC4" t="s">
        <v>2194</v>
      </c>
      <c r="BD4" t="s">
        <v>2193</v>
      </c>
    </row>
    <row r="5" spans="1:56" ht="15" customHeight="1">
      <c r="N5" s="1" t="s">
        <v>2555</v>
      </c>
      <c r="O5">
        <v>1</v>
      </c>
      <c r="P5">
        <v>1</v>
      </c>
      <c r="Q5">
        <v>1</v>
      </c>
      <c r="R5">
        <v>1</v>
      </c>
      <c r="S5">
        <v>1</v>
      </c>
      <c r="T5">
        <v>1</v>
      </c>
      <c r="U5">
        <v>1</v>
      </c>
      <c r="V5">
        <v>1</v>
      </c>
      <c r="W5">
        <v>1</v>
      </c>
      <c r="X5">
        <v>1</v>
      </c>
      <c r="Y5">
        <v>1</v>
      </c>
      <c r="Z5">
        <v>1</v>
      </c>
      <c r="AA5">
        <v>1</v>
      </c>
      <c r="AB5">
        <v>1</v>
      </c>
      <c r="AC5">
        <v>1</v>
      </c>
      <c r="AD5">
        <v>1</v>
      </c>
      <c r="AE5">
        <v>1</v>
      </c>
      <c r="AF5">
        <v>1</v>
      </c>
      <c r="AG5">
        <v>1</v>
      </c>
      <c r="AH5">
        <v>2</v>
      </c>
      <c r="AI5">
        <v>2</v>
      </c>
      <c r="AJ5">
        <v>2</v>
      </c>
      <c r="AK5">
        <v>2</v>
      </c>
      <c r="AL5">
        <v>2</v>
      </c>
      <c r="AM5">
        <v>2</v>
      </c>
      <c r="AN5">
        <v>2</v>
      </c>
      <c r="AO5">
        <v>2</v>
      </c>
      <c r="AP5">
        <v>2</v>
      </c>
      <c r="AQ5">
        <v>2</v>
      </c>
      <c r="AR5">
        <v>2</v>
      </c>
      <c r="AS5">
        <v>2</v>
      </c>
      <c r="AT5">
        <v>2</v>
      </c>
      <c r="AU5">
        <v>2</v>
      </c>
      <c r="AV5">
        <v>2</v>
      </c>
      <c r="AW5">
        <v>2</v>
      </c>
      <c r="AX5">
        <v>2</v>
      </c>
      <c r="AY5">
        <v>2</v>
      </c>
      <c r="AZ5">
        <v>2</v>
      </c>
      <c r="BA5">
        <v>2</v>
      </c>
      <c r="BB5">
        <v>2</v>
      </c>
      <c r="BC5">
        <v>2</v>
      </c>
      <c r="BD5">
        <v>2</v>
      </c>
    </row>
    <row r="6" spans="1:56" ht="15" customHeight="1">
      <c r="N6" s="1" t="s">
        <v>2556</v>
      </c>
      <c r="O6" t="s">
        <v>2192</v>
      </c>
      <c r="P6" t="s">
        <v>2191</v>
      </c>
      <c r="Q6" t="s">
        <v>2190</v>
      </c>
      <c r="R6" t="s">
        <v>2192</v>
      </c>
      <c r="S6" t="s">
        <v>2191</v>
      </c>
      <c r="T6" t="s">
        <v>2190</v>
      </c>
      <c r="U6" t="s">
        <v>2192</v>
      </c>
      <c r="V6" t="s">
        <v>2191</v>
      </c>
      <c r="W6" t="s">
        <v>2190</v>
      </c>
      <c r="X6" t="s">
        <v>2192</v>
      </c>
      <c r="Y6" t="s">
        <v>2191</v>
      </c>
      <c r="Z6" t="s">
        <v>2190</v>
      </c>
      <c r="AA6" t="s">
        <v>2192</v>
      </c>
      <c r="AB6" t="s">
        <v>2191</v>
      </c>
      <c r="AC6" t="s">
        <v>2189</v>
      </c>
      <c r="AD6" t="s">
        <v>2189</v>
      </c>
      <c r="AE6" t="s">
        <v>2189</v>
      </c>
      <c r="AF6" t="s">
        <v>2189</v>
      </c>
      <c r="AG6" t="s">
        <v>2189</v>
      </c>
      <c r="AH6" t="s">
        <v>2188</v>
      </c>
      <c r="AI6" t="s">
        <v>2187</v>
      </c>
      <c r="AJ6" t="s">
        <v>2185</v>
      </c>
      <c r="AK6" t="s">
        <v>2185</v>
      </c>
      <c r="AL6" t="s">
        <v>2188</v>
      </c>
      <c r="AM6" t="s">
        <v>2187</v>
      </c>
      <c r="AN6" t="s">
        <v>2186</v>
      </c>
      <c r="AO6" t="s">
        <v>2188</v>
      </c>
      <c r="AP6" t="s">
        <v>2187</v>
      </c>
      <c r="AQ6" t="s">
        <v>2186</v>
      </c>
      <c r="AR6" t="s">
        <v>2188</v>
      </c>
      <c r="AS6" t="s">
        <v>2187</v>
      </c>
      <c r="AT6" t="s">
        <v>2186</v>
      </c>
      <c r="AU6" t="s">
        <v>2188</v>
      </c>
      <c r="AV6" t="s">
        <v>2187</v>
      </c>
      <c r="AW6" t="s">
        <v>2186</v>
      </c>
      <c r="AX6" t="s">
        <v>2185</v>
      </c>
      <c r="AY6" t="s">
        <v>2185</v>
      </c>
      <c r="AZ6" t="s">
        <v>2186</v>
      </c>
      <c r="BA6" t="s">
        <v>2187</v>
      </c>
      <c r="BB6" t="s">
        <v>2186</v>
      </c>
      <c r="BC6" t="s">
        <v>2185</v>
      </c>
      <c r="BD6" t="s">
        <v>2185</v>
      </c>
    </row>
    <row r="7" spans="1:56" ht="15" customHeight="1">
      <c r="N7" s="1" t="s">
        <v>2557</v>
      </c>
      <c r="O7">
        <v>2</v>
      </c>
      <c r="P7">
        <v>3</v>
      </c>
      <c r="Q7">
        <v>4</v>
      </c>
      <c r="R7">
        <v>2</v>
      </c>
      <c r="S7">
        <v>3</v>
      </c>
      <c r="T7">
        <v>4</v>
      </c>
      <c r="U7">
        <v>2</v>
      </c>
      <c r="V7">
        <v>3</v>
      </c>
      <c r="W7">
        <v>4</v>
      </c>
      <c r="X7">
        <v>2</v>
      </c>
      <c r="Y7">
        <v>3</v>
      </c>
      <c r="Z7">
        <v>4</v>
      </c>
      <c r="AA7">
        <v>2</v>
      </c>
      <c r="AB7">
        <v>3</v>
      </c>
      <c r="AC7">
        <v>1</v>
      </c>
      <c r="AD7">
        <v>1</v>
      </c>
      <c r="AE7">
        <v>1</v>
      </c>
      <c r="AF7">
        <v>1</v>
      </c>
      <c r="AG7">
        <v>1</v>
      </c>
      <c r="AH7">
        <v>3</v>
      </c>
      <c r="AI7">
        <v>4</v>
      </c>
      <c r="AJ7">
        <v>1</v>
      </c>
      <c r="AK7">
        <v>1</v>
      </c>
      <c r="AL7">
        <v>3</v>
      </c>
      <c r="AM7">
        <v>4</v>
      </c>
      <c r="AN7">
        <v>2</v>
      </c>
      <c r="AO7">
        <v>3</v>
      </c>
      <c r="AP7">
        <v>4</v>
      </c>
      <c r="AQ7">
        <v>2</v>
      </c>
      <c r="AR7">
        <v>3</v>
      </c>
      <c r="AS7">
        <v>4</v>
      </c>
      <c r="AT7">
        <v>2</v>
      </c>
      <c r="AU7">
        <v>3</v>
      </c>
      <c r="AV7">
        <v>4</v>
      </c>
      <c r="AW7">
        <v>2</v>
      </c>
      <c r="AX7">
        <v>1</v>
      </c>
      <c r="AY7">
        <v>1</v>
      </c>
      <c r="AZ7">
        <v>2</v>
      </c>
      <c r="BA7">
        <v>4</v>
      </c>
      <c r="BB7">
        <v>2</v>
      </c>
      <c r="BC7">
        <v>1</v>
      </c>
      <c r="BD7">
        <v>1</v>
      </c>
    </row>
    <row r="8" spans="1:56" s="1" customFormat="1" ht="30" customHeight="1">
      <c r="A8" s="3" t="s">
        <v>2216</v>
      </c>
      <c r="B8" s="3" t="s">
        <v>1</v>
      </c>
      <c r="C8" s="3" t="s">
        <v>2</v>
      </c>
      <c r="D8" s="3" t="s">
        <v>3</v>
      </c>
      <c r="E8" s="3" t="s">
        <v>4</v>
      </c>
      <c r="F8" s="3" t="s">
        <v>5</v>
      </c>
      <c r="G8" s="3" t="s">
        <v>2219</v>
      </c>
      <c r="H8" s="3" t="s">
        <v>6</v>
      </c>
      <c r="I8" s="3" t="s">
        <v>7</v>
      </c>
      <c r="J8" s="3" t="s">
        <v>8</v>
      </c>
      <c r="K8" s="3" t="s">
        <v>2218</v>
      </c>
      <c r="L8" s="3" t="s">
        <v>2217</v>
      </c>
      <c r="M8" s="3" t="s">
        <v>9</v>
      </c>
      <c r="N8" s="2" t="s">
        <v>10</v>
      </c>
      <c r="O8" s="3" t="s">
        <v>2559</v>
      </c>
      <c r="P8" s="3" t="s">
        <v>2593</v>
      </c>
      <c r="Q8" s="3" t="s">
        <v>2594</v>
      </c>
      <c r="R8" s="3" t="s">
        <v>2559</v>
      </c>
      <c r="S8" s="3" t="s">
        <v>2593</v>
      </c>
      <c r="T8" s="3" t="s">
        <v>2594</v>
      </c>
      <c r="U8" s="3" t="s">
        <v>2559</v>
      </c>
      <c r="V8" s="3" t="s">
        <v>2593</v>
      </c>
      <c r="W8" s="3" t="s">
        <v>2594</v>
      </c>
      <c r="X8" s="3" t="s">
        <v>2559</v>
      </c>
      <c r="Y8" s="3" t="s">
        <v>2593</v>
      </c>
      <c r="Z8" s="3" t="s">
        <v>2594</v>
      </c>
      <c r="AA8" s="3" t="s">
        <v>2559</v>
      </c>
      <c r="AB8" s="3" t="s">
        <v>2593</v>
      </c>
      <c r="AC8" s="3" t="s">
        <v>2558</v>
      </c>
      <c r="AD8" s="3" t="s">
        <v>2558</v>
      </c>
      <c r="AE8" s="3" t="s">
        <v>2558</v>
      </c>
      <c r="AF8" s="3" t="s">
        <v>2558</v>
      </c>
      <c r="AG8" s="3" t="s">
        <v>2558</v>
      </c>
      <c r="AH8" s="3" t="s">
        <v>2593</v>
      </c>
      <c r="AI8" s="3" t="s">
        <v>2594</v>
      </c>
      <c r="AJ8" s="3" t="s">
        <v>2558</v>
      </c>
      <c r="AK8" s="3" t="s">
        <v>2558</v>
      </c>
      <c r="AL8" s="3" t="s">
        <v>2593</v>
      </c>
      <c r="AM8" s="3" t="s">
        <v>2594</v>
      </c>
      <c r="AN8" s="3" t="s">
        <v>2559</v>
      </c>
      <c r="AO8" s="3" t="s">
        <v>2593</v>
      </c>
      <c r="AP8" s="3" t="s">
        <v>2594</v>
      </c>
      <c r="AQ8" s="3" t="s">
        <v>2559</v>
      </c>
      <c r="AR8" s="3" t="s">
        <v>2593</v>
      </c>
      <c r="AS8" s="3" t="s">
        <v>2594</v>
      </c>
      <c r="AT8" s="3" t="s">
        <v>2559</v>
      </c>
      <c r="AU8" s="3" t="s">
        <v>2593</v>
      </c>
      <c r="AV8" s="3" t="s">
        <v>2594</v>
      </c>
      <c r="AW8" s="3" t="s">
        <v>2559</v>
      </c>
      <c r="AX8" s="3" t="s">
        <v>2558</v>
      </c>
      <c r="AY8" s="3" t="s">
        <v>2558</v>
      </c>
      <c r="AZ8" s="3" t="s">
        <v>2559</v>
      </c>
      <c r="BA8" s="3" t="s">
        <v>2594</v>
      </c>
      <c r="BB8" s="3" t="s">
        <v>2559</v>
      </c>
      <c r="BC8" s="3" t="s">
        <v>2558</v>
      </c>
      <c r="BD8" s="3" t="s">
        <v>2558</v>
      </c>
    </row>
    <row r="9" spans="1:56" ht="15" customHeight="1">
      <c r="A9">
        <v>3627</v>
      </c>
      <c r="B9" t="s">
        <v>2184</v>
      </c>
      <c r="C9" t="s">
        <v>296</v>
      </c>
      <c r="D9" t="s">
        <v>295</v>
      </c>
      <c r="E9">
        <v>39796</v>
      </c>
      <c r="F9" t="s">
        <v>34</v>
      </c>
      <c r="G9">
        <v>100003047</v>
      </c>
      <c r="H9">
        <v>1381</v>
      </c>
      <c r="I9">
        <v>665.21457999999996</v>
      </c>
      <c r="J9" t="s">
        <v>2183</v>
      </c>
      <c r="K9">
        <v>166775</v>
      </c>
      <c r="L9">
        <v>145907</v>
      </c>
      <c r="N9" s="24" t="s">
        <v>2182</v>
      </c>
      <c r="O9" s="23">
        <v>1791028</v>
      </c>
      <c r="P9" s="23">
        <v>1738820</v>
      </c>
      <c r="Q9" s="23">
        <v>1962004</v>
      </c>
      <c r="R9" s="23">
        <v>1059283</v>
      </c>
      <c r="S9" s="23">
        <v>875483</v>
      </c>
      <c r="T9" s="23">
        <v>450092</v>
      </c>
      <c r="U9" s="23">
        <v>308698</v>
      </c>
      <c r="V9" s="23">
        <v>1687900</v>
      </c>
      <c r="W9" s="23">
        <v>422565</v>
      </c>
      <c r="X9" s="23"/>
      <c r="Y9" s="23">
        <v>861088</v>
      </c>
      <c r="Z9" s="23">
        <v>884593</v>
      </c>
      <c r="AA9" s="23">
        <v>319033</v>
      </c>
      <c r="AB9" s="23">
        <v>1137762</v>
      </c>
      <c r="AC9" s="23">
        <v>105635</v>
      </c>
      <c r="AD9" s="23">
        <v>94842</v>
      </c>
      <c r="AE9" s="23">
        <v>884419</v>
      </c>
      <c r="AF9" s="23">
        <v>1332434</v>
      </c>
      <c r="AG9" s="23">
        <v>870336</v>
      </c>
      <c r="AH9" s="23">
        <v>1952584</v>
      </c>
      <c r="AI9" s="23">
        <v>2156239</v>
      </c>
      <c r="AJ9" s="23">
        <v>1929535</v>
      </c>
      <c r="AK9" s="23">
        <v>1402273</v>
      </c>
      <c r="AL9" s="23">
        <v>66265</v>
      </c>
      <c r="AM9" s="23">
        <v>1268921</v>
      </c>
      <c r="AN9" s="23">
        <v>1691636</v>
      </c>
      <c r="AO9" s="23"/>
      <c r="AP9" s="23">
        <v>2403009</v>
      </c>
      <c r="AQ9" s="23">
        <v>2449073</v>
      </c>
      <c r="AR9" s="23">
        <v>2028804</v>
      </c>
      <c r="AS9" s="23">
        <v>1686675</v>
      </c>
      <c r="AT9" s="23">
        <v>2641897</v>
      </c>
      <c r="AU9" s="23">
        <v>2716813</v>
      </c>
      <c r="AV9" s="23">
        <v>2260595</v>
      </c>
      <c r="AW9" s="23">
        <v>2854143</v>
      </c>
      <c r="AX9" s="23">
        <v>1571681</v>
      </c>
      <c r="AY9" s="23">
        <v>1724256</v>
      </c>
      <c r="AZ9" s="23">
        <v>3120837</v>
      </c>
      <c r="BA9" s="23">
        <v>1912741</v>
      </c>
      <c r="BB9" s="23">
        <v>3780707</v>
      </c>
      <c r="BC9" s="23">
        <v>1443293</v>
      </c>
      <c r="BD9" s="23">
        <v>1541560</v>
      </c>
    </row>
    <row r="10" spans="1:56" ht="15" customHeight="1">
      <c r="A10">
        <v>4497</v>
      </c>
      <c r="B10" t="s">
        <v>2181</v>
      </c>
      <c r="C10" t="s">
        <v>296</v>
      </c>
      <c r="D10" t="s">
        <v>394</v>
      </c>
      <c r="E10">
        <v>48762</v>
      </c>
      <c r="F10" t="s">
        <v>34</v>
      </c>
      <c r="G10">
        <v>100006374</v>
      </c>
      <c r="H10">
        <v>1709</v>
      </c>
      <c r="I10">
        <v>204.98123000000001</v>
      </c>
      <c r="O10" s="23">
        <v>593535</v>
      </c>
      <c r="P10" s="23">
        <v>652799</v>
      </c>
      <c r="Q10" s="23">
        <v>542957</v>
      </c>
      <c r="R10" s="23">
        <v>629398</v>
      </c>
      <c r="S10" s="23">
        <v>297180</v>
      </c>
      <c r="T10" s="23">
        <v>2104677</v>
      </c>
      <c r="U10" s="23">
        <v>38524</v>
      </c>
      <c r="V10" s="23">
        <v>796715</v>
      </c>
      <c r="W10" s="23">
        <v>1370707</v>
      </c>
      <c r="X10" s="23">
        <v>1237463</v>
      </c>
      <c r="Y10" s="23">
        <v>371976</v>
      </c>
      <c r="Z10" s="23">
        <v>2162816</v>
      </c>
      <c r="AA10" s="23">
        <v>2353345</v>
      </c>
      <c r="AB10" s="23">
        <v>1994198</v>
      </c>
      <c r="AC10" s="23">
        <v>638083</v>
      </c>
      <c r="AD10" s="23">
        <v>2304801</v>
      </c>
      <c r="AE10" s="23">
        <v>900348</v>
      </c>
      <c r="AF10" s="23">
        <v>1162371</v>
      </c>
      <c r="AG10" s="23">
        <v>2489689</v>
      </c>
      <c r="AH10" s="23">
        <v>2379261</v>
      </c>
      <c r="AI10" s="23">
        <v>1032312</v>
      </c>
      <c r="AJ10" s="23">
        <v>1568896</v>
      </c>
      <c r="AK10" s="23">
        <v>2665874</v>
      </c>
      <c r="AL10" s="23">
        <v>156257</v>
      </c>
      <c r="AM10" s="23">
        <v>1799532</v>
      </c>
      <c r="AN10" s="23">
        <v>742203</v>
      </c>
      <c r="AO10" s="23">
        <v>179518</v>
      </c>
      <c r="AP10" s="23">
        <v>3600208</v>
      </c>
      <c r="AQ10" s="23">
        <v>1168832</v>
      </c>
      <c r="AR10" s="23">
        <v>52106</v>
      </c>
      <c r="AS10" s="23">
        <v>1195783</v>
      </c>
      <c r="AT10" s="23">
        <v>2219791</v>
      </c>
      <c r="AU10" s="23">
        <v>1236690</v>
      </c>
      <c r="AV10" s="23">
        <v>499241</v>
      </c>
      <c r="AW10" s="23">
        <v>6782655</v>
      </c>
      <c r="AX10" s="23">
        <v>983532</v>
      </c>
      <c r="AY10" s="23">
        <v>1154039</v>
      </c>
      <c r="AZ10" s="23">
        <v>683388</v>
      </c>
      <c r="BA10" s="23">
        <v>664336</v>
      </c>
      <c r="BB10" s="23">
        <v>470106</v>
      </c>
      <c r="BC10" s="23">
        <v>1223189</v>
      </c>
      <c r="BD10" s="23">
        <v>2110052</v>
      </c>
    </row>
    <row r="11" spans="1:56" ht="15" customHeight="1">
      <c r="A11">
        <v>3965</v>
      </c>
      <c r="B11" t="s">
        <v>2180</v>
      </c>
      <c r="C11" t="s">
        <v>296</v>
      </c>
      <c r="D11" t="s">
        <v>295</v>
      </c>
      <c r="E11">
        <v>54892</v>
      </c>
      <c r="F11" t="s">
        <v>37</v>
      </c>
      <c r="G11">
        <v>100009392</v>
      </c>
      <c r="H11">
        <v>1941</v>
      </c>
      <c r="I11">
        <v>954.61485000000005</v>
      </c>
      <c r="O11" s="23"/>
      <c r="P11" s="23"/>
      <c r="Q11" s="23"/>
      <c r="R11" s="23">
        <v>115224</v>
      </c>
      <c r="S11" s="23">
        <v>103248</v>
      </c>
      <c r="T11" s="23">
        <v>692691</v>
      </c>
      <c r="U11" s="23"/>
      <c r="V11" s="23"/>
      <c r="W11" s="23">
        <v>318583</v>
      </c>
      <c r="X11" s="23"/>
      <c r="Y11" s="23"/>
      <c r="Z11" s="23"/>
      <c r="AA11" s="23"/>
      <c r="AB11" s="23"/>
      <c r="AC11" s="23"/>
      <c r="AD11" s="23"/>
      <c r="AE11" s="23"/>
      <c r="AF11" s="23"/>
      <c r="AG11" s="23">
        <v>245450</v>
      </c>
      <c r="AH11" s="23"/>
      <c r="AI11" s="23">
        <v>109993</v>
      </c>
      <c r="AJ11" s="23"/>
      <c r="AK11" s="23">
        <v>173744</v>
      </c>
      <c r="AL11" s="23">
        <v>109475</v>
      </c>
      <c r="AM11" s="23">
        <v>325706</v>
      </c>
      <c r="AN11" s="23">
        <v>128568</v>
      </c>
      <c r="AO11" s="23"/>
      <c r="AP11" s="23"/>
      <c r="AQ11" s="23"/>
      <c r="AR11" s="23"/>
      <c r="AS11" s="23">
        <v>70055</v>
      </c>
      <c r="AT11" s="23">
        <v>98492</v>
      </c>
      <c r="AU11" s="23"/>
      <c r="AV11" s="23"/>
      <c r="AW11" s="23"/>
      <c r="AX11" s="23">
        <v>52512</v>
      </c>
      <c r="AY11" s="23">
        <v>135718</v>
      </c>
      <c r="AZ11" s="23"/>
      <c r="BA11" s="23">
        <v>91910</v>
      </c>
      <c r="BB11" s="23"/>
      <c r="BC11" s="23">
        <v>106390</v>
      </c>
      <c r="BD11" s="23"/>
    </row>
    <row r="12" spans="1:56" ht="15" customHeight="1">
      <c r="A12">
        <v>1720</v>
      </c>
      <c r="B12" t="s">
        <v>2469</v>
      </c>
      <c r="C12" t="s">
        <v>317</v>
      </c>
      <c r="D12" t="s">
        <v>2043</v>
      </c>
      <c r="E12">
        <v>53179</v>
      </c>
      <c r="F12" t="s">
        <v>37</v>
      </c>
      <c r="G12">
        <v>100009344</v>
      </c>
      <c r="H12">
        <v>1800</v>
      </c>
      <c r="I12">
        <v>778.53813000000002</v>
      </c>
      <c r="L12">
        <v>24766868</v>
      </c>
      <c r="N12" s="24" t="s">
        <v>2468</v>
      </c>
      <c r="O12" s="23">
        <v>458222</v>
      </c>
      <c r="P12" s="23">
        <v>170871</v>
      </c>
      <c r="Q12" s="23">
        <v>276011</v>
      </c>
      <c r="R12" s="23"/>
      <c r="S12" s="23">
        <v>221245</v>
      </c>
      <c r="T12" s="23">
        <v>110116</v>
      </c>
      <c r="U12" s="23"/>
      <c r="V12" s="23"/>
      <c r="W12" s="23"/>
      <c r="X12" s="23"/>
      <c r="Y12" s="23"/>
      <c r="Z12" s="23"/>
      <c r="AA12" s="23"/>
      <c r="AB12" s="23">
        <v>80458</v>
      </c>
      <c r="AC12" s="23"/>
      <c r="AD12" s="23">
        <v>270332</v>
      </c>
      <c r="AE12" s="23">
        <v>81091</v>
      </c>
      <c r="AF12" s="23"/>
      <c r="AG12" s="23">
        <v>231023</v>
      </c>
      <c r="AH12" s="23">
        <v>413627</v>
      </c>
      <c r="AI12" s="23">
        <v>461708</v>
      </c>
      <c r="AJ12" s="23">
        <v>568453</v>
      </c>
      <c r="AK12" s="23">
        <v>272312</v>
      </c>
      <c r="AL12" s="23">
        <v>202841</v>
      </c>
      <c r="AM12" s="23">
        <v>1146532</v>
      </c>
      <c r="AN12" s="23">
        <v>120629</v>
      </c>
      <c r="AO12" s="23">
        <v>589705</v>
      </c>
      <c r="AP12" s="23">
        <v>108619</v>
      </c>
      <c r="AQ12" s="23">
        <v>216677</v>
      </c>
      <c r="AR12" s="23">
        <v>546664</v>
      </c>
      <c r="AS12" s="23">
        <v>1173935</v>
      </c>
      <c r="AT12" s="23">
        <v>527228</v>
      </c>
      <c r="AU12" s="23">
        <v>487778</v>
      </c>
      <c r="AV12" s="23">
        <v>399742</v>
      </c>
      <c r="AW12" s="23">
        <v>318666</v>
      </c>
      <c r="AX12" s="23">
        <v>486769</v>
      </c>
      <c r="AY12" s="23">
        <v>360308</v>
      </c>
      <c r="AZ12" s="23">
        <v>402375</v>
      </c>
      <c r="BA12" s="23"/>
      <c r="BB12" s="23">
        <v>226330</v>
      </c>
      <c r="BC12" s="23">
        <v>699901</v>
      </c>
      <c r="BD12" s="23">
        <v>356173</v>
      </c>
    </row>
    <row r="13" spans="1:56" ht="15" customHeight="1">
      <c r="A13">
        <v>2074</v>
      </c>
      <c r="B13" t="s">
        <v>2179</v>
      </c>
      <c r="C13" t="s">
        <v>317</v>
      </c>
      <c r="D13" t="s">
        <v>1365</v>
      </c>
      <c r="E13">
        <v>54897</v>
      </c>
      <c r="F13" t="s">
        <v>37</v>
      </c>
      <c r="G13">
        <v>100010873</v>
      </c>
      <c r="H13">
        <v>2256</v>
      </c>
      <c r="I13">
        <v>958.64615000000003</v>
      </c>
      <c r="L13">
        <v>24785309</v>
      </c>
      <c r="O13" s="23">
        <v>130332</v>
      </c>
      <c r="P13" s="23"/>
      <c r="Q13" s="23">
        <v>118845</v>
      </c>
      <c r="R13" s="23"/>
      <c r="S13" s="23">
        <v>154234</v>
      </c>
      <c r="T13" s="23">
        <v>681262</v>
      </c>
      <c r="U13" s="23"/>
      <c r="V13" s="23">
        <v>109623</v>
      </c>
      <c r="W13" s="23">
        <v>426039</v>
      </c>
      <c r="X13" s="23"/>
      <c r="Y13" s="23"/>
      <c r="Z13" s="23"/>
      <c r="AA13" s="23"/>
      <c r="AB13" s="23"/>
      <c r="AC13" s="23"/>
      <c r="AD13" s="23"/>
      <c r="AE13" s="23"/>
      <c r="AF13" s="23"/>
      <c r="AG13" s="23">
        <v>406213</v>
      </c>
      <c r="AH13" s="23">
        <v>197457</v>
      </c>
      <c r="AI13" s="23">
        <v>167298</v>
      </c>
      <c r="AJ13" s="23"/>
      <c r="AK13" s="23">
        <v>276152</v>
      </c>
      <c r="AL13" s="23">
        <v>131344</v>
      </c>
      <c r="AM13" s="23">
        <v>202589</v>
      </c>
      <c r="AN13" s="23">
        <v>208605</v>
      </c>
      <c r="AO13" s="23"/>
      <c r="AP13" s="23"/>
      <c r="AQ13" s="23"/>
      <c r="AR13" s="23"/>
      <c r="AS13" s="23">
        <v>425949</v>
      </c>
      <c r="AT13" s="23">
        <v>275716</v>
      </c>
      <c r="AU13" s="23"/>
      <c r="AV13" s="23">
        <v>158792</v>
      </c>
      <c r="AW13" s="23"/>
      <c r="AX13" s="23">
        <v>87103</v>
      </c>
      <c r="AY13" s="23">
        <v>165698</v>
      </c>
      <c r="AZ13" s="23"/>
      <c r="BA13" s="23"/>
      <c r="BB13" s="23"/>
      <c r="BC13" s="23">
        <v>789448</v>
      </c>
      <c r="BD13" s="23">
        <v>158950</v>
      </c>
    </row>
    <row r="14" spans="1:56" ht="15" customHeight="1">
      <c r="A14">
        <v>1718</v>
      </c>
      <c r="B14" t="s">
        <v>2178</v>
      </c>
      <c r="C14" t="s">
        <v>317</v>
      </c>
      <c r="D14" t="s">
        <v>2043</v>
      </c>
      <c r="E14">
        <v>52603</v>
      </c>
      <c r="F14" t="s">
        <v>37</v>
      </c>
      <c r="G14">
        <v>100008903</v>
      </c>
      <c r="H14">
        <v>2006</v>
      </c>
      <c r="I14">
        <v>782.56943999999999</v>
      </c>
      <c r="J14" t="s">
        <v>2177</v>
      </c>
      <c r="K14">
        <v>5288075</v>
      </c>
      <c r="L14">
        <v>4450312</v>
      </c>
      <c r="N14" s="24" t="s">
        <v>2176</v>
      </c>
      <c r="O14" s="23">
        <v>6428622</v>
      </c>
      <c r="P14" s="23">
        <v>1480550</v>
      </c>
      <c r="Q14" s="23">
        <v>5294512</v>
      </c>
      <c r="R14" s="23">
        <v>1226692</v>
      </c>
      <c r="S14" s="23">
        <v>5243574</v>
      </c>
      <c r="T14" s="23">
        <v>1381917</v>
      </c>
      <c r="U14" s="23">
        <v>258624</v>
      </c>
      <c r="V14" s="23">
        <v>537212</v>
      </c>
      <c r="W14" s="23">
        <v>1625958</v>
      </c>
      <c r="X14" s="23">
        <v>705436</v>
      </c>
      <c r="Y14" s="23">
        <v>1735495</v>
      </c>
      <c r="Z14" s="23">
        <v>565595</v>
      </c>
      <c r="AA14" s="23">
        <v>249473</v>
      </c>
      <c r="AB14" s="23">
        <v>966744</v>
      </c>
      <c r="AC14" s="23">
        <v>1415148</v>
      </c>
      <c r="AD14" s="23">
        <v>1647698</v>
      </c>
      <c r="AE14" s="23">
        <v>848064</v>
      </c>
      <c r="AF14" s="23">
        <v>1491032</v>
      </c>
      <c r="AG14" s="23">
        <v>5020097</v>
      </c>
      <c r="AH14" s="23">
        <v>2130985</v>
      </c>
      <c r="AI14" s="23">
        <v>4348534</v>
      </c>
      <c r="AJ14" s="23">
        <v>8417047</v>
      </c>
      <c r="AK14" s="23">
        <v>4579135</v>
      </c>
      <c r="AL14" s="23">
        <v>5152309</v>
      </c>
      <c r="AM14" s="23">
        <v>4597791</v>
      </c>
      <c r="AN14" s="23">
        <v>4449652</v>
      </c>
      <c r="AO14" s="23">
        <v>213924192</v>
      </c>
      <c r="AP14" s="23">
        <v>1096871</v>
      </c>
      <c r="AQ14" s="23">
        <v>4906986</v>
      </c>
      <c r="AR14" s="23">
        <v>4962122</v>
      </c>
      <c r="AS14" s="23">
        <v>11226800</v>
      </c>
      <c r="AT14" s="23">
        <v>5087250</v>
      </c>
      <c r="AU14" s="23">
        <v>5620592</v>
      </c>
      <c r="AV14" s="23">
        <v>7719218</v>
      </c>
      <c r="AW14" s="23">
        <v>1991747</v>
      </c>
      <c r="AX14" s="23">
        <v>6355642</v>
      </c>
      <c r="AY14" s="23">
        <v>9924441</v>
      </c>
      <c r="AZ14" s="23">
        <v>4464964</v>
      </c>
      <c r="BA14" s="23">
        <v>514697</v>
      </c>
      <c r="BB14" s="23">
        <v>1464301</v>
      </c>
      <c r="BC14" s="23">
        <v>14293541</v>
      </c>
      <c r="BD14" s="23">
        <v>4435629</v>
      </c>
    </row>
    <row r="15" spans="1:56" ht="15" customHeight="1">
      <c r="A15">
        <v>1784</v>
      </c>
      <c r="B15" t="s">
        <v>2175</v>
      </c>
      <c r="C15" t="s">
        <v>317</v>
      </c>
      <c r="D15" t="s">
        <v>2040</v>
      </c>
      <c r="E15">
        <v>53174</v>
      </c>
      <c r="F15" t="s">
        <v>37</v>
      </c>
      <c r="G15">
        <v>100009217</v>
      </c>
      <c r="H15">
        <v>2083</v>
      </c>
      <c r="I15">
        <v>740.52247999999997</v>
      </c>
      <c r="K15">
        <v>9546812</v>
      </c>
      <c r="L15">
        <v>7825762</v>
      </c>
      <c r="N15" s="24" t="s">
        <v>2174</v>
      </c>
      <c r="O15" s="23">
        <v>1681092</v>
      </c>
      <c r="P15" s="23">
        <v>466243</v>
      </c>
      <c r="Q15" s="23">
        <v>1517638</v>
      </c>
      <c r="R15" s="23">
        <v>347412</v>
      </c>
      <c r="S15" s="23">
        <v>1082103</v>
      </c>
      <c r="T15" s="23">
        <v>438891</v>
      </c>
      <c r="U15" s="23">
        <v>128552</v>
      </c>
      <c r="V15" s="23">
        <v>134394</v>
      </c>
      <c r="W15" s="23">
        <v>365155</v>
      </c>
      <c r="X15" s="23">
        <v>265005</v>
      </c>
      <c r="Y15" s="23">
        <v>343057</v>
      </c>
      <c r="Z15" s="23">
        <v>91910</v>
      </c>
      <c r="AA15" s="23"/>
      <c r="AB15" s="23">
        <v>266236</v>
      </c>
      <c r="AC15" s="23">
        <v>483047</v>
      </c>
      <c r="AD15" s="23">
        <v>483362</v>
      </c>
      <c r="AE15" s="23">
        <v>198332</v>
      </c>
      <c r="AF15" s="23">
        <v>380767</v>
      </c>
      <c r="AG15" s="23">
        <v>1075909</v>
      </c>
      <c r="AH15" s="23">
        <v>574796</v>
      </c>
      <c r="AI15" s="23">
        <v>1304455</v>
      </c>
      <c r="AJ15" s="23">
        <v>2342210</v>
      </c>
      <c r="AK15" s="23">
        <v>1067880</v>
      </c>
      <c r="AL15" s="23">
        <v>1225209</v>
      </c>
      <c r="AM15" s="23">
        <v>1142223</v>
      </c>
      <c r="AN15" s="23">
        <v>1247919</v>
      </c>
      <c r="AO15" s="23">
        <v>40857800</v>
      </c>
      <c r="AP15" s="23">
        <v>267858</v>
      </c>
      <c r="AQ15" s="23">
        <v>1309370</v>
      </c>
      <c r="AR15" s="23">
        <v>1582558</v>
      </c>
      <c r="AS15" s="23">
        <v>2787993</v>
      </c>
      <c r="AT15" s="23">
        <v>1339825</v>
      </c>
      <c r="AU15" s="23">
        <v>1676903</v>
      </c>
      <c r="AV15" s="23">
        <v>2001853</v>
      </c>
      <c r="AW15" s="23">
        <v>650656</v>
      </c>
      <c r="AX15" s="23">
        <v>1921532</v>
      </c>
      <c r="AY15" s="23">
        <v>2405912</v>
      </c>
      <c r="AZ15" s="23">
        <v>1098937</v>
      </c>
      <c r="BA15" s="23">
        <v>121807</v>
      </c>
      <c r="BB15" s="23">
        <v>446828</v>
      </c>
      <c r="BC15" s="23">
        <v>3678480</v>
      </c>
      <c r="BD15" s="23">
        <v>1287905</v>
      </c>
    </row>
    <row r="16" spans="1:56" ht="15" customHeight="1">
      <c r="A16">
        <v>1631</v>
      </c>
      <c r="B16" t="s">
        <v>2173</v>
      </c>
      <c r="C16" t="s">
        <v>317</v>
      </c>
      <c r="D16" t="s">
        <v>2043</v>
      </c>
      <c r="E16">
        <v>19130</v>
      </c>
      <c r="F16" t="s">
        <v>37</v>
      </c>
      <c r="G16">
        <v>100000657</v>
      </c>
      <c r="H16">
        <v>2365</v>
      </c>
      <c r="I16">
        <v>734.56943999999999</v>
      </c>
      <c r="J16" t="s">
        <v>2172</v>
      </c>
      <c r="K16">
        <v>452110</v>
      </c>
      <c r="L16">
        <v>398235</v>
      </c>
      <c r="M16" s="24" t="s">
        <v>2171</v>
      </c>
      <c r="N16" s="24" t="s">
        <v>2170</v>
      </c>
      <c r="O16" s="23">
        <v>2259715</v>
      </c>
      <c r="P16" s="23">
        <v>450108</v>
      </c>
      <c r="Q16" s="23">
        <v>615426</v>
      </c>
      <c r="R16" s="23">
        <v>1476658</v>
      </c>
      <c r="S16" s="23">
        <v>1264480</v>
      </c>
      <c r="T16" s="23">
        <v>18409652</v>
      </c>
      <c r="U16" s="23">
        <v>1259559</v>
      </c>
      <c r="V16" s="23">
        <v>655096</v>
      </c>
      <c r="W16" s="23">
        <v>22702388</v>
      </c>
      <c r="X16" s="23">
        <v>1075032</v>
      </c>
      <c r="Y16" s="23">
        <v>315204</v>
      </c>
      <c r="Z16" s="23">
        <v>1275984</v>
      </c>
      <c r="AA16" s="23">
        <v>19225138</v>
      </c>
      <c r="AB16" s="23">
        <v>643453</v>
      </c>
      <c r="AC16" s="23">
        <v>21170092</v>
      </c>
      <c r="AD16" s="23">
        <v>2958703</v>
      </c>
      <c r="AE16" s="23">
        <v>915645</v>
      </c>
      <c r="AF16" s="23">
        <v>1252170</v>
      </c>
      <c r="AG16" s="23">
        <v>2493252</v>
      </c>
      <c r="AH16" s="23">
        <v>585488</v>
      </c>
      <c r="AI16" s="23">
        <v>820332</v>
      </c>
      <c r="AJ16" s="23">
        <v>872372</v>
      </c>
      <c r="AK16" s="23">
        <v>1379331</v>
      </c>
      <c r="AL16" s="23">
        <v>2562440</v>
      </c>
      <c r="AM16" s="23">
        <v>953711</v>
      </c>
      <c r="AN16" s="23">
        <v>551448</v>
      </c>
      <c r="AO16" s="23">
        <v>101723784</v>
      </c>
      <c r="AP16" s="23">
        <v>650428</v>
      </c>
      <c r="AQ16" s="23">
        <v>715418</v>
      </c>
      <c r="AR16" s="23">
        <v>840292</v>
      </c>
      <c r="AS16" s="23">
        <v>721106</v>
      </c>
      <c r="AT16" s="23">
        <v>512925</v>
      </c>
      <c r="AU16" s="23">
        <v>455787</v>
      </c>
      <c r="AV16" s="23">
        <v>947026</v>
      </c>
      <c r="AW16" s="23">
        <v>1622902</v>
      </c>
      <c r="AX16" s="23">
        <v>664131</v>
      </c>
      <c r="AY16" s="23">
        <v>5311536</v>
      </c>
      <c r="AZ16" s="23">
        <v>438316</v>
      </c>
      <c r="BA16" s="23">
        <v>2827359</v>
      </c>
      <c r="BB16" s="23">
        <v>298515</v>
      </c>
      <c r="BC16" s="23">
        <v>1172807</v>
      </c>
      <c r="BD16" s="23">
        <v>966471</v>
      </c>
    </row>
    <row r="17" spans="1:56" ht="15" customHeight="1">
      <c r="A17">
        <v>2126</v>
      </c>
      <c r="B17" t="s">
        <v>2169</v>
      </c>
      <c r="C17" t="s">
        <v>317</v>
      </c>
      <c r="D17" t="s">
        <v>2155</v>
      </c>
      <c r="E17">
        <v>54999</v>
      </c>
      <c r="F17" t="s">
        <v>37</v>
      </c>
      <c r="G17">
        <v>100009003</v>
      </c>
      <c r="H17">
        <v>2324</v>
      </c>
      <c r="I17">
        <v>726.54322000000002</v>
      </c>
      <c r="O17" s="23">
        <v>218557</v>
      </c>
      <c r="P17" s="23"/>
      <c r="Q17" s="23">
        <v>205330</v>
      </c>
      <c r="R17" s="23"/>
      <c r="S17" s="23">
        <v>808317</v>
      </c>
      <c r="T17" s="23"/>
      <c r="U17" s="23"/>
      <c r="V17" s="23"/>
      <c r="W17" s="23"/>
      <c r="X17" s="23">
        <v>409917</v>
      </c>
      <c r="Y17" s="23">
        <v>153372</v>
      </c>
      <c r="Z17" s="23"/>
      <c r="AA17" s="23"/>
      <c r="AB17" s="23"/>
      <c r="AC17" s="23">
        <v>1122665</v>
      </c>
      <c r="AD17" s="23"/>
      <c r="AE17" s="23"/>
      <c r="AF17" s="23"/>
      <c r="AG17" s="23"/>
      <c r="AH17" s="23"/>
      <c r="AI17" s="23"/>
      <c r="AJ17" s="23">
        <v>389242</v>
      </c>
      <c r="AK17" s="23"/>
      <c r="AL17" s="23">
        <v>672227</v>
      </c>
      <c r="AM17" s="23"/>
      <c r="AN17" s="23"/>
      <c r="AO17" s="23">
        <v>43366072</v>
      </c>
      <c r="AP17" s="23"/>
      <c r="AQ17" s="23">
        <v>366812</v>
      </c>
      <c r="AR17" s="23">
        <v>547129</v>
      </c>
      <c r="AS17" s="23">
        <v>417485</v>
      </c>
      <c r="AT17" s="23">
        <v>632063</v>
      </c>
      <c r="AU17" s="23">
        <v>353652</v>
      </c>
      <c r="AV17" s="23">
        <v>536378</v>
      </c>
      <c r="AW17" s="23">
        <v>458498</v>
      </c>
      <c r="AX17" s="23">
        <v>577714</v>
      </c>
      <c r="AY17" s="23">
        <v>1306316</v>
      </c>
      <c r="AZ17" s="23">
        <v>175672</v>
      </c>
      <c r="BA17" s="23"/>
      <c r="BB17" s="23"/>
      <c r="BC17" s="23"/>
      <c r="BD17" s="23">
        <v>109123</v>
      </c>
    </row>
    <row r="18" spans="1:56" ht="15" customHeight="1">
      <c r="A18">
        <v>2122</v>
      </c>
      <c r="B18" t="s">
        <v>2168</v>
      </c>
      <c r="C18" t="s">
        <v>317</v>
      </c>
      <c r="D18" t="s">
        <v>2155</v>
      </c>
      <c r="E18">
        <v>44621</v>
      </c>
      <c r="F18" t="s">
        <v>37</v>
      </c>
      <c r="G18">
        <v>100005372</v>
      </c>
      <c r="H18">
        <v>1566</v>
      </c>
      <c r="I18">
        <v>464.31360000000001</v>
      </c>
      <c r="O18" s="23">
        <v>509248</v>
      </c>
      <c r="P18" s="23">
        <v>184050</v>
      </c>
      <c r="Q18" s="23">
        <v>105816</v>
      </c>
      <c r="R18" s="23">
        <v>489998</v>
      </c>
      <c r="S18" s="23">
        <v>467872</v>
      </c>
      <c r="T18" s="23">
        <v>1862754</v>
      </c>
      <c r="U18" s="23">
        <v>385468</v>
      </c>
      <c r="V18" s="23">
        <v>639312</v>
      </c>
      <c r="W18" s="23">
        <v>2217085</v>
      </c>
      <c r="X18" s="23">
        <v>2199200</v>
      </c>
      <c r="Y18" s="23">
        <v>79430</v>
      </c>
      <c r="Z18" s="23">
        <v>961027</v>
      </c>
      <c r="AA18" s="23">
        <v>2154864</v>
      </c>
      <c r="AB18" s="23">
        <v>501388</v>
      </c>
      <c r="AC18" s="23">
        <v>802341</v>
      </c>
      <c r="AD18" s="23">
        <v>135627</v>
      </c>
      <c r="AE18" s="23"/>
      <c r="AF18" s="23">
        <v>458177</v>
      </c>
      <c r="AG18" s="23">
        <v>727343</v>
      </c>
      <c r="AH18" s="23">
        <v>933672</v>
      </c>
      <c r="AI18" s="23">
        <v>683217</v>
      </c>
      <c r="AJ18" s="23">
        <v>315861</v>
      </c>
      <c r="AK18" s="23">
        <v>605833</v>
      </c>
      <c r="AL18" s="23">
        <v>2534365</v>
      </c>
      <c r="AM18" s="23">
        <v>472026</v>
      </c>
      <c r="AN18" s="23">
        <v>163576</v>
      </c>
      <c r="AO18" s="23">
        <v>5772812</v>
      </c>
      <c r="AP18" s="23">
        <v>668384</v>
      </c>
      <c r="AQ18" s="23"/>
      <c r="AR18" s="23">
        <v>242769</v>
      </c>
      <c r="AS18" s="23">
        <v>204551</v>
      </c>
      <c r="AT18" s="23">
        <v>52232</v>
      </c>
      <c r="AU18" s="23">
        <v>130607</v>
      </c>
      <c r="AV18" s="23">
        <v>191025</v>
      </c>
      <c r="AW18" s="23">
        <v>147451</v>
      </c>
      <c r="AX18" s="23">
        <v>206035</v>
      </c>
      <c r="AY18" s="23">
        <v>799573</v>
      </c>
      <c r="AZ18" s="23"/>
      <c r="BA18" s="23">
        <v>4351198</v>
      </c>
      <c r="BB18" s="23">
        <v>126508</v>
      </c>
      <c r="BC18" s="23"/>
      <c r="BD18" s="23">
        <v>664674</v>
      </c>
    </row>
    <row r="19" spans="1:56" ht="15" customHeight="1">
      <c r="A19">
        <v>2095</v>
      </c>
      <c r="B19" t="s">
        <v>2167</v>
      </c>
      <c r="C19" t="s">
        <v>317</v>
      </c>
      <c r="D19" t="s">
        <v>2157</v>
      </c>
      <c r="E19">
        <v>52673</v>
      </c>
      <c r="F19" t="s">
        <v>37</v>
      </c>
      <c r="G19">
        <v>100009002</v>
      </c>
      <c r="H19">
        <v>2270</v>
      </c>
      <c r="I19">
        <v>724.52756999999997</v>
      </c>
      <c r="L19">
        <v>24769238</v>
      </c>
      <c r="N19" s="24" t="s">
        <v>2166</v>
      </c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>
        <v>118376</v>
      </c>
      <c r="AD19" s="23">
        <v>77966</v>
      </c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>
        <v>19852226</v>
      </c>
      <c r="AP19" s="23"/>
      <c r="AQ19" s="23"/>
      <c r="AR19" s="23"/>
      <c r="AS19" s="23"/>
      <c r="AT19" s="23"/>
      <c r="AU19" s="23"/>
      <c r="AV19" s="23"/>
      <c r="AW19" s="23"/>
      <c r="AX19" s="23"/>
      <c r="AY19" s="23">
        <v>74930</v>
      </c>
      <c r="AZ19" s="23"/>
      <c r="BA19" s="23"/>
      <c r="BB19" s="23"/>
      <c r="BC19" s="23"/>
      <c r="BD19" s="23"/>
    </row>
    <row r="20" spans="1:56" ht="15" customHeight="1">
      <c r="A20">
        <v>2104</v>
      </c>
      <c r="B20" t="s">
        <v>2467</v>
      </c>
      <c r="C20" t="s">
        <v>317</v>
      </c>
      <c r="D20" t="s">
        <v>2157</v>
      </c>
      <c r="E20">
        <v>52682</v>
      </c>
      <c r="F20" t="s">
        <v>37</v>
      </c>
      <c r="G20">
        <v>100009009</v>
      </c>
      <c r="H20">
        <v>2226</v>
      </c>
      <c r="I20">
        <v>742.57452000000001</v>
      </c>
      <c r="L20">
        <v>24767486</v>
      </c>
      <c r="N20" s="24" t="s">
        <v>2466</v>
      </c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>
        <v>8376697</v>
      </c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</row>
    <row r="21" spans="1:56" ht="15" customHeight="1">
      <c r="A21">
        <v>2092</v>
      </c>
      <c r="B21" t="s">
        <v>2165</v>
      </c>
      <c r="C21" t="s">
        <v>317</v>
      </c>
      <c r="D21" t="s">
        <v>2157</v>
      </c>
      <c r="E21">
        <v>52677</v>
      </c>
      <c r="F21" t="s">
        <v>37</v>
      </c>
      <c r="G21">
        <v>100009069</v>
      </c>
      <c r="H21">
        <v>2351</v>
      </c>
      <c r="I21">
        <v>700.52756999999997</v>
      </c>
      <c r="L21">
        <v>24769229</v>
      </c>
      <c r="N21" s="24" t="s">
        <v>2164</v>
      </c>
      <c r="O21" s="23"/>
      <c r="P21" s="23"/>
      <c r="Q21" s="23"/>
      <c r="R21" s="23"/>
      <c r="S21" s="23">
        <v>143065</v>
      </c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>
        <v>237171</v>
      </c>
      <c r="AM21" s="23"/>
      <c r="AN21" s="23"/>
      <c r="AO21" s="23">
        <v>14682535</v>
      </c>
      <c r="AP21" s="23"/>
      <c r="AQ21" s="23">
        <v>108502</v>
      </c>
      <c r="AR21" s="23"/>
      <c r="AS21" s="23"/>
      <c r="AT21" s="23"/>
      <c r="AU21" s="23"/>
      <c r="AV21" s="23">
        <v>117059</v>
      </c>
      <c r="AW21" s="23"/>
      <c r="AX21" s="23"/>
      <c r="AY21" s="23">
        <v>538301</v>
      </c>
      <c r="AZ21" s="23"/>
      <c r="BA21" s="23"/>
      <c r="BB21" s="23"/>
      <c r="BC21" s="23"/>
      <c r="BD21" s="23"/>
    </row>
    <row r="22" spans="1:56" ht="15" customHeight="1">
      <c r="A22">
        <v>2120</v>
      </c>
      <c r="B22" t="s">
        <v>2163</v>
      </c>
      <c r="C22" t="s">
        <v>317</v>
      </c>
      <c r="D22" t="s">
        <v>2155</v>
      </c>
      <c r="E22">
        <v>39270</v>
      </c>
      <c r="F22" t="s">
        <v>37</v>
      </c>
      <c r="G22">
        <v>100003000</v>
      </c>
      <c r="H22">
        <v>1558</v>
      </c>
      <c r="I22">
        <v>438.29790000000003</v>
      </c>
      <c r="L22">
        <v>10471193</v>
      </c>
      <c r="O22" s="23">
        <v>304916</v>
      </c>
      <c r="P22" s="23"/>
      <c r="Q22" s="23"/>
      <c r="R22" s="23">
        <v>427861</v>
      </c>
      <c r="S22" s="23"/>
      <c r="T22" s="23">
        <v>11046508</v>
      </c>
      <c r="U22" s="23">
        <v>147243</v>
      </c>
      <c r="V22" s="23"/>
      <c r="W22" s="23">
        <v>10859722</v>
      </c>
      <c r="X22" s="23">
        <v>690020</v>
      </c>
      <c r="Y22" s="23"/>
      <c r="Z22" s="23">
        <v>890603</v>
      </c>
      <c r="AA22" s="23">
        <v>5533111</v>
      </c>
      <c r="AB22" s="23">
        <v>99902</v>
      </c>
      <c r="AC22" s="23">
        <v>637806</v>
      </c>
      <c r="AD22" s="23">
        <v>284314</v>
      </c>
      <c r="AE22" s="23"/>
      <c r="AF22" s="23">
        <v>443983</v>
      </c>
      <c r="AG22" s="23">
        <v>1034946</v>
      </c>
      <c r="AH22" s="23">
        <v>361361</v>
      </c>
      <c r="AI22" s="23">
        <v>361225</v>
      </c>
      <c r="AJ22" s="23"/>
      <c r="AK22" s="23">
        <v>552408</v>
      </c>
      <c r="AL22" s="23">
        <v>1218161</v>
      </c>
      <c r="AM22" s="23">
        <v>396450</v>
      </c>
      <c r="AN22" s="23">
        <v>133689</v>
      </c>
      <c r="AO22" s="23">
        <v>3575332</v>
      </c>
      <c r="AP22" s="23">
        <v>245573</v>
      </c>
      <c r="AQ22" s="23"/>
      <c r="AR22" s="23"/>
      <c r="AS22" s="23"/>
      <c r="AT22" s="23"/>
      <c r="AU22" s="23">
        <v>39715</v>
      </c>
      <c r="AV22" s="23"/>
      <c r="AW22" s="23"/>
      <c r="AX22" s="23"/>
      <c r="AY22" s="23">
        <v>626924</v>
      </c>
      <c r="AZ22" s="23"/>
      <c r="BA22" s="23">
        <v>1343440</v>
      </c>
      <c r="BB22" s="23"/>
      <c r="BC22" s="23"/>
      <c r="BD22" s="23">
        <v>229594</v>
      </c>
    </row>
    <row r="23" spans="1:56" ht="15" customHeight="1">
      <c r="A23">
        <v>2100</v>
      </c>
      <c r="B23" t="s">
        <v>2162</v>
      </c>
      <c r="C23" t="s">
        <v>317</v>
      </c>
      <c r="D23" t="s">
        <v>2157</v>
      </c>
      <c r="E23">
        <v>52748</v>
      </c>
      <c r="F23" t="s">
        <v>37</v>
      </c>
      <c r="G23">
        <v>100009225</v>
      </c>
      <c r="H23">
        <v>2633</v>
      </c>
      <c r="I23">
        <v>728.55886999999996</v>
      </c>
      <c r="L23">
        <v>24769261</v>
      </c>
      <c r="N23" s="24" t="s">
        <v>2161</v>
      </c>
      <c r="O23" s="23">
        <v>1569560</v>
      </c>
      <c r="P23" s="23">
        <v>2607661</v>
      </c>
      <c r="Q23" s="23">
        <v>1592824</v>
      </c>
      <c r="R23" s="23">
        <v>1393050</v>
      </c>
      <c r="S23" s="23">
        <v>7061484</v>
      </c>
      <c r="T23" s="23"/>
      <c r="U23" s="23">
        <v>1404767</v>
      </c>
      <c r="V23" s="23">
        <v>1366218</v>
      </c>
      <c r="W23" s="23">
        <v>413664</v>
      </c>
      <c r="X23" s="23">
        <v>7915294</v>
      </c>
      <c r="Y23" s="23">
        <v>3237831</v>
      </c>
      <c r="Z23" s="23">
        <v>387067</v>
      </c>
      <c r="AA23" s="23">
        <v>1550985</v>
      </c>
      <c r="AB23" s="23">
        <v>2032406</v>
      </c>
      <c r="AC23" s="23">
        <v>19123048</v>
      </c>
      <c r="AD23" s="23">
        <v>244565</v>
      </c>
      <c r="AE23" s="23">
        <v>798149</v>
      </c>
      <c r="AF23" s="23">
        <v>449675</v>
      </c>
      <c r="AG23" s="23">
        <v>780472</v>
      </c>
      <c r="AH23" s="23">
        <v>794352</v>
      </c>
      <c r="AI23" s="23">
        <v>2729275</v>
      </c>
      <c r="AJ23" s="23">
        <v>4369312</v>
      </c>
      <c r="AK23" s="23">
        <v>511810</v>
      </c>
      <c r="AL23" s="23">
        <v>9811210</v>
      </c>
      <c r="AM23" s="23">
        <v>621005</v>
      </c>
      <c r="AN23" s="23">
        <v>668121</v>
      </c>
      <c r="AO23" s="23">
        <v>413766432</v>
      </c>
      <c r="AP23" s="23"/>
      <c r="AQ23" s="23">
        <v>4200502</v>
      </c>
      <c r="AR23" s="23">
        <v>4005333</v>
      </c>
      <c r="AS23" s="23">
        <v>2019319</v>
      </c>
      <c r="AT23" s="23">
        <v>2485636</v>
      </c>
      <c r="AU23" s="23">
        <v>3525862</v>
      </c>
      <c r="AV23" s="23">
        <v>4820867</v>
      </c>
      <c r="AW23" s="23">
        <v>4997038</v>
      </c>
      <c r="AX23" s="23">
        <v>3338187</v>
      </c>
      <c r="AY23" s="23">
        <v>10923848</v>
      </c>
      <c r="AZ23" s="23">
        <v>2183455</v>
      </c>
      <c r="BA23" s="23">
        <v>282828</v>
      </c>
      <c r="BB23" s="23">
        <v>571912</v>
      </c>
      <c r="BC23" s="23">
        <v>841425</v>
      </c>
      <c r="BD23" s="23">
        <v>1209531</v>
      </c>
    </row>
    <row r="24" spans="1:56" ht="15" customHeight="1">
      <c r="A24">
        <v>2099</v>
      </c>
      <c r="B24" t="s">
        <v>2160</v>
      </c>
      <c r="C24" t="s">
        <v>317</v>
      </c>
      <c r="D24" t="s">
        <v>2157</v>
      </c>
      <c r="E24">
        <v>52614</v>
      </c>
      <c r="F24" t="s">
        <v>37</v>
      </c>
      <c r="G24">
        <v>100008919</v>
      </c>
      <c r="H24">
        <v>2950</v>
      </c>
      <c r="I24">
        <v>730.57452000000001</v>
      </c>
      <c r="J24" t="s">
        <v>2159</v>
      </c>
      <c r="L24">
        <v>24769260</v>
      </c>
      <c r="N24" s="24" t="s">
        <v>2158</v>
      </c>
      <c r="O24" s="23"/>
      <c r="P24" s="23"/>
      <c r="Q24" s="23"/>
      <c r="R24" s="23"/>
      <c r="S24" s="23">
        <v>584852</v>
      </c>
      <c r="T24" s="23"/>
      <c r="U24" s="23">
        <v>256893</v>
      </c>
      <c r="V24" s="23"/>
      <c r="W24" s="23"/>
      <c r="X24" s="23">
        <v>812797</v>
      </c>
      <c r="Y24" s="23">
        <v>224529</v>
      </c>
      <c r="Z24" s="23"/>
      <c r="AA24" s="23">
        <v>229181</v>
      </c>
      <c r="AB24" s="23">
        <v>228275</v>
      </c>
      <c r="AC24" s="23">
        <v>1584072</v>
      </c>
      <c r="AD24" s="23"/>
      <c r="AE24" s="23"/>
      <c r="AF24" s="23"/>
      <c r="AG24" s="23"/>
      <c r="AH24" s="23"/>
      <c r="AI24" s="23">
        <v>215338</v>
      </c>
      <c r="AJ24" s="23">
        <v>238757</v>
      </c>
      <c r="AK24" s="23"/>
      <c r="AL24" s="23">
        <v>1217275</v>
      </c>
      <c r="AM24" s="23"/>
      <c r="AN24" s="23"/>
      <c r="AO24" s="23">
        <v>83142920</v>
      </c>
      <c r="AP24" s="23"/>
      <c r="AQ24" s="23">
        <v>300077</v>
      </c>
      <c r="AR24" s="23">
        <v>231298</v>
      </c>
      <c r="AS24" s="23"/>
      <c r="AT24" s="23"/>
      <c r="AU24" s="23">
        <v>166032</v>
      </c>
      <c r="AV24" s="23">
        <v>408706</v>
      </c>
      <c r="AW24" s="23">
        <v>308739</v>
      </c>
      <c r="AX24" s="23">
        <v>138959</v>
      </c>
      <c r="AY24" s="23">
        <v>758808</v>
      </c>
      <c r="AZ24" s="23"/>
      <c r="BA24" s="23"/>
      <c r="BB24" s="23"/>
      <c r="BC24" s="23"/>
      <c r="BD24" s="23"/>
    </row>
    <row r="25" spans="1:56" ht="15" customHeight="1">
      <c r="A25">
        <v>2124</v>
      </c>
      <c r="B25" t="s">
        <v>2156</v>
      </c>
      <c r="C25" t="s">
        <v>317</v>
      </c>
      <c r="D25" t="s">
        <v>2155</v>
      </c>
      <c r="E25">
        <v>39271</v>
      </c>
      <c r="F25" t="s">
        <v>37</v>
      </c>
      <c r="G25">
        <v>100003001</v>
      </c>
      <c r="H25">
        <v>1649</v>
      </c>
      <c r="I25">
        <v>466.32920000000001</v>
      </c>
      <c r="O25" s="23">
        <v>3081903</v>
      </c>
      <c r="P25" s="23">
        <v>1438737</v>
      </c>
      <c r="Q25" s="23">
        <v>632294</v>
      </c>
      <c r="R25" s="23">
        <v>3800519</v>
      </c>
      <c r="S25" s="23">
        <v>3442519</v>
      </c>
      <c r="T25" s="23">
        <v>21571988</v>
      </c>
      <c r="U25" s="23">
        <v>4177961</v>
      </c>
      <c r="V25" s="23">
        <v>4326745</v>
      </c>
      <c r="W25" s="23">
        <v>19598422</v>
      </c>
      <c r="X25" s="23">
        <v>15383972</v>
      </c>
      <c r="Y25" s="23">
        <v>1225799</v>
      </c>
      <c r="Z25" s="23">
        <v>5721052</v>
      </c>
      <c r="AA25" s="23">
        <v>17145028</v>
      </c>
      <c r="AB25" s="23">
        <v>4879340</v>
      </c>
      <c r="AC25" s="23">
        <v>6132121</v>
      </c>
      <c r="AD25" s="23">
        <v>1321587</v>
      </c>
      <c r="AE25" s="23">
        <v>757027</v>
      </c>
      <c r="AF25" s="23">
        <v>3683327</v>
      </c>
      <c r="AG25" s="23">
        <v>5598799</v>
      </c>
      <c r="AH25" s="23">
        <v>7333436</v>
      </c>
      <c r="AI25" s="23">
        <v>6809374</v>
      </c>
      <c r="AJ25" s="23">
        <v>2565786</v>
      </c>
      <c r="AK25" s="23">
        <v>5226315</v>
      </c>
      <c r="AL25" s="23">
        <v>20710540</v>
      </c>
      <c r="AM25" s="23">
        <v>3875481</v>
      </c>
      <c r="AN25" s="23">
        <v>1400542</v>
      </c>
      <c r="AO25" s="23">
        <v>43213252</v>
      </c>
      <c r="AP25" s="23">
        <v>4317746</v>
      </c>
      <c r="AQ25" s="23">
        <v>710102</v>
      </c>
      <c r="AR25" s="23">
        <v>1581972</v>
      </c>
      <c r="AS25" s="23">
        <v>709773</v>
      </c>
      <c r="AT25" s="23">
        <v>321120</v>
      </c>
      <c r="AU25" s="23">
        <v>1061468</v>
      </c>
      <c r="AV25" s="23">
        <v>1285787</v>
      </c>
      <c r="AW25" s="23">
        <v>1488567</v>
      </c>
      <c r="AX25" s="23">
        <v>1118176</v>
      </c>
      <c r="AY25" s="23">
        <v>6468600</v>
      </c>
      <c r="AZ25" s="23">
        <v>540150</v>
      </c>
      <c r="BA25" s="23">
        <v>21262072</v>
      </c>
      <c r="BB25" s="23">
        <v>1021510</v>
      </c>
      <c r="BC25" s="23">
        <v>672915</v>
      </c>
      <c r="BD25" s="23">
        <v>2825457</v>
      </c>
    </row>
    <row r="26" spans="1:56" ht="15" customHeight="1">
      <c r="A26">
        <v>1968</v>
      </c>
      <c r="B26" t="s">
        <v>2154</v>
      </c>
      <c r="C26" t="s">
        <v>317</v>
      </c>
      <c r="D26" t="s">
        <v>1913</v>
      </c>
      <c r="E26">
        <v>35186</v>
      </c>
      <c r="F26" t="s">
        <v>37</v>
      </c>
      <c r="G26">
        <v>100001571</v>
      </c>
      <c r="H26">
        <v>1470</v>
      </c>
      <c r="I26">
        <v>502.29282000000001</v>
      </c>
      <c r="K26">
        <v>42607465</v>
      </c>
      <c r="L26">
        <v>21403171</v>
      </c>
      <c r="N26" s="24" t="s">
        <v>2153</v>
      </c>
      <c r="O26" s="23"/>
      <c r="P26" s="23"/>
      <c r="Q26" s="23"/>
      <c r="R26" s="23"/>
      <c r="S26" s="23">
        <v>181798</v>
      </c>
      <c r="T26" s="23"/>
      <c r="U26" s="23"/>
      <c r="V26" s="23"/>
      <c r="W26" s="23"/>
      <c r="X26" s="23"/>
      <c r="Y26" s="23"/>
      <c r="Z26" s="23"/>
      <c r="AA26" s="23"/>
      <c r="AB26" s="23"/>
      <c r="AC26" s="23">
        <v>116132</v>
      </c>
      <c r="AD26" s="23"/>
      <c r="AE26" s="23"/>
      <c r="AF26" s="23"/>
      <c r="AG26" s="23"/>
      <c r="AH26" s="23"/>
      <c r="AI26" s="23"/>
      <c r="AJ26" s="23"/>
      <c r="AK26" s="23"/>
      <c r="AL26" s="23">
        <v>206278</v>
      </c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>
        <v>306075</v>
      </c>
      <c r="AZ26" s="23"/>
      <c r="BA26" s="23"/>
      <c r="BB26" s="23"/>
      <c r="BC26" s="23"/>
      <c r="BD26" s="23"/>
    </row>
    <row r="27" spans="1:56" ht="15" customHeight="1">
      <c r="A27">
        <v>2146</v>
      </c>
      <c r="B27" t="s">
        <v>2152</v>
      </c>
      <c r="C27" t="s">
        <v>317</v>
      </c>
      <c r="D27" t="s">
        <v>1922</v>
      </c>
      <c r="E27">
        <v>48341</v>
      </c>
      <c r="F27" t="s">
        <v>34</v>
      </c>
      <c r="G27">
        <v>100006121</v>
      </c>
      <c r="H27">
        <v>6400</v>
      </c>
      <c r="I27">
        <v>305.24858</v>
      </c>
      <c r="O27" s="23"/>
      <c r="P27" s="23"/>
      <c r="Q27" s="23"/>
      <c r="R27" s="23"/>
      <c r="S27" s="23">
        <v>201079</v>
      </c>
      <c r="T27" s="23">
        <v>3191369</v>
      </c>
      <c r="U27" s="23"/>
      <c r="V27" s="23"/>
      <c r="W27" s="23">
        <v>4470944</v>
      </c>
      <c r="X27" s="23"/>
      <c r="Y27" s="23"/>
      <c r="Z27" s="23">
        <v>288451</v>
      </c>
      <c r="AA27" s="23">
        <v>1179356</v>
      </c>
      <c r="AB27" s="23"/>
      <c r="AC27" s="23">
        <v>68942</v>
      </c>
      <c r="AD27" s="23">
        <v>1015665</v>
      </c>
      <c r="AE27" s="23"/>
      <c r="AF27" s="23">
        <v>84534</v>
      </c>
      <c r="AG27" s="23">
        <v>320217</v>
      </c>
      <c r="AH27" s="23">
        <v>58729</v>
      </c>
      <c r="AI27" s="23"/>
      <c r="AJ27" s="23"/>
      <c r="AK27" s="23">
        <v>124265</v>
      </c>
      <c r="AL27" s="23">
        <v>149668</v>
      </c>
      <c r="AM27" s="23"/>
      <c r="AN27" s="23"/>
      <c r="AO27" s="23">
        <v>1274416</v>
      </c>
      <c r="AP27" s="23"/>
      <c r="AQ27" s="23"/>
      <c r="AR27" s="23"/>
      <c r="AS27" s="23"/>
      <c r="AT27" s="23"/>
      <c r="AU27" s="23"/>
      <c r="AV27" s="23"/>
      <c r="AW27" s="23">
        <v>171125</v>
      </c>
      <c r="AX27" s="23"/>
      <c r="AY27" s="23">
        <v>380495</v>
      </c>
      <c r="AZ27" s="23"/>
      <c r="BA27" s="23">
        <v>236507</v>
      </c>
      <c r="BB27" s="23"/>
      <c r="BC27" s="23"/>
      <c r="BD27" s="23"/>
    </row>
    <row r="28" spans="1:56" ht="15" customHeight="1">
      <c r="A28">
        <v>1296</v>
      </c>
      <c r="B28" t="s">
        <v>2151</v>
      </c>
      <c r="C28" t="s">
        <v>317</v>
      </c>
      <c r="D28" t="s">
        <v>2150</v>
      </c>
      <c r="E28">
        <v>35103</v>
      </c>
      <c r="F28" t="s">
        <v>34</v>
      </c>
      <c r="G28">
        <v>100001483</v>
      </c>
      <c r="H28">
        <v>6800</v>
      </c>
      <c r="I28">
        <v>307.26423</v>
      </c>
      <c r="L28">
        <v>21403143</v>
      </c>
      <c r="O28" s="23"/>
      <c r="P28" s="23"/>
      <c r="Q28" s="23"/>
      <c r="R28" s="23">
        <v>96385</v>
      </c>
      <c r="S28" s="23">
        <v>135516</v>
      </c>
      <c r="T28" s="23">
        <v>993710</v>
      </c>
      <c r="U28" s="23"/>
      <c r="V28" s="23">
        <v>158855</v>
      </c>
      <c r="W28" s="23">
        <v>224909</v>
      </c>
      <c r="X28" s="23"/>
      <c r="Y28" s="23">
        <v>41454</v>
      </c>
      <c r="Z28" s="23">
        <v>416278</v>
      </c>
      <c r="AA28" s="23">
        <v>88504</v>
      </c>
      <c r="AB28" s="23"/>
      <c r="AC28" s="23"/>
      <c r="AD28" s="23">
        <v>416174</v>
      </c>
      <c r="AE28" s="23">
        <v>44305</v>
      </c>
      <c r="AF28" s="23">
        <v>75401</v>
      </c>
      <c r="AG28" s="23"/>
      <c r="AH28" s="23">
        <v>86336</v>
      </c>
      <c r="AI28" s="23">
        <v>74625</v>
      </c>
      <c r="AJ28" s="23"/>
      <c r="AK28" s="23"/>
      <c r="AL28" s="23">
        <v>153911</v>
      </c>
      <c r="AM28" s="23"/>
      <c r="AN28" s="23"/>
      <c r="AO28" s="23">
        <v>792171</v>
      </c>
      <c r="AP28" s="23"/>
      <c r="AQ28" s="23"/>
      <c r="AR28" s="23"/>
      <c r="AS28" s="23"/>
      <c r="AT28" s="23"/>
      <c r="AU28" s="23"/>
      <c r="AV28" s="23"/>
      <c r="AW28" s="23"/>
      <c r="AX28" s="23"/>
      <c r="AY28" s="23">
        <v>160462</v>
      </c>
      <c r="AZ28" s="23"/>
      <c r="BA28" s="23"/>
      <c r="BB28" s="23"/>
      <c r="BC28" s="23"/>
      <c r="BD28" s="23"/>
    </row>
    <row r="29" spans="1:56" ht="15" customHeight="1">
      <c r="A29">
        <v>2150</v>
      </c>
      <c r="B29" t="s">
        <v>2149</v>
      </c>
      <c r="C29" t="s">
        <v>317</v>
      </c>
      <c r="D29" t="s">
        <v>1922</v>
      </c>
      <c r="E29">
        <v>35153</v>
      </c>
      <c r="F29" t="s">
        <v>34</v>
      </c>
      <c r="G29">
        <v>100001481</v>
      </c>
      <c r="H29">
        <v>6150</v>
      </c>
      <c r="I29">
        <v>309.22235999999998</v>
      </c>
      <c r="L29">
        <v>10477810</v>
      </c>
      <c r="N29" s="24" t="s">
        <v>2148</v>
      </c>
      <c r="O29" s="23"/>
      <c r="P29" s="23"/>
      <c r="Q29" s="23"/>
      <c r="R29" s="23"/>
      <c r="S29" s="23"/>
      <c r="T29" s="23">
        <v>1514333</v>
      </c>
      <c r="U29" s="23"/>
      <c r="V29" s="23"/>
      <c r="W29" s="23">
        <v>2082986</v>
      </c>
      <c r="X29" s="23"/>
      <c r="Y29" s="23"/>
      <c r="Z29" s="23">
        <v>118137</v>
      </c>
      <c r="AA29" s="23">
        <v>615890</v>
      </c>
      <c r="AB29" s="23"/>
      <c r="AC29" s="23"/>
      <c r="AD29" s="23">
        <v>458025</v>
      </c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>
        <v>703941</v>
      </c>
      <c r="AP29" s="23"/>
      <c r="AQ29" s="23"/>
      <c r="AR29" s="23"/>
      <c r="AS29" s="23"/>
      <c r="AT29" s="23"/>
      <c r="AU29" s="23"/>
      <c r="AV29" s="23"/>
      <c r="AW29" s="23"/>
      <c r="AX29" s="23"/>
      <c r="AY29" s="23">
        <v>133832</v>
      </c>
      <c r="AZ29" s="23"/>
      <c r="BA29" s="23"/>
      <c r="BB29" s="23"/>
      <c r="BC29" s="23"/>
      <c r="BD29" s="23"/>
    </row>
    <row r="30" spans="1:56" ht="15" customHeight="1">
      <c r="A30">
        <v>3625</v>
      </c>
      <c r="B30" t="s">
        <v>2147</v>
      </c>
      <c r="C30" t="s">
        <v>296</v>
      </c>
      <c r="D30" t="s">
        <v>295</v>
      </c>
      <c r="E30">
        <v>22012</v>
      </c>
      <c r="F30" t="s">
        <v>289</v>
      </c>
      <c r="G30">
        <v>100000980</v>
      </c>
      <c r="H30">
        <v>3970</v>
      </c>
      <c r="I30">
        <v>549.16723000000002</v>
      </c>
      <c r="J30" t="s">
        <v>2146</v>
      </c>
      <c r="K30">
        <v>440080</v>
      </c>
      <c r="L30">
        <v>389087</v>
      </c>
      <c r="M30" s="24" t="s">
        <v>2145</v>
      </c>
      <c r="N30" s="24" t="s">
        <v>695</v>
      </c>
      <c r="O30" s="23">
        <v>5533757</v>
      </c>
      <c r="P30" s="23">
        <v>2719478</v>
      </c>
      <c r="Q30" s="23">
        <v>7416061</v>
      </c>
      <c r="R30" s="23">
        <v>2089931</v>
      </c>
      <c r="S30" s="23"/>
      <c r="T30" s="23">
        <v>1160163</v>
      </c>
      <c r="U30" s="23">
        <v>380952</v>
      </c>
      <c r="V30" s="23"/>
      <c r="W30" s="23">
        <v>1320431</v>
      </c>
      <c r="X30" s="23">
        <v>77151</v>
      </c>
      <c r="Y30" s="23"/>
      <c r="Z30" s="23">
        <v>2276709</v>
      </c>
      <c r="AA30" s="23">
        <v>747511</v>
      </c>
      <c r="AB30" s="23"/>
      <c r="AC30" s="23">
        <v>255987</v>
      </c>
      <c r="AD30" s="23">
        <v>235737</v>
      </c>
      <c r="AE30" s="23">
        <v>2366556</v>
      </c>
      <c r="AF30" s="23">
        <v>3460403</v>
      </c>
      <c r="AG30" s="23">
        <v>2458832</v>
      </c>
      <c r="AH30" s="23">
        <v>5838143</v>
      </c>
      <c r="AI30" s="23">
        <v>6243042</v>
      </c>
      <c r="AJ30" s="23">
        <v>5568475</v>
      </c>
      <c r="AK30" s="23">
        <v>2982621</v>
      </c>
      <c r="AL30" s="23"/>
      <c r="AM30" s="23"/>
      <c r="AN30" s="23">
        <v>4889155</v>
      </c>
      <c r="AO30" s="23"/>
      <c r="AP30" s="23">
        <v>6279376</v>
      </c>
      <c r="AQ30" s="23">
        <v>6002655</v>
      </c>
      <c r="AR30" s="23">
        <v>9371642</v>
      </c>
      <c r="AS30" s="23">
        <v>1721197</v>
      </c>
      <c r="AT30" s="23">
        <v>1644402</v>
      </c>
      <c r="AU30" s="23">
        <v>6715486</v>
      </c>
      <c r="AV30" s="23">
        <v>2031726</v>
      </c>
      <c r="AW30" s="23">
        <v>12578588</v>
      </c>
      <c r="AX30" s="23">
        <v>1807537</v>
      </c>
      <c r="AY30" s="23">
        <v>5224633</v>
      </c>
      <c r="AZ30" s="23">
        <v>9330121</v>
      </c>
      <c r="BA30" s="23">
        <v>4696507</v>
      </c>
      <c r="BB30" s="23">
        <v>11867988</v>
      </c>
      <c r="BC30" s="23">
        <v>5515187</v>
      </c>
      <c r="BD30" s="23">
        <v>3951205</v>
      </c>
    </row>
    <row r="31" spans="1:56" ht="15" customHeight="1">
      <c r="A31">
        <v>1922</v>
      </c>
      <c r="B31" t="s">
        <v>2144</v>
      </c>
      <c r="C31" t="s">
        <v>317</v>
      </c>
      <c r="D31" t="s">
        <v>1913</v>
      </c>
      <c r="E31">
        <v>45951</v>
      </c>
      <c r="F31" t="s">
        <v>37</v>
      </c>
      <c r="G31">
        <v>100005350</v>
      </c>
      <c r="H31">
        <v>1422</v>
      </c>
      <c r="I31">
        <v>518.32411999999999</v>
      </c>
      <c r="N31" s="24" t="s">
        <v>2143</v>
      </c>
      <c r="O31" s="23">
        <v>414894</v>
      </c>
      <c r="P31" s="23"/>
      <c r="Q31" s="23">
        <v>393651</v>
      </c>
      <c r="R31" s="23">
        <v>215668</v>
      </c>
      <c r="S31" s="23">
        <v>959874</v>
      </c>
      <c r="T31" s="23">
        <v>17885594</v>
      </c>
      <c r="U31" s="23">
        <v>144647</v>
      </c>
      <c r="V31" s="23">
        <v>158642</v>
      </c>
      <c r="W31" s="23">
        <v>12635064</v>
      </c>
      <c r="X31" s="23">
        <v>148771</v>
      </c>
      <c r="Y31" s="23">
        <v>111656</v>
      </c>
      <c r="Z31" s="23"/>
      <c r="AA31" s="23">
        <v>3546477</v>
      </c>
      <c r="AB31" s="23">
        <v>274968</v>
      </c>
      <c r="AC31" s="23">
        <v>161035</v>
      </c>
      <c r="AD31" s="23">
        <v>344407</v>
      </c>
      <c r="AE31" s="23"/>
      <c r="AF31" s="23">
        <v>1352100</v>
      </c>
      <c r="AG31" s="23">
        <v>8692225</v>
      </c>
      <c r="AH31" s="23">
        <v>1707786</v>
      </c>
      <c r="AI31" s="23">
        <v>445756</v>
      </c>
      <c r="AJ31" s="23">
        <v>234392</v>
      </c>
      <c r="AK31" s="23">
        <v>3228522</v>
      </c>
      <c r="AL31" s="23">
        <v>744552</v>
      </c>
      <c r="AM31" s="23">
        <v>2113553</v>
      </c>
      <c r="AN31" s="23">
        <v>2014476</v>
      </c>
      <c r="AO31" s="23">
        <v>355907</v>
      </c>
      <c r="AP31" s="23">
        <v>1327266</v>
      </c>
      <c r="AQ31" s="23">
        <v>139123</v>
      </c>
      <c r="AR31" s="23">
        <v>307615</v>
      </c>
      <c r="AS31" s="23">
        <v>954509</v>
      </c>
      <c r="AT31" s="23">
        <v>783422</v>
      </c>
      <c r="AU31" s="23">
        <v>166110</v>
      </c>
      <c r="AV31" s="23">
        <v>458738</v>
      </c>
      <c r="AW31" s="23"/>
      <c r="AX31" s="23">
        <v>788626</v>
      </c>
      <c r="AY31" s="23">
        <v>1685317</v>
      </c>
      <c r="AZ31" s="23">
        <v>314072</v>
      </c>
      <c r="BA31" s="23">
        <v>4145115</v>
      </c>
      <c r="BB31" s="23">
        <v>503997</v>
      </c>
      <c r="BC31" s="23">
        <v>420571</v>
      </c>
      <c r="BD31" s="23">
        <v>768899</v>
      </c>
    </row>
    <row r="32" spans="1:56" ht="15" customHeight="1">
      <c r="A32">
        <v>2143</v>
      </c>
      <c r="B32" t="s">
        <v>2142</v>
      </c>
      <c r="C32" t="s">
        <v>317</v>
      </c>
      <c r="D32" t="s">
        <v>1922</v>
      </c>
      <c r="E32">
        <v>34393</v>
      </c>
      <c r="F32" t="s">
        <v>34</v>
      </c>
      <c r="G32">
        <v>100001435</v>
      </c>
      <c r="H32">
        <v>6214</v>
      </c>
      <c r="I32">
        <v>277.21728000000002</v>
      </c>
      <c r="J32" t="s">
        <v>2141</v>
      </c>
      <c r="K32">
        <v>53480978</v>
      </c>
      <c r="L32">
        <v>21403134</v>
      </c>
      <c r="N32" s="24" t="s">
        <v>2140</v>
      </c>
      <c r="O32" s="23">
        <v>2785749</v>
      </c>
      <c r="P32" s="23">
        <v>1306778</v>
      </c>
      <c r="Q32" s="23">
        <v>3997622</v>
      </c>
      <c r="R32" s="23">
        <v>2748544</v>
      </c>
      <c r="S32" s="23">
        <v>15263418</v>
      </c>
      <c r="T32" s="23">
        <v>54179900</v>
      </c>
      <c r="U32" s="23">
        <v>8055201</v>
      </c>
      <c r="V32" s="23">
        <v>2512235</v>
      </c>
      <c r="W32" s="23">
        <v>45345180</v>
      </c>
      <c r="X32" s="23">
        <v>1224660</v>
      </c>
      <c r="Y32" s="23">
        <v>3859724</v>
      </c>
      <c r="Z32" s="23">
        <v>5132927</v>
      </c>
      <c r="AA32" s="23">
        <v>2091762</v>
      </c>
      <c r="AB32" s="23">
        <v>3422044</v>
      </c>
      <c r="AC32" s="23">
        <v>592812</v>
      </c>
      <c r="AD32" s="23">
        <v>6343844</v>
      </c>
      <c r="AE32" s="23">
        <v>3052859</v>
      </c>
      <c r="AF32" s="23">
        <v>3681502</v>
      </c>
      <c r="AG32" s="23">
        <v>13993493</v>
      </c>
      <c r="AH32" s="23">
        <v>5735562</v>
      </c>
      <c r="AI32" s="23">
        <v>8384841</v>
      </c>
      <c r="AJ32" s="23">
        <v>1989230</v>
      </c>
      <c r="AK32" s="23">
        <v>8756882</v>
      </c>
      <c r="AL32" s="23">
        <v>7060496</v>
      </c>
      <c r="AM32" s="23">
        <v>5970951</v>
      </c>
      <c r="AN32" s="23">
        <v>15206775</v>
      </c>
      <c r="AO32" s="23">
        <v>3258519</v>
      </c>
      <c r="AP32" s="23">
        <v>4225935</v>
      </c>
      <c r="AQ32" s="23">
        <v>1402687</v>
      </c>
      <c r="AR32" s="23">
        <v>1402729</v>
      </c>
      <c r="AS32" s="23">
        <v>8376120</v>
      </c>
      <c r="AT32" s="23">
        <v>7271055</v>
      </c>
      <c r="AU32" s="23">
        <v>1216321</v>
      </c>
      <c r="AV32" s="23">
        <v>3778307</v>
      </c>
      <c r="AW32" s="23">
        <v>4509990</v>
      </c>
      <c r="AX32" s="23">
        <v>3047535</v>
      </c>
      <c r="AY32" s="23">
        <v>5500876</v>
      </c>
      <c r="AZ32" s="23">
        <v>4841913</v>
      </c>
      <c r="BA32" s="23">
        <v>13174928</v>
      </c>
      <c r="BB32" s="23">
        <v>3063579</v>
      </c>
      <c r="BC32" s="23">
        <v>2459572</v>
      </c>
      <c r="BD32" s="23">
        <v>2845520</v>
      </c>
    </row>
    <row r="33" spans="1:56" ht="15" customHeight="1">
      <c r="A33">
        <v>1734</v>
      </c>
      <c r="B33" t="s">
        <v>2139</v>
      </c>
      <c r="C33" t="s">
        <v>317</v>
      </c>
      <c r="D33" t="s">
        <v>2043</v>
      </c>
      <c r="E33">
        <v>52710</v>
      </c>
      <c r="F33" t="s">
        <v>37</v>
      </c>
      <c r="G33">
        <v>100009131</v>
      </c>
      <c r="H33">
        <v>1969</v>
      </c>
      <c r="I33">
        <v>806.56943999999999</v>
      </c>
      <c r="L33">
        <v>24766809</v>
      </c>
      <c r="N33" s="24" t="s">
        <v>2138</v>
      </c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>
        <v>28307604</v>
      </c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</row>
    <row r="34" spans="1:56" ht="15" customHeight="1">
      <c r="A34">
        <v>1719</v>
      </c>
      <c r="B34" t="s">
        <v>2137</v>
      </c>
      <c r="C34" t="s">
        <v>317</v>
      </c>
      <c r="D34" t="s">
        <v>2043</v>
      </c>
      <c r="E34">
        <v>53176</v>
      </c>
      <c r="F34" t="s">
        <v>37</v>
      </c>
      <c r="G34">
        <v>100009343</v>
      </c>
      <c r="H34">
        <v>1939</v>
      </c>
      <c r="I34">
        <v>780.55377999999996</v>
      </c>
      <c r="L34">
        <v>24766802</v>
      </c>
      <c r="N34" s="24" t="s">
        <v>2136</v>
      </c>
      <c r="O34" s="23">
        <v>1922875</v>
      </c>
      <c r="P34" s="23">
        <v>807562</v>
      </c>
      <c r="Q34" s="23">
        <v>1559419</v>
      </c>
      <c r="R34" s="23">
        <v>480513</v>
      </c>
      <c r="S34" s="23">
        <v>1653215</v>
      </c>
      <c r="T34" s="23">
        <v>603605</v>
      </c>
      <c r="U34" s="23"/>
      <c r="V34" s="23">
        <v>162440</v>
      </c>
      <c r="W34" s="23">
        <v>544399</v>
      </c>
      <c r="X34" s="23">
        <v>269283</v>
      </c>
      <c r="Y34" s="23">
        <v>364337</v>
      </c>
      <c r="Z34" s="23">
        <v>101483</v>
      </c>
      <c r="AA34" s="23">
        <v>178701</v>
      </c>
      <c r="AB34" s="23">
        <v>518893</v>
      </c>
      <c r="AC34" s="23">
        <v>188126</v>
      </c>
      <c r="AD34" s="23">
        <v>880594</v>
      </c>
      <c r="AE34" s="23">
        <v>508200</v>
      </c>
      <c r="AF34" s="23">
        <v>434401</v>
      </c>
      <c r="AG34" s="23">
        <v>1494325</v>
      </c>
      <c r="AH34" s="23">
        <v>1287630</v>
      </c>
      <c r="AI34" s="23">
        <v>2330957</v>
      </c>
      <c r="AJ34" s="23">
        <v>3415869</v>
      </c>
      <c r="AK34" s="23">
        <v>1471101</v>
      </c>
      <c r="AL34" s="23">
        <v>1103986</v>
      </c>
      <c r="AM34" s="23">
        <v>2418864</v>
      </c>
      <c r="AN34" s="23">
        <v>1126656</v>
      </c>
      <c r="AO34" s="23">
        <v>19915108</v>
      </c>
      <c r="AP34" s="23">
        <v>577273</v>
      </c>
      <c r="AQ34" s="23">
        <v>1199257</v>
      </c>
      <c r="AR34" s="23">
        <v>2034344</v>
      </c>
      <c r="AS34" s="23">
        <v>4598064</v>
      </c>
      <c r="AT34" s="23">
        <v>1780013</v>
      </c>
      <c r="AU34" s="23">
        <v>2380291</v>
      </c>
      <c r="AV34" s="23">
        <v>2527452</v>
      </c>
      <c r="AW34" s="23">
        <v>1032294</v>
      </c>
      <c r="AX34" s="23">
        <v>2573260</v>
      </c>
      <c r="AY34" s="23">
        <v>2303420</v>
      </c>
      <c r="AZ34" s="23">
        <v>1700947</v>
      </c>
      <c r="BA34" s="23">
        <v>288514</v>
      </c>
      <c r="BB34" s="23">
        <v>804897</v>
      </c>
      <c r="BC34" s="23">
        <v>2968825</v>
      </c>
      <c r="BD34" s="23">
        <v>1926412</v>
      </c>
    </row>
    <row r="35" spans="1:56" ht="15" customHeight="1">
      <c r="A35">
        <v>1899</v>
      </c>
      <c r="B35" t="s">
        <v>2135</v>
      </c>
      <c r="C35" t="s">
        <v>317</v>
      </c>
      <c r="D35" t="s">
        <v>1913</v>
      </c>
      <c r="E35">
        <v>52690</v>
      </c>
      <c r="F35" t="s">
        <v>34</v>
      </c>
      <c r="G35">
        <v>100009082</v>
      </c>
      <c r="H35">
        <v>5483</v>
      </c>
      <c r="I35">
        <v>433.23606000000001</v>
      </c>
      <c r="L35">
        <v>24766514</v>
      </c>
      <c r="N35" s="24" t="s">
        <v>2134</v>
      </c>
      <c r="O35" s="23">
        <v>445269</v>
      </c>
      <c r="P35" s="23"/>
      <c r="Q35" s="23">
        <v>342753</v>
      </c>
      <c r="R35" s="23">
        <v>93101</v>
      </c>
      <c r="S35" s="23">
        <v>537578</v>
      </c>
      <c r="T35" s="23">
        <v>1135943</v>
      </c>
      <c r="U35" s="23"/>
      <c r="V35" s="23"/>
      <c r="W35" s="23">
        <v>1497394</v>
      </c>
      <c r="X35" s="23"/>
      <c r="Y35" s="23">
        <v>113616</v>
      </c>
      <c r="Z35" s="23">
        <v>181242</v>
      </c>
      <c r="AA35" s="23">
        <v>135715</v>
      </c>
      <c r="AB35" s="23">
        <v>163523</v>
      </c>
      <c r="AC35" s="23"/>
      <c r="AD35" s="23">
        <v>207510</v>
      </c>
      <c r="AE35" s="23"/>
      <c r="AF35" s="23">
        <v>711933</v>
      </c>
      <c r="AG35" s="23">
        <v>4271834</v>
      </c>
      <c r="AH35" s="23">
        <v>450115</v>
      </c>
      <c r="AI35" s="23"/>
      <c r="AJ35" s="23">
        <v>189532</v>
      </c>
      <c r="AK35" s="23"/>
      <c r="AL35" s="23"/>
      <c r="AM35" s="23">
        <v>350113</v>
      </c>
      <c r="AN35" s="23">
        <v>1527628</v>
      </c>
      <c r="AO35" s="23"/>
      <c r="AP35" s="23">
        <v>344919</v>
      </c>
      <c r="AQ35" s="23"/>
      <c r="AR35" s="23">
        <v>262056</v>
      </c>
      <c r="AS35" s="23">
        <v>387210</v>
      </c>
      <c r="AT35" s="23">
        <v>538977</v>
      </c>
      <c r="AU35" s="23"/>
      <c r="AV35" s="23">
        <v>146757</v>
      </c>
      <c r="AW35" s="23"/>
      <c r="AX35" s="23">
        <v>586237</v>
      </c>
      <c r="AY35" s="23">
        <v>640387</v>
      </c>
      <c r="AZ35" s="23">
        <v>205062</v>
      </c>
      <c r="BA35" s="23">
        <v>527634</v>
      </c>
      <c r="BB35" s="23">
        <v>332375</v>
      </c>
      <c r="BC35" s="23">
        <v>1098318</v>
      </c>
      <c r="BD35" s="23"/>
    </row>
    <row r="36" spans="1:56" ht="15" customHeight="1">
      <c r="A36">
        <v>1920</v>
      </c>
      <c r="B36" t="s">
        <v>2133</v>
      </c>
      <c r="C36" t="s">
        <v>317</v>
      </c>
      <c r="D36" t="s">
        <v>1913</v>
      </c>
      <c r="E36">
        <v>34419</v>
      </c>
      <c r="F36" t="s">
        <v>37</v>
      </c>
      <c r="G36">
        <v>100001395</v>
      </c>
      <c r="H36">
        <v>1465</v>
      </c>
      <c r="I36">
        <v>520.33977000000004</v>
      </c>
      <c r="K36">
        <v>11988421</v>
      </c>
      <c r="L36">
        <v>10160888</v>
      </c>
      <c r="M36" s="24" t="s">
        <v>2132</v>
      </c>
      <c r="N36" s="24" t="s">
        <v>2131</v>
      </c>
      <c r="O36" s="23">
        <v>8935001</v>
      </c>
      <c r="P36" s="23">
        <v>1815458</v>
      </c>
      <c r="Q36" s="23">
        <v>15448028</v>
      </c>
      <c r="R36" s="23">
        <v>5065207</v>
      </c>
      <c r="S36" s="23">
        <v>24498450</v>
      </c>
      <c r="T36" s="23">
        <v>207173072</v>
      </c>
      <c r="U36" s="23">
        <v>2980701</v>
      </c>
      <c r="V36" s="23">
        <v>5753671</v>
      </c>
      <c r="W36" s="23">
        <v>171424208</v>
      </c>
      <c r="X36" s="23">
        <v>3826418</v>
      </c>
      <c r="Y36" s="23">
        <v>4561540</v>
      </c>
      <c r="Z36" s="23">
        <v>3090426</v>
      </c>
      <c r="AA36" s="23">
        <v>27379488</v>
      </c>
      <c r="AB36" s="23">
        <v>4115220</v>
      </c>
      <c r="AC36" s="23">
        <v>5693876</v>
      </c>
      <c r="AD36" s="23">
        <v>7769632</v>
      </c>
      <c r="AE36" s="23">
        <v>953168</v>
      </c>
      <c r="AF36" s="23">
        <v>28345254</v>
      </c>
      <c r="AG36" s="23">
        <v>143170032</v>
      </c>
      <c r="AH36" s="23">
        <v>21222066</v>
      </c>
      <c r="AI36" s="23">
        <v>6317862</v>
      </c>
      <c r="AJ36" s="23">
        <v>4790239</v>
      </c>
      <c r="AK36" s="23">
        <v>72963584</v>
      </c>
      <c r="AL36" s="23">
        <v>16050409</v>
      </c>
      <c r="AM36" s="23">
        <v>28598136</v>
      </c>
      <c r="AN36" s="23">
        <v>40572248</v>
      </c>
      <c r="AO36" s="23">
        <v>10066091</v>
      </c>
      <c r="AP36" s="23">
        <v>22351912</v>
      </c>
      <c r="AQ36" s="23">
        <v>4611783</v>
      </c>
      <c r="AR36" s="23">
        <v>5748193</v>
      </c>
      <c r="AS36" s="23">
        <v>18640418</v>
      </c>
      <c r="AT36" s="23">
        <v>31510122</v>
      </c>
      <c r="AU36" s="23">
        <v>4986021</v>
      </c>
      <c r="AV36" s="23">
        <v>11675920</v>
      </c>
      <c r="AW36" s="23">
        <v>1465029</v>
      </c>
      <c r="AX36" s="23">
        <v>20964360</v>
      </c>
      <c r="AY36" s="23">
        <v>37649312</v>
      </c>
      <c r="AZ36" s="23">
        <v>4852305</v>
      </c>
      <c r="BA36" s="23">
        <v>58456644</v>
      </c>
      <c r="BB36" s="23">
        <v>10280181</v>
      </c>
      <c r="BC36" s="23">
        <v>9050527</v>
      </c>
      <c r="BD36" s="23">
        <v>15157234</v>
      </c>
    </row>
    <row r="37" spans="1:56" ht="15" customHeight="1">
      <c r="A37">
        <v>1961</v>
      </c>
      <c r="B37" t="s">
        <v>2130</v>
      </c>
      <c r="C37" t="s">
        <v>317</v>
      </c>
      <c r="D37" t="s">
        <v>1913</v>
      </c>
      <c r="E37">
        <v>36600</v>
      </c>
      <c r="F37" t="s">
        <v>37</v>
      </c>
      <c r="G37">
        <v>100001570</v>
      </c>
      <c r="H37">
        <v>1482</v>
      </c>
      <c r="I37">
        <v>478.29282000000001</v>
      </c>
      <c r="K37">
        <v>52925130</v>
      </c>
      <c r="L37">
        <v>21403170</v>
      </c>
      <c r="N37" s="24" t="s">
        <v>2129</v>
      </c>
      <c r="O37" s="23">
        <v>4219687</v>
      </c>
      <c r="P37" s="23">
        <v>773044</v>
      </c>
      <c r="Q37" s="23">
        <v>4108214</v>
      </c>
      <c r="R37" s="23">
        <v>1115448</v>
      </c>
      <c r="S37" s="23">
        <v>6308998</v>
      </c>
      <c r="T37" s="23">
        <v>35290084</v>
      </c>
      <c r="U37" s="23">
        <v>1226748</v>
      </c>
      <c r="V37" s="23">
        <v>1264438</v>
      </c>
      <c r="W37" s="23">
        <v>25165588</v>
      </c>
      <c r="X37" s="23">
        <v>1761317</v>
      </c>
      <c r="Y37" s="23">
        <v>2110517</v>
      </c>
      <c r="Z37" s="23">
        <v>862385</v>
      </c>
      <c r="AA37" s="23">
        <v>5527610</v>
      </c>
      <c r="AB37" s="23">
        <v>1516453</v>
      </c>
      <c r="AC37" s="23">
        <v>2373757</v>
      </c>
      <c r="AD37" s="23">
        <v>1345660</v>
      </c>
      <c r="AE37" s="23">
        <v>324791</v>
      </c>
      <c r="AF37" s="23">
        <v>7713677</v>
      </c>
      <c r="AG37" s="23">
        <v>23662432</v>
      </c>
      <c r="AH37" s="23">
        <v>6285205</v>
      </c>
      <c r="AI37" s="23">
        <v>2643940</v>
      </c>
      <c r="AJ37" s="23">
        <v>4177379</v>
      </c>
      <c r="AK37" s="23">
        <v>13007781</v>
      </c>
      <c r="AL37" s="23">
        <v>5407848</v>
      </c>
      <c r="AM37" s="23">
        <v>11023455</v>
      </c>
      <c r="AN37" s="23">
        <v>10070672</v>
      </c>
      <c r="AO37" s="23">
        <v>12953092</v>
      </c>
      <c r="AP37" s="23">
        <v>6030509</v>
      </c>
      <c r="AQ37" s="23">
        <v>1589711</v>
      </c>
      <c r="AR37" s="23">
        <v>2439227</v>
      </c>
      <c r="AS37" s="23">
        <v>5640673</v>
      </c>
      <c r="AT37" s="23">
        <v>5768648</v>
      </c>
      <c r="AU37" s="23">
        <v>1488409</v>
      </c>
      <c r="AV37" s="23">
        <v>3956438</v>
      </c>
      <c r="AW37" s="23">
        <v>674678</v>
      </c>
      <c r="AX37" s="23">
        <v>5284454</v>
      </c>
      <c r="AY37" s="23">
        <v>11917366</v>
      </c>
      <c r="AZ37" s="23">
        <v>1688787</v>
      </c>
      <c r="BA37" s="23">
        <v>14212420</v>
      </c>
      <c r="BB37" s="23">
        <v>3232321</v>
      </c>
      <c r="BC37" s="23">
        <v>4382147</v>
      </c>
      <c r="BD37" s="23">
        <v>4538978</v>
      </c>
    </row>
    <row r="38" spans="1:56" ht="15" customHeight="1">
      <c r="A38">
        <v>1987</v>
      </c>
      <c r="B38" t="s">
        <v>2128</v>
      </c>
      <c r="C38" t="s">
        <v>317</v>
      </c>
      <c r="D38" t="s">
        <v>1913</v>
      </c>
      <c r="E38">
        <v>54885</v>
      </c>
      <c r="F38" t="s">
        <v>34</v>
      </c>
      <c r="G38">
        <v>100009227</v>
      </c>
      <c r="H38">
        <v>5516</v>
      </c>
      <c r="I38">
        <v>507.27283999999997</v>
      </c>
      <c r="O38" s="23"/>
      <c r="P38" s="23"/>
      <c r="Q38" s="23"/>
      <c r="R38" s="23">
        <v>195615</v>
      </c>
      <c r="S38" s="23">
        <v>193247</v>
      </c>
      <c r="T38" s="23">
        <v>21202326</v>
      </c>
      <c r="U38" s="23"/>
      <c r="V38" s="23"/>
      <c r="W38" s="23">
        <v>34402316</v>
      </c>
      <c r="X38" s="23">
        <v>164129</v>
      </c>
      <c r="Y38" s="23">
        <v>202453</v>
      </c>
      <c r="Z38" s="23">
        <v>2752089</v>
      </c>
      <c r="AA38" s="23">
        <v>7810841</v>
      </c>
      <c r="AB38" s="23">
        <v>1158503</v>
      </c>
      <c r="AC38" s="23"/>
      <c r="AD38" s="23">
        <v>2304924</v>
      </c>
      <c r="AE38" s="23"/>
      <c r="AF38" s="23">
        <v>631472</v>
      </c>
      <c r="AG38" s="23">
        <v>5097253</v>
      </c>
      <c r="AH38" s="23">
        <v>203355</v>
      </c>
      <c r="AI38" s="23">
        <v>76872</v>
      </c>
      <c r="AJ38" s="23"/>
      <c r="AK38" s="23">
        <v>112497</v>
      </c>
      <c r="AL38" s="23">
        <v>641361</v>
      </c>
      <c r="AM38" s="23">
        <v>150976</v>
      </c>
      <c r="AN38" s="23">
        <v>356473</v>
      </c>
      <c r="AO38" s="23">
        <v>28984610</v>
      </c>
      <c r="AP38" s="23">
        <v>129337</v>
      </c>
      <c r="AQ38" s="23"/>
      <c r="AR38" s="23"/>
      <c r="AS38" s="23"/>
      <c r="AT38" s="23">
        <v>116285</v>
      </c>
      <c r="AU38" s="23"/>
      <c r="AV38" s="23"/>
      <c r="AW38" s="23">
        <v>690992</v>
      </c>
      <c r="AX38" s="23"/>
      <c r="AY38" s="23">
        <v>835265</v>
      </c>
      <c r="AZ38" s="23"/>
      <c r="BA38" s="23">
        <v>444991</v>
      </c>
      <c r="BB38" s="23"/>
      <c r="BC38" s="23">
        <v>723427</v>
      </c>
      <c r="BD38" s="23"/>
    </row>
    <row r="39" spans="1:56" ht="15" customHeight="1">
      <c r="A39">
        <v>1995</v>
      </c>
      <c r="B39" t="s">
        <v>2127</v>
      </c>
      <c r="C39" t="s">
        <v>317</v>
      </c>
      <c r="D39" t="s">
        <v>1913</v>
      </c>
      <c r="E39">
        <v>36594</v>
      </c>
      <c r="F39" t="s">
        <v>34</v>
      </c>
      <c r="G39">
        <v>100001778</v>
      </c>
      <c r="H39">
        <v>5494</v>
      </c>
      <c r="I39">
        <v>595.28887999999995</v>
      </c>
      <c r="O39" s="23">
        <v>1822687</v>
      </c>
      <c r="P39" s="23"/>
      <c r="Q39" s="23">
        <v>567515</v>
      </c>
      <c r="R39" s="23">
        <v>2129899</v>
      </c>
      <c r="S39" s="23">
        <v>1249921</v>
      </c>
      <c r="T39" s="23">
        <v>25998604</v>
      </c>
      <c r="U39" s="23">
        <v>639558</v>
      </c>
      <c r="V39" s="23">
        <v>629653</v>
      </c>
      <c r="W39" s="23">
        <v>10891324</v>
      </c>
      <c r="X39" s="23">
        <v>117238</v>
      </c>
      <c r="Y39" s="23">
        <v>980165</v>
      </c>
      <c r="Z39" s="23">
        <v>6565667</v>
      </c>
      <c r="AA39" s="23">
        <v>4617581</v>
      </c>
      <c r="AB39" s="23">
        <v>1126125</v>
      </c>
      <c r="AC39" s="23"/>
      <c r="AD39" s="23">
        <v>4185449</v>
      </c>
      <c r="AE39" s="23">
        <v>1356207</v>
      </c>
      <c r="AF39" s="23">
        <v>5072599</v>
      </c>
      <c r="AG39" s="23">
        <v>13487476</v>
      </c>
      <c r="AH39" s="23">
        <v>4074645</v>
      </c>
      <c r="AI39" s="23">
        <v>1731661</v>
      </c>
      <c r="AJ39" s="23">
        <v>673821</v>
      </c>
      <c r="AK39" s="23">
        <v>3073786</v>
      </c>
      <c r="AL39" s="23">
        <v>1128283</v>
      </c>
      <c r="AM39" s="23">
        <v>2546424</v>
      </c>
      <c r="AN39" s="23">
        <v>3239941</v>
      </c>
      <c r="AO39" s="23">
        <v>1279810</v>
      </c>
      <c r="AP39" s="23">
        <v>1275362</v>
      </c>
      <c r="AQ39" s="23"/>
      <c r="AR39" s="23">
        <v>217077</v>
      </c>
      <c r="AS39" s="23">
        <v>1503808</v>
      </c>
      <c r="AT39" s="23">
        <v>499705</v>
      </c>
      <c r="AU39" s="23"/>
      <c r="AV39" s="23">
        <v>844294</v>
      </c>
      <c r="AW39" s="23">
        <v>2089999</v>
      </c>
      <c r="AX39" s="23">
        <v>430043</v>
      </c>
      <c r="AY39" s="23">
        <v>5014705</v>
      </c>
      <c r="AZ39" s="23">
        <v>369263</v>
      </c>
      <c r="BA39" s="23">
        <v>6032182</v>
      </c>
      <c r="BB39" s="23">
        <v>831023</v>
      </c>
      <c r="BC39" s="23">
        <v>6147400</v>
      </c>
      <c r="BD39" s="23">
        <v>721893</v>
      </c>
    </row>
    <row r="40" spans="1:56" ht="15" customHeight="1">
      <c r="A40">
        <v>1979</v>
      </c>
      <c r="B40" t="s">
        <v>2126</v>
      </c>
      <c r="C40" t="s">
        <v>317</v>
      </c>
      <c r="D40" t="s">
        <v>1913</v>
      </c>
      <c r="E40">
        <v>43676</v>
      </c>
      <c r="F40" t="s">
        <v>34</v>
      </c>
      <c r="G40">
        <v>100004606</v>
      </c>
      <c r="H40">
        <v>5500</v>
      </c>
      <c r="I40">
        <v>520.26809000000003</v>
      </c>
      <c r="O40" s="23"/>
      <c r="P40" s="23"/>
      <c r="Q40" s="23"/>
      <c r="R40" s="23"/>
      <c r="S40" s="23"/>
      <c r="T40" s="23">
        <v>1233302</v>
      </c>
      <c r="U40" s="23"/>
      <c r="V40" s="23"/>
      <c r="W40" s="23">
        <v>963722</v>
      </c>
      <c r="X40" s="23"/>
      <c r="Y40" s="23"/>
      <c r="Z40" s="23">
        <v>236866</v>
      </c>
      <c r="AA40" s="23">
        <v>766390</v>
      </c>
      <c r="AB40" s="23"/>
      <c r="AC40" s="23"/>
      <c r="AD40" s="23"/>
      <c r="AE40" s="23"/>
      <c r="AF40" s="23">
        <v>208646</v>
      </c>
      <c r="AG40" s="23">
        <v>1614744</v>
      </c>
      <c r="AH40" s="23"/>
      <c r="AI40" s="23"/>
      <c r="AJ40" s="23"/>
      <c r="AK40" s="23"/>
      <c r="AL40" s="23"/>
      <c r="AM40" s="23"/>
      <c r="AN40" s="23"/>
      <c r="AO40" s="23">
        <v>13884905</v>
      </c>
      <c r="AP40" s="23"/>
      <c r="AQ40" s="23"/>
      <c r="AR40" s="23"/>
      <c r="AS40" s="23"/>
      <c r="AT40" s="23"/>
      <c r="AU40" s="23"/>
      <c r="AV40" s="23"/>
      <c r="AW40" s="23">
        <v>192175</v>
      </c>
      <c r="AX40" s="23"/>
      <c r="AY40" s="23">
        <v>1048104</v>
      </c>
      <c r="AZ40" s="23"/>
      <c r="BA40" s="23"/>
      <c r="BB40" s="23"/>
      <c r="BC40" s="23"/>
      <c r="BD40" s="23"/>
    </row>
    <row r="41" spans="1:56" ht="15" customHeight="1">
      <c r="A41">
        <v>2142</v>
      </c>
      <c r="B41" t="s">
        <v>2125</v>
      </c>
      <c r="C41" t="s">
        <v>317</v>
      </c>
      <c r="D41" t="s">
        <v>1922</v>
      </c>
      <c r="E41">
        <v>27447</v>
      </c>
      <c r="F41" t="s">
        <v>34</v>
      </c>
      <c r="G41">
        <v>100001040</v>
      </c>
      <c r="H41">
        <v>6477</v>
      </c>
      <c r="I41">
        <v>279.23293000000001</v>
      </c>
      <c r="J41" t="s">
        <v>2124</v>
      </c>
      <c r="K41">
        <v>5283469</v>
      </c>
      <c r="L41">
        <v>4446589</v>
      </c>
      <c r="O41" s="23">
        <v>74679008</v>
      </c>
      <c r="P41" s="23">
        <v>47971256</v>
      </c>
      <c r="Q41" s="23">
        <v>164511888</v>
      </c>
      <c r="R41" s="23">
        <v>97366096</v>
      </c>
      <c r="S41" s="23">
        <v>553941440</v>
      </c>
      <c r="T41" s="23">
        <v>1070829824</v>
      </c>
      <c r="U41" s="23">
        <v>738818816</v>
      </c>
      <c r="V41" s="23">
        <v>116993816</v>
      </c>
      <c r="W41" s="23">
        <v>1023576832</v>
      </c>
      <c r="X41" s="23">
        <v>55427980</v>
      </c>
      <c r="Y41" s="23">
        <v>244697120</v>
      </c>
      <c r="Z41" s="23">
        <v>197531696</v>
      </c>
      <c r="AA41" s="23">
        <v>62190980</v>
      </c>
      <c r="AB41" s="23">
        <v>107637824</v>
      </c>
      <c r="AC41" s="23">
        <v>17699646</v>
      </c>
      <c r="AD41" s="23">
        <v>159278896</v>
      </c>
      <c r="AE41" s="23">
        <v>90443288</v>
      </c>
      <c r="AF41" s="23">
        <v>77672128</v>
      </c>
      <c r="AG41" s="23">
        <v>262227280</v>
      </c>
      <c r="AH41" s="23">
        <v>93154080</v>
      </c>
      <c r="AI41" s="23">
        <v>188945744</v>
      </c>
      <c r="AJ41" s="23">
        <v>55745392</v>
      </c>
      <c r="AK41" s="23">
        <v>222430080</v>
      </c>
      <c r="AL41" s="23">
        <v>279144864</v>
      </c>
      <c r="AM41" s="23">
        <v>199174816</v>
      </c>
      <c r="AN41" s="23">
        <v>372068928</v>
      </c>
      <c r="AO41" s="23">
        <v>163940304</v>
      </c>
      <c r="AP41" s="23">
        <v>88151440</v>
      </c>
      <c r="AQ41" s="23">
        <v>67957816</v>
      </c>
      <c r="AR41" s="23">
        <v>41514532</v>
      </c>
      <c r="AS41" s="23">
        <v>194332704</v>
      </c>
      <c r="AT41" s="23">
        <v>337161696</v>
      </c>
      <c r="AU41" s="23">
        <v>65581408</v>
      </c>
      <c r="AV41" s="23">
        <v>104648576</v>
      </c>
      <c r="AW41" s="23">
        <v>86474696</v>
      </c>
      <c r="AX41" s="23">
        <v>126665376</v>
      </c>
      <c r="AY41" s="23">
        <v>118004584</v>
      </c>
      <c r="AZ41" s="23">
        <v>171903296</v>
      </c>
      <c r="BA41" s="23">
        <v>286402720</v>
      </c>
      <c r="BB41" s="23">
        <v>77480496</v>
      </c>
      <c r="BC41" s="23">
        <v>79467752</v>
      </c>
      <c r="BD41" s="23">
        <v>64817348</v>
      </c>
    </row>
    <row r="42" spans="1:56" ht="15" customHeight="1">
      <c r="A42">
        <v>3218</v>
      </c>
      <c r="B42" t="s">
        <v>2323</v>
      </c>
      <c r="C42" t="s">
        <v>280</v>
      </c>
      <c r="D42" t="s">
        <v>799</v>
      </c>
      <c r="E42">
        <v>1527</v>
      </c>
      <c r="F42" t="s">
        <v>36</v>
      </c>
      <c r="G42">
        <v>54</v>
      </c>
      <c r="H42">
        <v>2133</v>
      </c>
      <c r="I42">
        <v>150.07742999999999</v>
      </c>
      <c r="J42" t="s">
        <v>2322</v>
      </c>
      <c r="K42">
        <v>78821</v>
      </c>
      <c r="L42">
        <v>71157</v>
      </c>
      <c r="M42" s="24" t="s">
        <v>2321</v>
      </c>
      <c r="N42" s="24" t="s">
        <v>2320</v>
      </c>
      <c r="O42" s="23">
        <v>40579288</v>
      </c>
      <c r="P42" s="23">
        <v>23914246</v>
      </c>
      <c r="Q42" s="23">
        <v>49298960</v>
      </c>
      <c r="R42" s="23">
        <v>872370</v>
      </c>
      <c r="S42" s="23">
        <v>31660684</v>
      </c>
      <c r="T42" s="23">
        <v>988526</v>
      </c>
      <c r="U42" s="23">
        <v>473804</v>
      </c>
      <c r="V42" s="23">
        <v>30338190</v>
      </c>
      <c r="W42" s="23">
        <v>429924</v>
      </c>
      <c r="X42" s="23">
        <v>7218995</v>
      </c>
      <c r="Y42" s="23">
        <v>13076332</v>
      </c>
      <c r="Z42" s="23">
        <v>1235577</v>
      </c>
      <c r="AA42" s="23">
        <v>1316838</v>
      </c>
      <c r="AB42" s="23">
        <v>20806800</v>
      </c>
      <c r="AC42" s="23">
        <v>655612</v>
      </c>
      <c r="AD42" s="23">
        <v>2769184</v>
      </c>
      <c r="AE42" s="23">
        <v>1893240</v>
      </c>
      <c r="AF42" s="23">
        <v>12465607</v>
      </c>
      <c r="AG42" s="23">
        <v>12979309</v>
      </c>
      <c r="AH42" s="23">
        <v>30046216</v>
      </c>
      <c r="AI42" s="23">
        <v>17581844</v>
      </c>
      <c r="AJ42" s="23">
        <v>13519966</v>
      </c>
      <c r="AK42" s="23">
        <v>18095808</v>
      </c>
      <c r="AL42" s="23">
        <v>17619084</v>
      </c>
      <c r="AM42" s="23">
        <v>30362360</v>
      </c>
      <c r="AN42" s="23">
        <v>35742728</v>
      </c>
      <c r="AO42" s="23"/>
      <c r="AP42" s="23">
        <v>30773490</v>
      </c>
      <c r="AQ42" s="23">
        <v>4431396</v>
      </c>
      <c r="AR42" s="23">
        <v>29414872</v>
      </c>
      <c r="AS42" s="23">
        <v>32417372</v>
      </c>
      <c r="AT42" s="23">
        <v>26167244</v>
      </c>
      <c r="AU42" s="23">
        <v>47426656</v>
      </c>
      <c r="AV42" s="23">
        <v>34832556</v>
      </c>
      <c r="AW42" s="23">
        <v>9229744</v>
      </c>
      <c r="AX42" s="23">
        <v>37617352</v>
      </c>
      <c r="AY42" s="23">
        <v>3486422</v>
      </c>
      <c r="AZ42" s="23">
        <v>37812816</v>
      </c>
      <c r="BA42" s="23">
        <v>25577880</v>
      </c>
      <c r="BB42" s="23">
        <v>27115748</v>
      </c>
      <c r="BC42" s="23">
        <v>3074266</v>
      </c>
      <c r="BD42" s="23">
        <v>10563072</v>
      </c>
    </row>
    <row r="43" spans="1:56" ht="15" customHeight="1">
      <c r="A43">
        <v>62</v>
      </c>
      <c r="B43" t="s">
        <v>2123</v>
      </c>
      <c r="C43" t="s">
        <v>312</v>
      </c>
      <c r="D43" t="s">
        <v>918</v>
      </c>
      <c r="E43">
        <v>30460</v>
      </c>
      <c r="F43" t="s">
        <v>36</v>
      </c>
      <c r="G43">
        <v>100001051</v>
      </c>
      <c r="H43">
        <v>2755</v>
      </c>
      <c r="I43">
        <v>170.09241</v>
      </c>
      <c r="J43" t="s">
        <v>2122</v>
      </c>
      <c r="K43">
        <v>92105</v>
      </c>
      <c r="L43">
        <v>83153</v>
      </c>
      <c r="M43" s="24" t="s">
        <v>1862</v>
      </c>
      <c r="N43" s="24" t="s">
        <v>2121</v>
      </c>
      <c r="O43" s="23">
        <v>1010896</v>
      </c>
      <c r="P43" s="23"/>
      <c r="Q43" s="23">
        <v>150934</v>
      </c>
      <c r="R43" s="23">
        <v>5484131</v>
      </c>
      <c r="S43" s="23">
        <v>670669</v>
      </c>
      <c r="T43" s="23">
        <v>6216191</v>
      </c>
      <c r="U43" s="23">
        <v>6877484</v>
      </c>
      <c r="V43" s="23">
        <v>1300046</v>
      </c>
      <c r="W43" s="23">
        <v>8682123</v>
      </c>
      <c r="X43" s="23">
        <v>1473821</v>
      </c>
      <c r="Y43" s="23"/>
      <c r="Z43" s="23">
        <v>8718694</v>
      </c>
      <c r="AA43" s="23">
        <v>8663476</v>
      </c>
      <c r="AB43" s="23">
        <v>740886</v>
      </c>
      <c r="AC43" s="23">
        <v>2683167</v>
      </c>
      <c r="AD43" s="23">
        <v>4933808</v>
      </c>
      <c r="AE43" s="23">
        <v>3263047</v>
      </c>
      <c r="AF43" s="23">
        <v>1087541</v>
      </c>
      <c r="AG43" s="23">
        <v>1499107</v>
      </c>
      <c r="AH43" s="23">
        <v>3027623</v>
      </c>
      <c r="AI43" s="23">
        <v>469461</v>
      </c>
      <c r="AJ43" s="23">
        <v>754110</v>
      </c>
      <c r="AK43" s="23">
        <v>460442</v>
      </c>
      <c r="AL43" s="23">
        <v>2524381</v>
      </c>
      <c r="AM43" s="23">
        <v>334917</v>
      </c>
      <c r="AN43" s="23">
        <v>201070</v>
      </c>
      <c r="AO43" s="23">
        <v>12644656</v>
      </c>
      <c r="AP43" s="23">
        <v>1010070</v>
      </c>
      <c r="AQ43" s="23">
        <v>260221</v>
      </c>
      <c r="AR43" s="23">
        <v>1680704</v>
      </c>
      <c r="AS43" s="23"/>
      <c r="AT43" s="23"/>
      <c r="AU43" s="23"/>
      <c r="AV43" s="23">
        <v>455418</v>
      </c>
      <c r="AW43" s="23">
        <v>8696340</v>
      </c>
      <c r="AX43" s="23"/>
      <c r="AY43" s="23">
        <v>5214880</v>
      </c>
      <c r="AZ43" s="23">
        <v>520490</v>
      </c>
      <c r="BA43" s="23">
        <v>1716301</v>
      </c>
      <c r="BB43" s="23">
        <v>489917</v>
      </c>
      <c r="BC43" s="23"/>
      <c r="BD43" s="23">
        <v>557259</v>
      </c>
    </row>
    <row r="44" spans="1:56" ht="15" customHeight="1">
      <c r="A44">
        <v>76</v>
      </c>
      <c r="B44" t="s">
        <v>2120</v>
      </c>
      <c r="C44" t="s">
        <v>312</v>
      </c>
      <c r="D44" t="s">
        <v>918</v>
      </c>
      <c r="E44">
        <v>32350</v>
      </c>
      <c r="F44" t="s">
        <v>36</v>
      </c>
      <c r="G44">
        <v>100001208</v>
      </c>
      <c r="H44">
        <v>2064</v>
      </c>
      <c r="I44">
        <v>141.06585999999999</v>
      </c>
      <c r="J44" t="s">
        <v>766</v>
      </c>
      <c r="K44">
        <v>75810</v>
      </c>
      <c r="L44">
        <v>68319</v>
      </c>
      <c r="M44" s="24" t="s">
        <v>2119</v>
      </c>
      <c r="N44" s="24" t="s">
        <v>2118</v>
      </c>
      <c r="O44" s="23">
        <v>214896</v>
      </c>
      <c r="P44" s="23">
        <v>162896</v>
      </c>
      <c r="Q44" s="23">
        <v>185396</v>
      </c>
      <c r="R44" s="23">
        <v>184967</v>
      </c>
      <c r="S44" s="23">
        <v>184841</v>
      </c>
      <c r="T44" s="23">
        <v>139203</v>
      </c>
      <c r="U44" s="23">
        <v>160282</v>
      </c>
      <c r="V44" s="23">
        <v>150140</v>
      </c>
      <c r="W44" s="23">
        <v>105502</v>
      </c>
      <c r="X44" s="23">
        <v>583481</v>
      </c>
      <c r="Y44" s="23">
        <v>293659</v>
      </c>
      <c r="Z44" s="23">
        <v>138242</v>
      </c>
      <c r="AA44" s="23">
        <v>61114</v>
      </c>
      <c r="AB44" s="23">
        <v>230534</v>
      </c>
      <c r="AC44" s="23">
        <v>191496</v>
      </c>
      <c r="AD44" s="23">
        <v>203392</v>
      </c>
      <c r="AE44" s="23">
        <v>185166</v>
      </c>
      <c r="AF44" s="23">
        <v>200258</v>
      </c>
      <c r="AG44" s="23">
        <v>197516</v>
      </c>
      <c r="AH44" s="23">
        <v>235875</v>
      </c>
      <c r="AI44" s="23">
        <v>190009</v>
      </c>
      <c r="AJ44" s="23">
        <v>318803</v>
      </c>
      <c r="AK44" s="23">
        <v>121630</v>
      </c>
      <c r="AL44" s="23">
        <v>170559</v>
      </c>
      <c r="AM44" s="23">
        <v>253636</v>
      </c>
      <c r="AN44" s="23">
        <v>218110</v>
      </c>
      <c r="AO44" s="23">
        <v>416917</v>
      </c>
      <c r="AP44" s="23">
        <v>173621</v>
      </c>
      <c r="AQ44" s="23">
        <v>215699</v>
      </c>
      <c r="AR44" s="23">
        <v>234000</v>
      </c>
      <c r="AS44" s="23">
        <v>206429</v>
      </c>
      <c r="AT44" s="23">
        <v>122570</v>
      </c>
      <c r="AU44" s="23">
        <v>494245</v>
      </c>
      <c r="AV44" s="23">
        <v>352225</v>
      </c>
      <c r="AW44" s="23">
        <v>410186</v>
      </c>
      <c r="AX44" s="23">
        <v>176653</v>
      </c>
      <c r="AY44" s="23">
        <v>215895</v>
      </c>
      <c r="AZ44" s="23">
        <v>129957</v>
      </c>
      <c r="BA44" s="23">
        <v>479361</v>
      </c>
      <c r="BB44" s="23">
        <v>293831</v>
      </c>
      <c r="BC44" s="23">
        <v>201083</v>
      </c>
      <c r="BD44" s="23">
        <v>154871</v>
      </c>
    </row>
    <row r="45" spans="1:56" ht="15" customHeight="1">
      <c r="A45">
        <v>1716</v>
      </c>
      <c r="B45" t="s">
        <v>2117</v>
      </c>
      <c r="C45" t="s">
        <v>317</v>
      </c>
      <c r="D45" t="s">
        <v>2043</v>
      </c>
      <c r="E45">
        <v>52453</v>
      </c>
      <c r="F45" t="s">
        <v>37</v>
      </c>
      <c r="G45">
        <v>100008981</v>
      </c>
      <c r="H45">
        <v>2165</v>
      </c>
      <c r="I45">
        <v>784.58509000000004</v>
      </c>
      <c r="O45" s="23">
        <v>6756885</v>
      </c>
      <c r="P45" s="23">
        <v>1548427</v>
      </c>
      <c r="Q45" s="23">
        <v>4842468</v>
      </c>
      <c r="R45" s="23">
        <v>907704</v>
      </c>
      <c r="S45" s="23">
        <v>7415148</v>
      </c>
      <c r="T45" s="23">
        <v>1758209</v>
      </c>
      <c r="U45" s="23">
        <v>360631</v>
      </c>
      <c r="V45" s="23">
        <v>763942</v>
      </c>
      <c r="W45" s="23">
        <v>2830916</v>
      </c>
      <c r="X45" s="23">
        <v>1448192</v>
      </c>
      <c r="Y45" s="23">
        <v>2383579</v>
      </c>
      <c r="Z45" s="23">
        <v>723187</v>
      </c>
      <c r="AA45" s="23">
        <v>782686</v>
      </c>
      <c r="AB45" s="23">
        <v>1461647</v>
      </c>
      <c r="AC45" s="23">
        <v>3807914</v>
      </c>
      <c r="AD45" s="23">
        <v>1516718</v>
      </c>
      <c r="AE45" s="23">
        <v>768450</v>
      </c>
      <c r="AF45" s="23">
        <v>1542778</v>
      </c>
      <c r="AG45" s="23">
        <v>3446667</v>
      </c>
      <c r="AH45" s="23">
        <v>1556993</v>
      </c>
      <c r="AI45" s="23">
        <v>3597623</v>
      </c>
      <c r="AJ45" s="23">
        <v>6769582</v>
      </c>
      <c r="AK45" s="23">
        <v>3472333</v>
      </c>
      <c r="AL45" s="23">
        <v>7231333</v>
      </c>
      <c r="AM45" s="23">
        <v>3679757</v>
      </c>
      <c r="AN45" s="23">
        <v>2453202</v>
      </c>
      <c r="AO45" s="23">
        <v>301619744</v>
      </c>
      <c r="AP45" s="23">
        <v>1124563</v>
      </c>
      <c r="AQ45" s="23">
        <v>3895272</v>
      </c>
      <c r="AR45" s="23">
        <v>5368602</v>
      </c>
      <c r="AS45" s="23">
        <v>7462248</v>
      </c>
      <c r="AT45" s="23">
        <v>4727843</v>
      </c>
      <c r="AU45" s="23">
        <v>5405324</v>
      </c>
      <c r="AV45" s="23">
        <v>7412997</v>
      </c>
      <c r="AW45" s="23">
        <v>2240942</v>
      </c>
      <c r="AX45" s="23">
        <v>4524455</v>
      </c>
      <c r="AY45" s="23">
        <v>18035988</v>
      </c>
      <c r="AZ45" s="23">
        <v>3945707</v>
      </c>
      <c r="BA45" s="23">
        <v>394091</v>
      </c>
      <c r="BB45" s="23">
        <v>1252129</v>
      </c>
      <c r="BC45" s="23">
        <v>11822872</v>
      </c>
      <c r="BD45" s="23">
        <v>3691120</v>
      </c>
    </row>
    <row r="46" spans="1:56" ht="15" customHeight="1">
      <c r="A46">
        <v>1783</v>
      </c>
      <c r="B46" t="s">
        <v>2116</v>
      </c>
      <c r="C46" t="s">
        <v>317</v>
      </c>
      <c r="D46" t="s">
        <v>2040</v>
      </c>
      <c r="E46">
        <v>52687</v>
      </c>
      <c r="F46" t="s">
        <v>37</v>
      </c>
      <c r="G46">
        <v>100009078</v>
      </c>
      <c r="H46">
        <v>2270</v>
      </c>
      <c r="I46">
        <v>742.53813000000002</v>
      </c>
      <c r="K46">
        <v>9546753</v>
      </c>
      <c r="L46">
        <v>7825703</v>
      </c>
      <c r="N46" s="24" t="s">
        <v>2115</v>
      </c>
      <c r="O46" s="23">
        <v>1862452</v>
      </c>
      <c r="P46" s="23">
        <v>442447</v>
      </c>
      <c r="Q46" s="23">
        <v>1110386</v>
      </c>
      <c r="R46" s="23">
        <v>263540</v>
      </c>
      <c r="S46" s="23">
        <v>1126757</v>
      </c>
      <c r="T46" s="23">
        <v>518900</v>
      </c>
      <c r="U46" s="23">
        <v>110426</v>
      </c>
      <c r="V46" s="23">
        <v>244778</v>
      </c>
      <c r="W46" s="23">
        <v>536129</v>
      </c>
      <c r="X46" s="23">
        <v>917131</v>
      </c>
      <c r="Y46" s="23">
        <v>505283</v>
      </c>
      <c r="Z46" s="23">
        <v>144538</v>
      </c>
      <c r="AA46" s="23">
        <v>240055</v>
      </c>
      <c r="AB46" s="23">
        <v>191186</v>
      </c>
      <c r="AC46" s="23">
        <v>2894518</v>
      </c>
      <c r="AD46" s="23">
        <v>400615</v>
      </c>
      <c r="AE46" s="23">
        <v>205902</v>
      </c>
      <c r="AF46" s="23">
        <v>368013</v>
      </c>
      <c r="AG46" s="23">
        <v>1080107</v>
      </c>
      <c r="AH46" s="23">
        <v>495779</v>
      </c>
      <c r="AI46" s="23">
        <v>759788</v>
      </c>
      <c r="AJ46" s="23">
        <v>1732492</v>
      </c>
      <c r="AK46" s="23">
        <v>478839</v>
      </c>
      <c r="AL46" s="23">
        <v>1132660</v>
      </c>
      <c r="AM46" s="23">
        <v>843011</v>
      </c>
      <c r="AN46" s="23">
        <v>628653</v>
      </c>
      <c r="AO46" s="23">
        <v>155802240</v>
      </c>
      <c r="AP46" s="23"/>
      <c r="AQ46" s="23">
        <v>1211046</v>
      </c>
      <c r="AR46" s="23">
        <v>1445647</v>
      </c>
      <c r="AS46" s="23">
        <v>1904995</v>
      </c>
      <c r="AT46" s="23">
        <v>1517755</v>
      </c>
      <c r="AU46" s="23">
        <v>1427002</v>
      </c>
      <c r="AV46" s="23">
        <v>1698004</v>
      </c>
      <c r="AW46" s="23">
        <v>854877</v>
      </c>
      <c r="AX46" s="23">
        <v>1467618</v>
      </c>
      <c r="AY46" s="23">
        <v>4532184</v>
      </c>
      <c r="AZ46" s="23">
        <v>694137</v>
      </c>
      <c r="BA46" s="23">
        <v>182358</v>
      </c>
      <c r="BB46" s="23">
        <v>353497</v>
      </c>
      <c r="BC46" s="23">
        <v>1768102</v>
      </c>
      <c r="BD46" s="23">
        <v>1025771</v>
      </c>
    </row>
    <row r="47" spans="1:56" ht="15" customHeight="1">
      <c r="A47">
        <v>1917</v>
      </c>
      <c r="B47" t="s">
        <v>2114</v>
      </c>
      <c r="C47" t="s">
        <v>317</v>
      </c>
      <c r="D47" t="s">
        <v>1913</v>
      </c>
      <c r="E47">
        <v>48258</v>
      </c>
      <c r="F47" t="s">
        <v>37</v>
      </c>
      <c r="G47">
        <v>100001272</v>
      </c>
      <c r="H47">
        <v>1540</v>
      </c>
      <c r="I47">
        <v>522.35541999999998</v>
      </c>
      <c r="J47" t="s">
        <v>2113</v>
      </c>
      <c r="K47">
        <v>16081932</v>
      </c>
      <c r="L47">
        <v>17240641</v>
      </c>
      <c r="N47" s="24" t="s">
        <v>2112</v>
      </c>
      <c r="O47" s="23">
        <v>5149763</v>
      </c>
      <c r="P47" s="23">
        <v>1353574</v>
      </c>
      <c r="Q47" s="23">
        <v>6347644</v>
      </c>
      <c r="R47" s="23">
        <v>1644595</v>
      </c>
      <c r="S47" s="23">
        <v>10603283</v>
      </c>
      <c r="T47" s="23">
        <v>216984784</v>
      </c>
      <c r="U47" s="23">
        <v>869679</v>
      </c>
      <c r="V47" s="23">
        <v>2492209</v>
      </c>
      <c r="W47" s="23">
        <v>174833024</v>
      </c>
      <c r="X47" s="23">
        <v>5083203</v>
      </c>
      <c r="Y47" s="23">
        <v>3362006</v>
      </c>
      <c r="Z47" s="23">
        <v>2277805</v>
      </c>
      <c r="AA47" s="23">
        <v>98170928</v>
      </c>
      <c r="AB47" s="23">
        <v>1953501</v>
      </c>
      <c r="AC47" s="23">
        <v>2580619</v>
      </c>
      <c r="AD47" s="23">
        <v>3015085</v>
      </c>
      <c r="AE47" s="23">
        <v>537517</v>
      </c>
      <c r="AF47" s="23">
        <v>12221093</v>
      </c>
      <c r="AG47" s="23">
        <v>48274112</v>
      </c>
      <c r="AH47" s="23">
        <v>10182726</v>
      </c>
      <c r="AI47" s="23">
        <v>4672355</v>
      </c>
      <c r="AJ47" s="23">
        <v>2207976</v>
      </c>
      <c r="AK47" s="23">
        <v>23832960</v>
      </c>
      <c r="AL47" s="23">
        <v>10372850</v>
      </c>
      <c r="AM47" s="23">
        <v>16342283</v>
      </c>
      <c r="AN47" s="23">
        <v>13667989</v>
      </c>
      <c r="AO47" s="23">
        <v>51926416</v>
      </c>
      <c r="AP47" s="23">
        <v>12067829</v>
      </c>
      <c r="AQ47" s="23">
        <v>2538146</v>
      </c>
      <c r="AR47" s="23">
        <v>3809394</v>
      </c>
      <c r="AS47" s="23">
        <v>8791072</v>
      </c>
      <c r="AT47" s="23">
        <v>14381339</v>
      </c>
      <c r="AU47" s="23">
        <v>2516233</v>
      </c>
      <c r="AV47" s="23">
        <v>5470971</v>
      </c>
      <c r="AW47" s="23">
        <v>496549</v>
      </c>
      <c r="AX47" s="23">
        <v>10415931</v>
      </c>
      <c r="AY47" s="23">
        <v>17329700</v>
      </c>
      <c r="AZ47" s="23">
        <v>2053290</v>
      </c>
      <c r="BA47" s="23">
        <v>43079564</v>
      </c>
      <c r="BB47" s="23">
        <v>5245019</v>
      </c>
      <c r="BC47" s="23">
        <v>4231592</v>
      </c>
      <c r="BD47" s="23">
        <v>7095414</v>
      </c>
    </row>
    <row r="48" spans="1:56" ht="15" customHeight="1">
      <c r="A48">
        <v>1959</v>
      </c>
      <c r="B48" t="s">
        <v>2111</v>
      </c>
      <c r="C48" t="s">
        <v>317</v>
      </c>
      <c r="D48" t="s">
        <v>1913</v>
      </c>
      <c r="E48">
        <v>35628</v>
      </c>
      <c r="F48" t="s">
        <v>37</v>
      </c>
      <c r="G48">
        <v>100001569</v>
      </c>
      <c r="H48">
        <v>1554</v>
      </c>
      <c r="I48">
        <v>480.30847</v>
      </c>
      <c r="J48" t="s">
        <v>2110</v>
      </c>
      <c r="K48">
        <v>9547071</v>
      </c>
      <c r="L48">
        <v>7826021</v>
      </c>
      <c r="N48" s="24" t="s">
        <v>2109</v>
      </c>
      <c r="O48" s="23">
        <v>2059329</v>
      </c>
      <c r="P48" s="23">
        <v>349192</v>
      </c>
      <c r="Q48" s="23">
        <v>995651</v>
      </c>
      <c r="R48" s="23">
        <v>489570</v>
      </c>
      <c r="S48" s="23">
        <v>1895610</v>
      </c>
      <c r="T48" s="23">
        <v>38021464</v>
      </c>
      <c r="U48" s="23">
        <v>200510</v>
      </c>
      <c r="V48" s="23">
        <v>429611</v>
      </c>
      <c r="W48" s="23">
        <v>29356108</v>
      </c>
      <c r="X48" s="23">
        <v>2978304</v>
      </c>
      <c r="Y48" s="23">
        <v>712975</v>
      </c>
      <c r="Z48" s="23">
        <v>1058540</v>
      </c>
      <c r="AA48" s="23">
        <v>21864166</v>
      </c>
      <c r="AB48" s="23">
        <v>470275</v>
      </c>
      <c r="AC48" s="23">
        <v>1769655</v>
      </c>
      <c r="AD48" s="23">
        <v>422335</v>
      </c>
      <c r="AE48" s="23">
        <v>183392</v>
      </c>
      <c r="AF48" s="23">
        <v>3457355</v>
      </c>
      <c r="AG48" s="23">
        <v>9438644</v>
      </c>
      <c r="AH48" s="23">
        <v>2503458</v>
      </c>
      <c r="AI48" s="23">
        <v>1337716</v>
      </c>
      <c r="AJ48" s="23">
        <v>1037573</v>
      </c>
      <c r="AK48" s="23">
        <v>5100482</v>
      </c>
      <c r="AL48" s="23">
        <v>3347209</v>
      </c>
      <c r="AM48" s="23">
        <v>3260812</v>
      </c>
      <c r="AN48" s="23">
        <v>2226031</v>
      </c>
      <c r="AO48" s="23">
        <v>21990864</v>
      </c>
      <c r="AP48" s="23">
        <v>2453659</v>
      </c>
      <c r="AQ48" s="23">
        <v>392748</v>
      </c>
      <c r="AR48" s="23">
        <v>864262</v>
      </c>
      <c r="AS48" s="23">
        <v>1639535</v>
      </c>
      <c r="AT48" s="23">
        <v>1650890</v>
      </c>
      <c r="AU48" s="23">
        <v>473512</v>
      </c>
      <c r="AV48" s="23">
        <v>1194427</v>
      </c>
      <c r="AW48" s="23">
        <v>91037</v>
      </c>
      <c r="AX48" s="23">
        <v>1549850</v>
      </c>
      <c r="AY48" s="23">
        <v>8546193</v>
      </c>
      <c r="AZ48" s="23">
        <v>391124</v>
      </c>
      <c r="BA48" s="23">
        <v>15618895</v>
      </c>
      <c r="BB48" s="23">
        <v>1144580</v>
      </c>
      <c r="BC48" s="23">
        <v>886842</v>
      </c>
      <c r="BD48" s="23">
        <v>2546847</v>
      </c>
    </row>
    <row r="49" spans="1:56" ht="15" customHeight="1">
      <c r="A49">
        <v>1985</v>
      </c>
      <c r="B49" t="s">
        <v>2108</v>
      </c>
      <c r="C49" t="s">
        <v>317</v>
      </c>
      <c r="D49" t="s">
        <v>1913</v>
      </c>
      <c r="E49">
        <v>45968</v>
      </c>
      <c r="F49" t="s">
        <v>34</v>
      </c>
      <c r="G49">
        <v>100005716</v>
      </c>
      <c r="H49">
        <v>5610</v>
      </c>
      <c r="I49">
        <v>509.28849000000002</v>
      </c>
      <c r="L49">
        <v>34999689</v>
      </c>
      <c r="O49" s="23"/>
      <c r="P49" s="23"/>
      <c r="Q49" s="23"/>
      <c r="R49" s="23"/>
      <c r="S49" s="23"/>
      <c r="T49" s="23">
        <v>8080115</v>
      </c>
      <c r="U49" s="23"/>
      <c r="V49" s="23"/>
      <c r="W49" s="23">
        <v>7458469</v>
      </c>
      <c r="X49" s="23">
        <v>781513</v>
      </c>
      <c r="Y49" s="23">
        <v>566247</v>
      </c>
      <c r="Z49" s="23">
        <v>2373489</v>
      </c>
      <c r="AA49" s="23">
        <v>4051615</v>
      </c>
      <c r="AB49" s="23">
        <v>2107946</v>
      </c>
      <c r="AC49" s="23"/>
      <c r="AD49" s="23">
        <v>4985182</v>
      </c>
      <c r="AE49" s="23"/>
      <c r="AF49" s="23">
        <v>965752</v>
      </c>
      <c r="AG49" s="23">
        <v>3267824</v>
      </c>
      <c r="AH49" s="23"/>
      <c r="AI49" s="23"/>
      <c r="AJ49" s="23"/>
      <c r="AK49" s="23"/>
      <c r="AL49" s="23">
        <v>958441</v>
      </c>
      <c r="AM49" s="23">
        <v>329663</v>
      </c>
      <c r="AN49" s="23"/>
      <c r="AO49" s="23">
        <v>11223664</v>
      </c>
      <c r="AP49" s="23">
        <v>808475</v>
      </c>
      <c r="AQ49" s="23"/>
      <c r="AR49" s="23"/>
      <c r="AS49" s="23"/>
      <c r="AT49" s="23"/>
      <c r="AU49" s="23"/>
      <c r="AV49" s="23"/>
      <c r="AW49" s="23"/>
      <c r="AX49" s="23"/>
      <c r="AY49" s="23">
        <v>874924</v>
      </c>
      <c r="AZ49" s="23"/>
      <c r="BA49" s="23">
        <v>415749</v>
      </c>
      <c r="BB49" s="23"/>
      <c r="BC49" s="23">
        <v>633738</v>
      </c>
      <c r="BD49" s="23"/>
    </row>
    <row r="50" spans="1:56" ht="15" customHeight="1">
      <c r="A50">
        <v>1993</v>
      </c>
      <c r="B50" t="s">
        <v>2107</v>
      </c>
      <c r="C50" t="s">
        <v>317</v>
      </c>
      <c r="D50" t="s">
        <v>1913</v>
      </c>
      <c r="E50">
        <v>36602</v>
      </c>
      <c r="F50" t="s">
        <v>34</v>
      </c>
      <c r="G50">
        <v>100001777</v>
      </c>
      <c r="H50">
        <v>5599</v>
      </c>
      <c r="I50">
        <v>597.30453</v>
      </c>
      <c r="O50" s="23">
        <v>1650523</v>
      </c>
      <c r="P50" s="23">
        <v>275772</v>
      </c>
      <c r="Q50" s="23">
        <v>384713</v>
      </c>
      <c r="R50" s="23">
        <v>1654967</v>
      </c>
      <c r="S50" s="23">
        <v>1024641</v>
      </c>
      <c r="T50" s="23">
        <v>21011996</v>
      </c>
      <c r="U50" s="23">
        <v>597561</v>
      </c>
      <c r="V50" s="23">
        <v>395620</v>
      </c>
      <c r="W50" s="23">
        <v>10491692</v>
      </c>
      <c r="X50" s="23">
        <v>593648</v>
      </c>
      <c r="Y50" s="23">
        <v>694585</v>
      </c>
      <c r="Z50" s="23">
        <v>4710705</v>
      </c>
      <c r="AA50" s="23">
        <v>6420476</v>
      </c>
      <c r="AB50" s="23">
        <v>1250927</v>
      </c>
      <c r="AC50" s="23">
        <v>114373</v>
      </c>
      <c r="AD50" s="23">
        <v>6401521</v>
      </c>
      <c r="AE50" s="23">
        <v>1495061</v>
      </c>
      <c r="AF50" s="23">
        <v>3176202</v>
      </c>
      <c r="AG50" s="23">
        <v>7321635</v>
      </c>
      <c r="AH50" s="23">
        <v>4447757</v>
      </c>
      <c r="AI50" s="23">
        <v>4016737</v>
      </c>
      <c r="AJ50" s="23">
        <v>748390</v>
      </c>
      <c r="AK50" s="23">
        <v>3023894</v>
      </c>
      <c r="AL50" s="23">
        <v>1580722</v>
      </c>
      <c r="AM50" s="23">
        <v>1937608</v>
      </c>
      <c r="AN50" s="23">
        <v>2635053</v>
      </c>
      <c r="AO50" s="23">
        <v>329471</v>
      </c>
      <c r="AP50" s="23">
        <v>1860166</v>
      </c>
      <c r="AQ50" s="23"/>
      <c r="AR50" s="23">
        <v>284036</v>
      </c>
      <c r="AS50" s="23">
        <v>1001146</v>
      </c>
      <c r="AT50" s="23">
        <v>327904</v>
      </c>
      <c r="AU50" s="23"/>
      <c r="AV50" s="23">
        <v>527525</v>
      </c>
      <c r="AW50" s="23">
        <v>1909002</v>
      </c>
      <c r="AX50" s="23">
        <v>384201</v>
      </c>
      <c r="AY50" s="23">
        <v>3258449</v>
      </c>
      <c r="AZ50" s="23">
        <v>351578</v>
      </c>
      <c r="BA50" s="23">
        <v>9069370</v>
      </c>
      <c r="BB50" s="23">
        <v>1295333</v>
      </c>
      <c r="BC50" s="23">
        <v>3278490</v>
      </c>
      <c r="BD50" s="23">
        <v>849500</v>
      </c>
    </row>
    <row r="51" spans="1:56" ht="15" customHeight="1">
      <c r="A51">
        <v>1977</v>
      </c>
      <c r="B51" t="s">
        <v>2106</v>
      </c>
      <c r="C51" t="s">
        <v>317</v>
      </c>
      <c r="D51" t="s">
        <v>1913</v>
      </c>
      <c r="E51">
        <v>19260</v>
      </c>
      <c r="F51" t="s">
        <v>34</v>
      </c>
      <c r="G51">
        <v>100000630</v>
      </c>
      <c r="H51">
        <v>5607</v>
      </c>
      <c r="I51">
        <v>522.28373999999997</v>
      </c>
      <c r="J51" t="s">
        <v>2105</v>
      </c>
      <c r="K51">
        <v>9547099</v>
      </c>
      <c r="L51">
        <v>7826049</v>
      </c>
      <c r="N51" s="24" t="s">
        <v>2104</v>
      </c>
      <c r="O51" s="23"/>
      <c r="P51" s="23"/>
      <c r="Q51" s="23"/>
      <c r="R51" s="23"/>
      <c r="S51" s="23"/>
      <c r="T51" s="23">
        <v>384602</v>
      </c>
      <c r="U51" s="23"/>
      <c r="V51" s="23"/>
      <c r="W51" s="23">
        <v>483335</v>
      </c>
      <c r="X51" s="23"/>
      <c r="Y51" s="23"/>
      <c r="Z51" s="23">
        <v>508449</v>
      </c>
      <c r="AA51" s="23">
        <v>561736</v>
      </c>
      <c r="AB51" s="23"/>
      <c r="AC51" s="23"/>
      <c r="AD51" s="23"/>
      <c r="AE51" s="23"/>
      <c r="AF51" s="23"/>
      <c r="AG51" s="23">
        <v>717551</v>
      </c>
      <c r="AH51" s="23"/>
      <c r="AI51" s="23"/>
      <c r="AJ51" s="23"/>
      <c r="AK51" s="23"/>
      <c r="AL51" s="23"/>
      <c r="AM51" s="23"/>
      <c r="AN51" s="23"/>
      <c r="AO51" s="23">
        <v>11786782</v>
      </c>
      <c r="AP51" s="23"/>
      <c r="AQ51" s="23"/>
      <c r="AR51" s="23"/>
      <c r="AS51" s="23"/>
      <c r="AT51" s="23"/>
      <c r="AU51" s="23"/>
      <c r="AV51" s="23"/>
      <c r="AW51" s="23">
        <v>416513</v>
      </c>
      <c r="AX51" s="23"/>
      <c r="AY51" s="23">
        <v>651754</v>
      </c>
      <c r="AZ51" s="23"/>
      <c r="BA51" s="23">
        <v>109424</v>
      </c>
      <c r="BB51" s="23"/>
      <c r="BC51" s="23"/>
      <c r="BD51" s="23"/>
    </row>
    <row r="52" spans="1:56" ht="15" customHeight="1">
      <c r="A52">
        <v>2141</v>
      </c>
      <c r="B52" t="s">
        <v>2103</v>
      </c>
      <c r="C52" t="s">
        <v>317</v>
      </c>
      <c r="D52" t="s">
        <v>1922</v>
      </c>
      <c r="E52">
        <v>21184</v>
      </c>
      <c r="F52" t="s">
        <v>34</v>
      </c>
      <c r="G52">
        <v>100000924</v>
      </c>
      <c r="H52">
        <v>6650</v>
      </c>
      <c r="I52">
        <v>281.24858</v>
      </c>
      <c r="J52" t="s">
        <v>2102</v>
      </c>
      <c r="K52">
        <v>5283468</v>
      </c>
      <c r="L52">
        <v>4446588</v>
      </c>
      <c r="N52" s="24" t="s">
        <v>2101</v>
      </c>
      <c r="O52" s="23">
        <v>60345416</v>
      </c>
      <c r="P52" s="23">
        <v>38039644</v>
      </c>
      <c r="Q52" s="23">
        <v>85269088</v>
      </c>
      <c r="R52" s="23">
        <v>63052924</v>
      </c>
      <c r="S52" s="23">
        <v>300586816</v>
      </c>
      <c r="T52" s="23">
        <v>467614208</v>
      </c>
      <c r="U52" s="23">
        <v>456128960</v>
      </c>
      <c r="V52" s="23">
        <v>91240328</v>
      </c>
      <c r="W52" s="23">
        <v>446695456</v>
      </c>
      <c r="X52" s="23">
        <v>42251508</v>
      </c>
      <c r="Y52" s="23">
        <v>120225152</v>
      </c>
      <c r="Z52" s="23">
        <v>156514592</v>
      </c>
      <c r="AA52" s="23">
        <v>43578508</v>
      </c>
      <c r="AB52" s="23">
        <v>82887848</v>
      </c>
      <c r="AC52" s="23">
        <v>34236040</v>
      </c>
      <c r="AD52" s="23">
        <v>104480344</v>
      </c>
      <c r="AE52" s="23">
        <v>68836032</v>
      </c>
      <c r="AF52" s="23">
        <v>41970716</v>
      </c>
      <c r="AG52" s="23">
        <v>109746160</v>
      </c>
      <c r="AH52" s="23">
        <v>38428556</v>
      </c>
      <c r="AI52" s="23">
        <v>109122928</v>
      </c>
      <c r="AJ52" s="23">
        <v>34878452</v>
      </c>
      <c r="AK52" s="23">
        <v>77079728</v>
      </c>
      <c r="AL52" s="23">
        <v>163330592</v>
      </c>
      <c r="AM52" s="23">
        <v>116040904</v>
      </c>
      <c r="AN52" s="23">
        <v>200620912</v>
      </c>
      <c r="AO52" s="23">
        <v>73006664</v>
      </c>
      <c r="AP52" s="23">
        <v>51876972</v>
      </c>
      <c r="AQ52" s="23">
        <v>49726992</v>
      </c>
      <c r="AR52" s="23">
        <v>27605020</v>
      </c>
      <c r="AS52" s="23">
        <v>112651136</v>
      </c>
      <c r="AT52" s="23">
        <v>197593696</v>
      </c>
      <c r="AU52" s="23">
        <v>53340892</v>
      </c>
      <c r="AV52" s="23">
        <v>63360952</v>
      </c>
      <c r="AW52" s="23">
        <v>59590472</v>
      </c>
      <c r="AX52" s="23">
        <v>70590432</v>
      </c>
      <c r="AY52" s="23">
        <v>41150284</v>
      </c>
      <c r="AZ52" s="23">
        <v>110609064</v>
      </c>
      <c r="BA52" s="23">
        <v>152017376</v>
      </c>
      <c r="BB52" s="23">
        <v>57376940</v>
      </c>
      <c r="BC52" s="23">
        <v>38687148</v>
      </c>
      <c r="BD52" s="23">
        <v>38857196</v>
      </c>
    </row>
    <row r="53" spans="1:56" ht="15" customHeight="1">
      <c r="A53">
        <v>1661</v>
      </c>
      <c r="B53" t="s">
        <v>2465</v>
      </c>
      <c r="C53" t="s">
        <v>317</v>
      </c>
      <c r="D53" t="s">
        <v>2043</v>
      </c>
      <c r="E53">
        <v>53180</v>
      </c>
      <c r="F53" t="s">
        <v>37</v>
      </c>
      <c r="G53">
        <v>100009345</v>
      </c>
      <c r="H53">
        <v>1850</v>
      </c>
      <c r="I53">
        <v>754.53813000000002</v>
      </c>
      <c r="L53">
        <v>24766677</v>
      </c>
      <c r="N53" s="24" t="s">
        <v>2464</v>
      </c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>
        <v>12777318</v>
      </c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</row>
    <row r="54" spans="1:56" ht="15" customHeight="1">
      <c r="A54">
        <v>1659</v>
      </c>
      <c r="B54" t="s">
        <v>2100</v>
      </c>
      <c r="C54" t="s">
        <v>317</v>
      </c>
      <c r="D54" t="s">
        <v>2043</v>
      </c>
      <c r="E54">
        <v>52683</v>
      </c>
      <c r="F54" t="s">
        <v>37</v>
      </c>
      <c r="G54">
        <v>100009075</v>
      </c>
      <c r="H54">
        <v>2003</v>
      </c>
      <c r="I54">
        <v>756.55377999999996</v>
      </c>
      <c r="L54">
        <v>24766675</v>
      </c>
      <c r="N54" s="24" t="s">
        <v>2099</v>
      </c>
      <c r="O54" s="23">
        <v>184309</v>
      </c>
      <c r="P54" s="23"/>
      <c r="Q54" s="23">
        <v>155178</v>
      </c>
      <c r="R54" s="23"/>
      <c r="S54" s="23">
        <v>228504</v>
      </c>
      <c r="T54" s="23"/>
      <c r="U54" s="23"/>
      <c r="V54" s="23"/>
      <c r="W54" s="23"/>
      <c r="X54" s="23">
        <v>43204</v>
      </c>
      <c r="Y54" s="23">
        <v>10797</v>
      </c>
      <c r="Z54" s="23"/>
      <c r="AA54" s="23">
        <v>27729</v>
      </c>
      <c r="AB54" s="23"/>
      <c r="AC54" s="23">
        <v>137527</v>
      </c>
      <c r="AD54" s="23">
        <v>31791</v>
      </c>
      <c r="AE54" s="23"/>
      <c r="AF54" s="23">
        <v>16163</v>
      </c>
      <c r="AG54" s="23">
        <v>37194</v>
      </c>
      <c r="AH54" s="23">
        <v>18523</v>
      </c>
      <c r="AI54" s="23">
        <v>58214</v>
      </c>
      <c r="AJ54" s="23">
        <v>160643</v>
      </c>
      <c r="AK54" s="23">
        <v>96232</v>
      </c>
      <c r="AL54" s="23">
        <v>98009</v>
      </c>
      <c r="AM54" s="23">
        <v>92668</v>
      </c>
      <c r="AN54" s="23"/>
      <c r="AO54" s="23">
        <v>118576824</v>
      </c>
      <c r="AP54" s="23"/>
      <c r="AQ54" s="23">
        <v>115426</v>
      </c>
      <c r="AR54" s="23">
        <v>173343</v>
      </c>
      <c r="AS54" s="23">
        <v>226678</v>
      </c>
      <c r="AT54" s="23">
        <v>138336</v>
      </c>
      <c r="AU54" s="23">
        <v>119004</v>
      </c>
      <c r="AV54" s="23">
        <v>210615</v>
      </c>
      <c r="AW54" s="23"/>
      <c r="AX54" s="23">
        <v>154029</v>
      </c>
      <c r="AY54" s="23">
        <v>456459</v>
      </c>
      <c r="AZ54" s="23">
        <v>114203</v>
      </c>
      <c r="BA54" s="23"/>
      <c r="BB54" s="23"/>
      <c r="BC54" s="23">
        <v>200071</v>
      </c>
      <c r="BD54" s="23">
        <v>130098</v>
      </c>
    </row>
    <row r="55" spans="1:56" ht="15" customHeight="1">
      <c r="A55">
        <v>1910</v>
      </c>
      <c r="B55" t="s">
        <v>2098</v>
      </c>
      <c r="C55" t="s">
        <v>317</v>
      </c>
      <c r="D55" t="s">
        <v>1913</v>
      </c>
      <c r="E55">
        <v>33230</v>
      </c>
      <c r="F55" t="s">
        <v>37</v>
      </c>
      <c r="G55">
        <v>100001511</v>
      </c>
      <c r="H55">
        <v>1450</v>
      </c>
      <c r="I55">
        <v>494.32411999999999</v>
      </c>
      <c r="K55">
        <v>24779461</v>
      </c>
      <c r="L55">
        <v>21403152</v>
      </c>
      <c r="N55" s="24" t="s">
        <v>2097</v>
      </c>
      <c r="O55" s="23"/>
      <c r="P55" s="23"/>
      <c r="Q55" s="23"/>
      <c r="R55" s="23"/>
      <c r="S55" s="23"/>
      <c r="T55" s="23">
        <v>26948836</v>
      </c>
      <c r="U55" s="23"/>
      <c r="V55" s="23"/>
      <c r="W55" s="23">
        <v>34247292</v>
      </c>
      <c r="X55" s="23"/>
      <c r="Y55" s="23"/>
      <c r="Z55" s="23">
        <v>116539</v>
      </c>
      <c r="AA55" s="23">
        <v>16062908</v>
      </c>
      <c r="AB55" s="23"/>
      <c r="AC55" s="23"/>
      <c r="AD55" s="23"/>
      <c r="AE55" s="23"/>
      <c r="AF55" s="23"/>
      <c r="AG55" s="23">
        <v>2166706</v>
      </c>
      <c r="AH55" s="23"/>
      <c r="AI55" s="23"/>
      <c r="AJ55" s="23"/>
      <c r="AK55" s="23">
        <v>1075276</v>
      </c>
      <c r="AL55" s="23"/>
      <c r="AM55" s="23"/>
      <c r="AN55" s="23"/>
      <c r="AO55" s="23">
        <v>5019888</v>
      </c>
      <c r="AP55" s="23"/>
      <c r="AQ55" s="23"/>
      <c r="AR55" s="23"/>
      <c r="AS55" s="23"/>
      <c r="AT55" s="23"/>
      <c r="AU55" s="23"/>
      <c r="AV55" s="23"/>
      <c r="AW55" s="23"/>
      <c r="AX55" s="23"/>
      <c r="AY55" s="23">
        <v>1079164</v>
      </c>
      <c r="AZ55" s="23"/>
      <c r="BA55" s="23">
        <v>2397549</v>
      </c>
      <c r="BB55" s="23"/>
      <c r="BC55" s="23"/>
      <c r="BD55" s="23"/>
    </row>
    <row r="56" spans="1:56" ht="15" customHeight="1">
      <c r="A56">
        <v>2138</v>
      </c>
      <c r="B56" t="s">
        <v>2096</v>
      </c>
      <c r="C56" t="s">
        <v>317</v>
      </c>
      <c r="D56" t="s">
        <v>1922</v>
      </c>
      <c r="E56">
        <v>52431</v>
      </c>
      <c r="F56" t="s">
        <v>34</v>
      </c>
      <c r="G56">
        <v>100008952</v>
      </c>
      <c r="H56">
        <v>6094</v>
      </c>
      <c r="I56">
        <v>253.21727000000001</v>
      </c>
      <c r="N56" s="24" t="s">
        <v>1928</v>
      </c>
      <c r="O56" s="23">
        <v>224768</v>
      </c>
      <c r="P56" s="23">
        <v>242870</v>
      </c>
      <c r="Q56" s="23">
        <v>326087</v>
      </c>
      <c r="R56" s="23">
        <v>431053</v>
      </c>
      <c r="S56" s="23">
        <v>1164386</v>
      </c>
      <c r="T56" s="23">
        <v>17154796</v>
      </c>
      <c r="U56" s="23">
        <v>2316191</v>
      </c>
      <c r="V56" s="23">
        <v>1263680</v>
      </c>
      <c r="W56" s="23">
        <v>12284459</v>
      </c>
      <c r="X56" s="23">
        <v>671993</v>
      </c>
      <c r="Y56" s="23">
        <v>409285</v>
      </c>
      <c r="Z56" s="23">
        <v>3136936</v>
      </c>
      <c r="AA56" s="23">
        <v>4115341</v>
      </c>
      <c r="AB56" s="23">
        <v>458099</v>
      </c>
      <c r="AC56" s="23">
        <v>665368</v>
      </c>
      <c r="AD56" s="23">
        <v>1860192</v>
      </c>
      <c r="AE56" s="23">
        <v>301357</v>
      </c>
      <c r="AF56" s="23"/>
      <c r="AG56" s="23">
        <v>1877055</v>
      </c>
      <c r="AH56" s="23">
        <v>701416</v>
      </c>
      <c r="AI56" s="23">
        <v>994290</v>
      </c>
      <c r="AJ56" s="23">
        <v>445142</v>
      </c>
      <c r="AK56" s="23">
        <v>2359190</v>
      </c>
      <c r="AL56" s="23">
        <v>1639081</v>
      </c>
      <c r="AM56" s="23">
        <v>377766</v>
      </c>
      <c r="AN56" s="23">
        <v>1016194</v>
      </c>
      <c r="AO56" s="23">
        <v>4307442</v>
      </c>
      <c r="AP56" s="23">
        <v>688310</v>
      </c>
      <c r="AQ56" s="23">
        <v>216633</v>
      </c>
      <c r="AR56" s="23"/>
      <c r="AS56" s="23">
        <v>580881</v>
      </c>
      <c r="AT56" s="23">
        <v>1240421</v>
      </c>
      <c r="AU56" s="23"/>
      <c r="AV56" s="23"/>
      <c r="AW56" s="23">
        <v>503585</v>
      </c>
      <c r="AX56" s="23">
        <v>325551</v>
      </c>
      <c r="AY56" s="23">
        <v>870449</v>
      </c>
      <c r="AZ56" s="23">
        <v>240822</v>
      </c>
      <c r="BA56" s="23">
        <v>4570268</v>
      </c>
      <c r="BB56" s="23">
        <v>385449</v>
      </c>
      <c r="BC56" s="23">
        <v>587706</v>
      </c>
      <c r="BD56" s="23">
        <v>684372</v>
      </c>
    </row>
    <row r="57" spans="1:56" ht="15" customHeight="1">
      <c r="A57">
        <v>1648</v>
      </c>
      <c r="B57" t="s">
        <v>2095</v>
      </c>
      <c r="C57" t="s">
        <v>317</v>
      </c>
      <c r="D57" t="s">
        <v>2043</v>
      </c>
      <c r="E57">
        <v>52684</v>
      </c>
      <c r="F57" t="s">
        <v>37</v>
      </c>
      <c r="G57">
        <v>100009076</v>
      </c>
      <c r="H57">
        <v>2034</v>
      </c>
      <c r="I57">
        <v>756.55377999999996</v>
      </c>
      <c r="L57">
        <v>24766646</v>
      </c>
      <c r="N57" s="24" t="s">
        <v>2094</v>
      </c>
      <c r="O57" s="23">
        <v>1882716</v>
      </c>
      <c r="P57" s="23">
        <v>545225</v>
      </c>
      <c r="Q57" s="23">
        <v>1066929</v>
      </c>
      <c r="R57" s="23">
        <v>379769</v>
      </c>
      <c r="S57" s="23">
        <v>1681092</v>
      </c>
      <c r="T57" s="23">
        <v>1199081</v>
      </c>
      <c r="U57" s="23"/>
      <c r="V57" s="23">
        <v>118709</v>
      </c>
      <c r="W57" s="23">
        <v>523573</v>
      </c>
      <c r="X57" s="23">
        <v>578918</v>
      </c>
      <c r="Y57" s="23">
        <v>336714</v>
      </c>
      <c r="Z57" s="23"/>
      <c r="AA57" s="23">
        <v>522679</v>
      </c>
      <c r="AB57" s="23">
        <v>351239</v>
      </c>
      <c r="AC57" s="23">
        <v>899417</v>
      </c>
      <c r="AD57" s="23">
        <v>723225</v>
      </c>
      <c r="AE57" s="23">
        <v>247513</v>
      </c>
      <c r="AF57" s="23">
        <v>300591</v>
      </c>
      <c r="AG57" s="23">
        <v>1288436</v>
      </c>
      <c r="AH57" s="23">
        <v>999825</v>
      </c>
      <c r="AI57" s="23">
        <v>1707928</v>
      </c>
      <c r="AJ57" s="23">
        <v>2300818</v>
      </c>
      <c r="AK57" s="23">
        <v>1107197</v>
      </c>
      <c r="AL57" s="23">
        <v>1677902</v>
      </c>
      <c r="AM57" s="23">
        <v>2286825</v>
      </c>
      <c r="AN57" s="23">
        <v>770854</v>
      </c>
      <c r="AO57" s="23">
        <v>179614384</v>
      </c>
      <c r="AP57" s="23">
        <v>407585</v>
      </c>
      <c r="AQ57" s="23">
        <v>916891</v>
      </c>
      <c r="AR57" s="23">
        <v>1905703</v>
      </c>
      <c r="AS57" s="23">
        <v>3337576</v>
      </c>
      <c r="AT57" s="23">
        <v>1921404</v>
      </c>
      <c r="AU57" s="23">
        <v>1758080</v>
      </c>
      <c r="AV57" s="23">
        <v>1871272</v>
      </c>
      <c r="AW57" s="23">
        <v>845707</v>
      </c>
      <c r="AX57" s="23">
        <v>1641381</v>
      </c>
      <c r="AY57" s="23">
        <v>3971621</v>
      </c>
      <c r="AZ57" s="23">
        <v>1258922</v>
      </c>
      <c r="BA57" s="23">
        <v>150762</v>
      </c>
      <c r="BB57" s="23">
        <v>548216</v>
      </c>
      <c r="BC57" s="23">
        <v>1948979</v>
      </c>
      <c r="BD57" s="23">
        <v>1481152</v>
      </c>
    </row>
    <row r="58" spans="1:56" ht="15" customHeight="1">
      <c r="A58">
        <v>1675</v>
      </c>
      <c r="B58" t="s">
        <v>2463</v>
      </c>
      <c r="C58" t="s">
        <v>317</v>
      </c>
      <c r="D58" t="s">
        <v>2043</v>
      </c>
      <c r="E58">
        <v>52462</v>
      </c>
      <c r="F58" t="s">
        <v>37</v>
      </c>
      <c r="G58">
        <v>100008914</v>
      </c>
      <c r="H58">
        <v>2091</v>
      </c>
      <c r="I58">
        <v>782.56943999999999</v>
      </c>
      <c r="J58" t="s">
        <v>2462</v>
      </c>
      <c r="K58">
        <v>10747814</v>
      </c>
      <c r="L58">
        <v>8923140</v>
      </c>
      <c r="N58" s="24" t="s">
        <v>2461</v>
      </c>
      <c r="O58" s="23">
        <v>838246</v>
      </c>
      <c r="P58" s="23">
        <v>232293</v>
      </c>
      <c r="Q58" s="23">
        <v>494812</v>
      </c>
      <c r="R58" s="23">
        <v>207433</v>
      </c>
      <c r="S58" s="23">
        <v>1097776</v>
      </c>
      <c r="T58" s="23">
        <v>239839</v>
      </c>
      <c r="U58" s="23"/>
      <c r="V58" s="23">
        <v>338738</v>
      </c>
      <c r="W58" s="23">
        <v>1244687</v>
      </c>
      <c r="X58" s="23">
        <v>247092</v>
      </c>
      <c r="Y58" s="23">
        <v>288170</v>
      </c>
      <c r="Z58" s="23">
        <v>84208</v>
      </c>
      <c r="AA58" s="23">
        <v>1630910</v>
      </c>
      <c r="AB58" s="23">
        <v>158223</v>
      </c>
      <c r="AC58" s="23">
        <v>1954521</v>
      </c>
      <c r="AD58" s="23">
        <v>706338</v>
      </c>
      <c r="AE58" s="23">
        <v>116519</v>
      </c>
      <c r="AF58" s="23">
        <v>581192</v>
      </c>
      <c r="AG58" s="23">
        <v>248174</v>
      </c>
      <c r="AH58" s="23">
        <v>237312</v>
      </c>
      <c r="AI58" s="23">
        <v>338296</v>
      </c>
      <c r="AJ58" s="23">
        <v>500761</v>
      </c>
      <c r="AK58" s="23">
        <v>477852</v>
      </c>
      <c r="AL58" s="23">
        <v>1238930</v>
      </c>
      <c r="AM58" s="23">
        <v>223253</v>
      </c>
      <c r="AN58" s="23">
        <v>857318</v>
      </c>
      <c r="AO58" s="23">
        <v>270752992</v>
      </c>
      <c r="AP58" s="23"/>
      <c r="AQ58" s="23">
        <v>773124</v>
      </c>
      <c r="AR58" s="23">
        <v>787104</v>
      </c>
      <c r="AS58" s="23">
        <v>376701</v>
      </c>
      <c r="AT58" s="23">
        <v>397988</v>
      </c>
      <c r="AU58" s="23">
        <v>551020</v>
      </c>
      <c r="AV58" s="23">
        <v>639544</v>
      </c>
      <c r="AW58" s="23">
        <v>276596</v>
      </c>
      <c r="AX58" s="23">
        <v>393362</v>
      </c>
      <c r="AY58" s="23">
        <v>1659548</v>
      </c>
      <c r="AZ58" s="23">
        <v>485016</v>
      </c>
      <c r="BA58" s="23">
        <v>59274</v>
      </c>
      <c r="BB58" s="23">
        <v>63540</v>
      </c>
      <c r="BC58" s="23">
        <v>584704</v>
      </c>
      <c r="BD58" s="23">
        <v>383926</v>
      </c>
    </row>
    <row r="59" spans="1:56" ht="15" customHeight="1">
      <c r="A59">
        <v>1768</v>
      </c>
      <c r="B59" t="s">
        <v>2093</v>
      </c>
      <c r="C59" t="s">
        <v>317</v>
      </c>
      <c r="D59" t="s">
        <v>2040</v>
      </c>
      <c r="E59">
        <v>52464</v>
      </c>
      <c r="F59" t="s">
        <v>37</v>
      </c>
      <c r="G59">
        <v>100008990</v>
      </c>
      <c r="H59">
        <v>2198</v>
      </c>
      <c r="I59">
        <v>740.52247999999997</v>
      </c>
      <c r="K59">
        <v>9546800</v>
      </c>
      <c r="L59">
        <v>7825750</v>
      </c>
      <c r="N59" s="24" t="s">
        <v>2092</v>
      </c>
      <c r="O59" s="23">
        <v>195571</v>
      </c>
      <c r="P59" s="23"/>
      <c r="Q59" s="23">
        <v>139159</v>
      </c>
      <c r="R59" s="23">
        <v>179281</v>
      </c>
      <c r="S59" s="23">
        <v>340817</v>
      </c>
      <c r="T59" s="23">
        <v>655322</v>
      </c>
      <c r="U59" s="23"/>
      <c r="V59" s="23">
        <v>91700</v>
      </c>
      <c r="W59" s="23">
        <v>95383</v>
      </c>
      <c r="X59" s="23"/>
      <c r="Y59" s="23"/>
      <c r="Z59" s="23"/>
      <c r="AA59" s="23">
        <v>252134</v>
      </c>
      <c r="AB59" s="23"/>
      <c r="AC59" s="23">
        <v>1052439</v>
      </c>
      <c r="AD59" s="23"/>
      <c r="AE59" s="23"/>
      <c r="AF59" s="23">
        <v>710716</v>
      </c>
      <c r="AG59" s="23"/>
      <c r="AH59" s="23">
        <v>204915</v>
      </c>
      <c r="AI59" s="23"/>
      <c r="AJ59" s="23">
        <v>77750</v>
      </c>
      <c r="AK59" s="23"/>
      <c r="AL59" s="23">
        <v>460688</v>
      </c>
      <c r="AM59" s="23"/>
      <c r="AN59" s="23"/>
      <c r="AO59" s="23">
        <v>43166584</v>
      </c>
      <c r="AP59" s="23"/>
      <c r="AQ59" s="23">
        <v>174754</v>
      </c>
      <c r="AR59" s="23">
        <v>233394</v>
      </c>
      <c r="AS59" s="23">
        <v>144192</v>
      </c>
      <c r="AT59" s="23">
        <v>215500</v>
      </c>
      <c r="AU59" s="23">
        <v>73848</v>
      </c>
      <c r="AV59" s="23">
        <v>422906</v>
      </c>
      <c r="AW59" s="23">
        <v>146751</v>
      </c>
      <c r="AX59" s="23">
        <v>162839</v>
      </c>
      <c r="AY59" s="23">
        <v>1323345</v>
      </c>
      <c r="AZ59" s="23"/>
      <c r="BA59" s="23"/>
      <c r="BB59" s="23"/>
      <c r="BC59" s="23"/>
      <c r="BD59" s="23">
        <v>183443</v>
      </c>
    </row>
    <row r="60" spans="1:56" ht="15" customHeight="1">
      <c r="A60">
        <v>2070</v>
      </c>
      <c r="B60" t="s">
        <v>2091</v>
      </c>
      <c r="C60" t="s">
        <v>317</v>
      </c>
      <c r="D60" t="s">
        <v>1365</v>
      </c>
      <c r="E60">
        <v>54887</v>
      </c>
      <c r="F60" t="s">
        <v>37</v>
      </c>
      <c r="G60">
        <v>100010874</v>
      </c>
      <c r="H60">
        <v>2498</v>
      </c>
      <c r="I60">
        <v>934.64615000000003</v>
      </c>
      <c r="L60">
        <v>24785221</v>
      </c>
      <c r="O60" s="23">
        <v>333645</v>
      </c>
      <c r="P60" s="23">
        <v>145770</v>
      </c>
      <c r="Q60" s="23"/>
      <c r="R60" s="23"/>
      <c r="S60" s="23">
        <v>326448</v>
      </c>
      <c r="T60" s="23">
        <v>706391</v>
      </c>
      <c r="U60" s="23"/>
      <c r="V60" s="23">
        <v>116455</v>
      </c>
      <c r="W60" s="23">
        <v>455193</v>
      </c>
      <c r="X60" s="23">
        <v>1351512</v>
      </c>
      <c r="Y60" s="23">
        <v>519488</v>
      </c>
      <c r="Z60" s="23">
        <v>103320</v>
      </c>
      <c r="AA60" s="23"/>
      <c r="AB60" s="23">
        <v>366238</v>
      </c>
      <c r="AC60" s="23"/>
      <c r="AD60" s="23"/>
      <c r="AE60" s="23"/>
      <c r="AF60" s="23">
        <v>55347</v>
      </c>
      <c r="AG60" s="23">
        <v>263711</v>
      </c>
      <c r="AH60" s="23">
        <v>318625</v>
      </c>
      <c r="AI60" s="23"/>
      <c r="AJ60" s="23"/>
      <c r="AK60" s="23">
        <v>372961</v>
      </c>
      <c r="AL60" s="23">
        <v>985707</v>
      </c>
      <c r="AM60" s="23">
        <v>697411</v>
      </c>
      <c r="AN60" s="23">
        <v>179116</v>
      </c>
      <c r="AO60" s="23"/>
      <c r="AP60" s="23">
        <v>220617</v>
      </c>
      <c r="AQ60" s="23"/>
      <c r="AR60" s="23"/>
      <c r="AS60" s="23">
        <v>370366</v>
      </c>
      <c r="AT60" s="23">
        <v>526371</v>
      </c>
      <c r="AU60" s="23">
        <v>158439</v>
      </c>
      <c r="AV60" s="23">
        <v>401728</v>
      </c>
      <c r="AW60" s="23"/>
      <c r="AX60" s="23">
        <v>302473</v>
      </c>
      <c r="AY60" s="23">
        <v>144943</v>
      </c>
      <c r="AZ60" s="23"/>
      <c r="BA60" s="23">
        <v>367416</v>
      </c>
      <c r="BB60" s="23">
        <v>90523</v>
      </c>
      <c r="BC60" s="23">
        <v>313456</v>
      </c>
      <c r="BD60" s="23">
        <v>86583</v>
      </c>
    </row>
    <row r="61" spans="1:56" ht="15" customHeight="1">
      <c r="A61">
        <v>1646</v>
      </c>
      <c r="B61" t="s">
        <v>2090</v>
      </c>
      <c r="C61" t="s">
        <v>317</v>
      </c>
      <c r="D61" t="s">
        <v>2043</v>
      </c>
      <c r="E61">
        <v>42446</v>
      </c>
      <c r="F61" t="s">
        <v>37</v>
      </c>
      <c r="G61">
        <v>1537</v>
      </c>
      <c r="H61">
        <v>2160</v>
      </c>
      <c r="I61">
        <v>758.56943999999999</v>
      </c>
      <c r="J61" t="s">
        <v>2089</v>
      </c>
      <c r="K61">
        <v>5287971</v>
      </c>
      <c r="L61">
        <v>4450224</v>
      </c>
      <c r="N61" s="24" t="s">
        <v>2088</v>
      </c>
      <c r="O61" s="23">
        <v>22484188</v>
      </c>
      <c r="P61" s="23">
        <v>4312190</v>
      </c>
      <c r="Q61" s="23">
        <v>13900069</v>
      </c>
      <c r="R61" s="23">
        <v>6944288</v>
      </c>
      <c r="S61" s="23">
        <v>33043428</v>
      </c>
      <c r="T61" s="23">
        <v>8213025</v>
      </c>
      <c r="U61" s="23">
        <v>1701698</v>
      </c>
      <c r="V61" s="23">
        <v>4783040</v>
      </c>
      <c r="W61" s="23">
        <v>22525236</v>
      </c>
      <c r="X61" s="23">
        <v>13397477</v>
      </c>
      <c r="Y61" s="23">
        <v>7439729</v>
      </c>
      <c r="Z61" s="23">
        <v>3470900</v>
      </c>
      <c r="AA61" s="23">
        <v>32868504</v>
      </c>
      <c r="AB61" s="23">
        <v>4982427</v>
      </c>
      <c r="AC61" s="23">
        <v>40293224</v>
      </c>
      <c r="AD61" s="23">
        <v>4083430</v>
      </c>
      <c r="AE61" s="23">
        <v>2102518</v>
      </c>
      <c r="AF61" s="23">
        <v>6302274</v>
      </c>
      <c r="AG61" s="23">
        <v>14763994</v>
      </c>
      <c r="AH61" s="23">
        <v>2961533</v>
      </c>
      <c r="AI61" s="23">
        <v>8649109</v>
      </c>
      <c r="AJ61" s="23">
        <v>21989592</v>
      </c>
      <c r="AK61" s="23">
        <v>10762696</v>
      </c>
      <c r="AL61" s="23">
        <v>40399528</v>
      </c>
      <c r="AM61" s="23">
        <v>9878338</v>
      </c>
      <c r="AN61" s="23">
        <v>7337139</v>
      </c>
      <c r="AO61" s="23">
        <v>1484299520</v>
      </c>
      <c r="AP61" s="23">
        <v>1840108</v>
      </c>
      <c r="AQ61" s="23">
        <v>12654846</v>
      </c>
      <c r="AR61" s="23">
        <v>15994763</v>
      </c>
      <c r="AS61" s="23">
        <v>17444540</v>
      </c>
      <c r="AT61" s="23">
        <v>15374912</v>
      </c>
      <c r="AU61" s="23">
        <v>13640766</v>
      </c>
      <c r="AV61" s="23">
        <v>22379840</v>
      </c>
      <c r="AW61" s="23">
        <v>9464623</v>
      </c>
      <c r="AX61" s="23">
        <v>14943313</v>
      </c>
      <c r="AY61" s="23">
        <v>125708416</v>
      </c>
      <c r="AZ61" s="23">
        <v>8978047</v>
      </c>
      <c r="BA61" s="23">
        <v>1666955</v>
      </c>
      <c r="BB61" s="23">
        <v>2354758</v>
      </c>
      <c r="BC61" s="23">
        <v>20496982</v>
      </c>
      <c r="BD61" s="23">
        <v>11833073</v>
      </c>
    </row>
    <row r="62" spans="1:56" ht="15" customHeight="1">
      <c r="A62">
        <v>1759</v>
      </c>
      <c r="B62" t="s">
        <v>2087</v>
      </c>
      <c r="C62" t="s">
        <v>317</v>
      </c>
      <c r="D62" t="s">
        <v>2040</v>
      </c>
      <c r="E62">
        <v>42449</v>
      </c>
      <c r="F62" t="s">
        <v>37</v>
      </c>
      <c r="G62">
        <v>100001870</v>
      </c>
      <c r="H62">
        <v>2275</v>
      </c>
      <c r="I62">
        <v>716.52247999999997</v>
      </c>
      <c r="K62">
        <v>9546747</v>
      </c>
      <c r="L62">
        <v>7825697</v>
      </c>
      <c r="N62" s="24" t="s">
        <v>2086</v>
      </c>
      <c r="O62" s="23">
        <v>5259903</v>
      </c>
      <c r="P62" s="23">
        <v>1561584</v>
      </c>
      <c r="Q62" s="23">
        <v>2841798</v>
      </c>
      <c r="R62" s="23">
        <v>1525096</v>
      </c>
      <c r="S62" s="23">
        <v>2834490</v>
      </c>
      <c r="T62" s="23">
        <v>1026138</v>
      </c>
      <c r="U62" s="23">
        <v>501475</v>
      </c>
      <c r="V62" s="23">
        <v>860833</v>
      </c>
      <c r="W62" s="23">
        <v>1481225</v>
      </c>
      <c r="X62" s="23">
        <v>2948093</v>
      </c>
      <c r="Y62" s="23">
        <v>1243214</v>
      </c>
      <c r="Z62" s="23">
        <v>466266</v>
      </c>
      <c r="AA62" s="23">
        <v>4135982</v>
      </c>
      <c r="AB62" s="23">
        <v>653964</v>
      </c>
      <c r="AC62" s="23">
        <v>15605982</v>
      </c>
      <c r="AD62" s="23">
        <v>836178</v>
      </c>
      <c r="AE62" s="23">
        <v>926439</v>
      </c>
      <c r="AF62" s="23">
        <v>1177741</v>
      </c>
      <c r="AG62" s="23">
        <v>2446274</v>
      </c>
      <c r="AH62" s="23">
        <v>1080633</v>
      </c>
      <c r="AI62" s="23">
        <v>2315985</v>
      </c>
      <c r="AJ62" s="23">
        <v>4457771</v>
      </c>
      <c r="AK62" s="23">
        <v>1910906</v>
      </c>
      <c r="AL62" s="23">
        <v>3435423</v>
      </c>
      <c r="AM62" s="23">
        <v>1985869</v>
      </c>
      <c r="AN62" s="23">
        <v>2105755</v>
      </c>
      <c r="AO62" s="23">
        <v>259742864</v>
      </c>
      <c r="AP62" s="23">
        <v>453292</v>
      </c>
      <c r="AQ62" s="23">
        <v>2938741</v>
      </c>
      <c r="AR62" s="23">
        <v>3252039</v>
      </c>
      <c r="AS62" s="23">
        <v>4393103</v>
      </c>
      <c r="AT62" s="23">
        <v>3130357</v>
      </c>
      <c r="AU62" s="23">
        <v>3232477</v>
      </c>
      <c r="AV62" s="23">
        <v>4120310</v>
      </c>
      <c r="AW62" s="23">
        <v>3020533</v>
      </c>
      <c r="AX62" s="23">
        <v>4071047</v>
      </c>
      <c r="AY62" s="23">
        <v>15505940</v>
      </c>
      <c r="AZ62" s="23">
        <v>1820841</v>
      </c>
      <c r="BA62" s="23">
        <v>371653</v>
      </c>
      <c r="BB62" s="23">
        <v>633332</v>
      </c>
      <c r="BC62" s="23">
        <v>5400054</v>
      </c>
      <c r="BD62" s="23">
        <v>2894486</v>
      </c>
    </row>
    <row r="63" spans="1:56" ht="15" customHeight="1">
      <c r="A63">
        <v>1857</v>
      </c>
      <c r="B63" t="s">
        <v>2085</v>
      </c>
      <c r="C63" t="s">
        <v>317</v>
      </c>
      <c r="D63" t="s">
        <v>2038</v>
      </c>
      <c r="E63">
        <v>52450</v>
      </c>
      <c r="F63" t="s">
        <v>37</v>
      </c>
      <c r="G63">
        <v>1528</v>
      </c>
      <c r="H63">
        <v>2730</v>
      </c>
      <c r="I63">
        <v>852.55966000000001</v>
      </c>
      <c r="L63">
        <v>21403024</v>
      </c>
      <c r="N63" s="24" t="s">
        <v>2084</v>
      </c>
      <c r="O63" s="23">
        <v>2029775</v>
      </c>
      <c r="P63" s="23">
        <v>572671</v>
      </c>
      <c r="Q63" s="23">
        <v>1594727</v>
      </c>
      <c r="R63" s="23">
        <v>1177412</v>
      </c>
      <c r="S63" s="23">
        <v>1367150</v>
      </c>
      <c r="T63" s="23">
        <v>3489879</v>
      </c>
      <c r="U63" s="23">
        <v>384820</v>
      </c>
      <c r="V63" s="23">
        <v>389630</v>
      </c>
      <c r="W63" s="23">
        <v>2308567</v>
      </c>
      <c r="X63" s="23">
        <v>325931</v>
      </c>
      <c r="Y63" s="23">
        <v>840953</v>
      </c>
      <c r="Z63" s="23">
        <v>542626</v>
      </c>
      <c r="AA63" s="23">
        <v>382326</v>
      </c>
      <c r="AB63" s="23">
        <v>436114</v>
      </c>
      <c r="AC63" s="23">
        <v>871828</v>
      </c>
      <c r="AD63" s="23">
        <v>814271</v>
      </c>
      <c r="AE63" s="23"/>
      <c r="AF63" s="23">
        <v>1353795</v>
      </c>
      <c r="AG63" s="23">
        <v>5098608</v>
      </c>
      <c r="AH63" s="23">
        <v>707860</v>
      </c>
      <c r="AI63" s="23">
        <v>1230966</v>
      </c>
      <c r="AJ63" s="23">
        <v>1067747</v>
      </c>
      <c r="AK63" s="23">
        <v>3188148</v>
      </c>
      <c r="AL63" s="23">
        <v>1962683</v>
      </c>
      <c r="AM63" s="23">
        <v>1022892</v>
      </c>
      <c r="AN63" s="23">
        <v>2049344</v>
      </c>
      <c r="AO63" s="23">
        <v>7832820</v>
      </c>
      <c r="AP63" s="23"/>
      <c r="AQ63" s="23">
        <v>2033572</v>
      </c>
      <c r="AR63" s="23">
        <v>1531785</v>
      </c>
      <c r="AS63" s="23">
        <v>3589003</v>
      </c>
      <c r="AT63" s="23">
        <v>1412467</v>
      </c>
      <c r="AU63" s="23">
        <v>1113116</v>
      </c>
      <c r="AV63" s="23">
        <v>1683148</v>
      </c>
      <c r="AW63" s="23">
        <v>845984</v>
      </c>
      <c r="AX63" s="23">
        <v>2061370</v>
      </c>
      <c r="AY63" s="23">
        <v>3838709</v>
      </c>
      <c r="AZ63" s="23">
        <v>625282</v>
      </c>
      <c r="BA63" s="23">
        <v>415934</v>
      </c>
      <c r="BB63" s="23">
        <v>515810</v>
      </c>
      <c r="BC63" s="23">
        <v>6034592</v>
      </c>
      <c r="BD63" s="23">
        <v>1585793</v>
      </c>
    </row>
    <row r="64" spans="1:56" ht="15" customHeight="1">
      <c r="A64">
        <v>1640</v>
      </c>
      <c r="B64" t="s">
        <v>2083</v>
      </c>
      <c r="C64" t="s">
        <v>317</v>
      </c>
      <c r="D64" t="s">
        <v>2043</v>
      </c>
      <c r="E64">
        <v>52461</v>
      </c>
      <c r="F64" t="s">
        <v>37</v>
      </c>
      <c r="G64">
        <v>1539</v>
      </c>
      <c r="H64">
        <v>2358</v>
      </c>
      <c r="I64">
        <v>760.58509000000004</v>
      </c>
      <c r="J64" t="s">
        <v>2082</v>
      </c>
      <c r="K64">
        <v>6436017</v>
      </c>
      <c r="L64">
        <v>4940699</v>
      </c>
      <c r="N64" s="24" t="s">
        <v>2081</v>
      </c>
      <c r="O64" s="23">
        <v>8006889</v>
      </c>
      <c r="P64" s="23">
        <v>2095575</v>
      </c>
      <c r="Q64" s="23">
        <v>4586162</v>
      </c>
      <c r="R64" s="23">
        <v>2576665</v>
      </c>
      <c r="S64" s="23">
        <v>7309557</v>
      </c>
      <c r="T64" s="23">
        <v>14528346</v>
      </c>
      <c r="U64" s="23">
        <v>1328459</v>
      </c>
      <c r="V64" s="23">
        <v>2631734</v>
      </c>
      <c r="W64" s="23">
        <v>37697932</v>
      </c>
      <c r="X64" s="23">
        <v>4513753</v>
      </c>
      <c r="Y64" s="23">
        <v>3157219</v>
      </c>
      <c r="Z64" s="23">
        <v>2114469</v>
      </c>
      <c r="AA64" s="23">
        <v>32295026</v>
      </c>
      <c r="AB64" s="23">
        <v>2124156</v>
      </c>
      <c r="AC64" s="23">
        <v>39487744</v>
      </c>
      <c r="AD64" s="23">
        <v>2768052</v>
      </c>
      <c r="AE64" s="23">
        <v>1070607</v>
      </c>
      <c r="AF64" s="23">
        <v>3466700</v>
      </c>
      <c r="AG64" s="23">
        <v>6373538</v>
      </c>
      <c r="AH64" s="23">
        <v>1361357</v>
      </c>
      <c r="AI64" s="23">
        <v>3454295</v>
      </c>
      <c r="AJ64" s="23">
        <v>5229836</v>
      </c>
      <c r="AK64" s="23">
        <v>4296905</v>
      </c>
      <c r="AL64" s="23">
        <v>9872039</v>
      </c>
      <c r="AM64" s="23">
        <v>4049299</v>
      </c>
      <c r="AN64" s="23">
        <v>3078168</v>
      </c>
      <c r="AO64" s="23">
        <v>946061888</v>
      </c>
      <c r="AP64" s="23">
        <v>1108727</v>
      </c>
      <c r="AQ64" s="23">
        <v>4624560</v>
      </c>
      <c r="AR64" s="23">
        <v>6105892</v>
      </c>
      <c r="AS64" s="23">
        <v>4188130</v>
      </c>
      <c r="AT64" s="23">
        <v>3266454</v>
      </c>
      <c r="AU64" s="23">
        <v>4779621</v>
      </c>
      <c r="AV64" s="23">
        <v>6425413</v>
      </c>
      <c r="AW64" s="23">
        <v>2906924</v>
      </c>
      <c r="AX64" s="23">
        <v>3907681</v>
      </c>
      <c r="AY64" s="23">
        <v>19810648</v>
      </c>
      <c r="AZ64" s="23">
        <v>3117450</v>
      </c>
      <c r="BA64" s="23">
        <v>1463938</v>
      </c>
      <c r="BB64" s="23">
        <v>1123043</v>
      </c>
      <c r="BC64" s="23">
        <v>9262821</v>
      </c>
      <c r="BD64" s="23">
        <v>3719553</v>
      </c>
    </row>
    <row r="65" spans="1:56" ht="15" customHeight="1">
      <c r="A65">
        <v>1854</v>
      </c>
      <c r="B65" t="s">
        <v>2080</v>
      </c>
      <c r="C65" t="s">
        <v>317</v>
      </c>
      <c r="D65" t="s">
        <v>2038</v>
      </c>
      <c r="E65">
        <v>52669</v>
      </c>
      <c r="F65" t="s">
        <v>37</v>
      </c>
      <c r="G65">
        <v>100009066</v>
      </c>
      <c r="H65">
        <v>3140</v>
      </c>
      <c r="I65">
        <v>854.57530999999994</v>
      </c>
      <c r="L65">
        <v>24767668</v>
      </c>
      <c r="N65" s="24" t="s">
        <v>2079</v>
      </c>
      <c r="O65" s="23">
        <v>115871</v>
      </c>
      <c r="P65" s="23"/>
      <c r="Q65" s="23">
        <v>156100</v>
      </c>
      <c r="R65" s="23"/>
      <c r="S65" s="23"/>
      <c r="T65" s="23">
        <v>606615</v>
      </c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>
        <v>375189</v>
      </c>
      <c r="AH65" s="23"/>
      <c r="AI65" s="23"/>
      <c r="AJ65" s="23"/>
      <c r="AK65" s="23">
        <v>202625</v>
      </c>
      <c r="AL65" s="23">
        <v>273652</v>
      </c>
      <c r="AM65" s="23"/>
      <c r="AN65" s="23"/>
      <c r="AO65" s="23">
        <v>4375348</v>
      </c>
      <c r="AP65" s="23"/>
      <c r="AQ65" s="23">
        <v>225128</v>
      </c>
      <c r="AR65" s="23"/>
      <c r="AS65" s="23">
        <v>398607</v>
      </c>
      <c r="AT65" s="23"/>
      <c r="AU65" s="23"/>
      <c r="AV65" s="23">
        <v>227914</v>
      </c>
      <c r="AW65" s="23"/>
      <c r="AX65" s="23"/>
      <c r="AY65" s="23">
        <v>193609</v>
      </c>
      <c r="AZ65" s="23"/>
      <c r="BA65" s="23"/>
      <c r="BB65" s="23"/>
      <c r="BC65" s="23"/>
      <c r="BD65" s="23"/>
    </row>
    <row r="66" spans="1:56" ht="15" customHeight="1">
      <c r="A66">
        <v>1633</v>
      </c>
      <c r="B66" t="s">
        <v>2460</v>
      </c>
      <c r="C66" t="s">
        <v>317</v>
      </c>
      <c r="D66" t="s">
        <v>2043</v>
      </c>
      <c r="E66">
        <v>52470</v>
      </c>
      <c r="F66" t="s">
        <v>37</v>
      </c>
      <c r="G66">
        <v>100008984</v>
      </c>
      <c r="H66">
        <v>2160</v>
      </c>
      <c r="I66">
        <v>732.55377999999996</v>
      </c>
      <c r="N66" s="24" t="s">
        <v>2459</v>
      </c>
      <c r="O66" s="23">
        <v>224220</v>
      </c>
      <c r="P66" s="23"/>
      <c r="Q66" s="23">
        <v>93861</v>
      </c>
      <c r="R66" s="23"/>
      <c r="S66" s="23">
        <v>275812</v>
      </c>
      <c r="T66" s="23">
        <v>670536</v>
      </c>
      <c r="U66" s="23"/>
      <c r="V66" s="23"/>
      <c r="W66" s="23">
        <v>1556424</v>
      </c>
      <c r="X66" s="23">
        <v>104873</v>
      </c>
      <c r="Y66" s="23"/>
      <c r="Z66" s="23"/>
      <c r="AA66" s="23">
        <v>451707</v>
      </c>
      <c r="AB66" s="23"/>
      <c r="AC66" s="23">
        <v>643773</v>
      </c>
      <c r="AD66" s="23">
        <v>87317</v>
      </c>
      <c r="AE66" s="23"/>
      <c r="AF66" s="23"/>
      <c r="AG66" s="23"/>
      <c r="AH66" s="23"/>
      <c r="AI66" s="23">
        <v>132167</v>
      </c>
      <c r="AJ66" s="23">
        <v>112692</v>
      </c>
      <c r="AK66" s="23">
        <v>88970</v>
      </c>
      <c r="AL66" s="23">
        <v>245613</v>
      </c>
      <c r="AM66" s="23">
        <v>125764</v>
      </c>
      <c r="AN66" s="23"/>
      <c r="AO66" s="23">
        <v>56182572</v>
      </c>
      <c r="AP66" s="23"/>
      <c r="AQ66" s="23"/>
      <c r="AR66" s="23">
        <v>144368</v>
      </c>
      <c r="AS66" s="23">
        <v>113867</v>
      </c>
      <c r="AT66" s="23"/>
      <c r="AU66" s="23">
        <v>161267</v>
      </c>
      <c r="AV66" s="23">
        <v>135042</v>
      </c>
      <c r="AW66" s="23"/>
      <c r="AX66" s="23">
        <v>96431</v>
      </c>
      <c r="AY66" s="23">
        <v>446099</v>
      </c>
      <c r="AZ66" s="23">
        <v>67472</v>
      </c>
      <c r="BA66" s="23"/>
      <c r="BB66" s="23"/>
      <c r="BC66" s="23"/>
      <c r="BD66" s="23">
        <v>102739</v>
      </c>
    </row>
    <row r="67" spans="1:56" ht="15" customHeight="1">
      <c r="A67">
        <v>1636</v>
      </c>
      <c r="B67" t="s">
        <v>2078</v>
      </c>
      <c r="C67" t="s">
        <v>317</v>
      </c>
      <c r="D67" t="s">
        <v>2043</v>
      </c>
      <c r="E67">
        <v>52616</v>
      </c>
      <c r="F67" t="s">
        <v>37</v>
      </c>
      <c r="G67">
        <v>100008921</v>
      </c>
      <c r="H67">
        <v>2653</v>
      </c>
      <c r="I67">
        <v>762.60073999999997</v>
      </c>
      <c r="J67" t="s">
        <v>2077</v>
      </c>
      <c r="L67">
        <v>24766643</v>
      </c>
      <c r="N67" s="24" t="s">
        <v>2076</v>
      </c>
      <c r="O67" s="23">
        <v>299341</v>
      </c>
      <c r="P67" s="23"/>
      <c r="Q67" s="23"/>
      <c r="R67" s="23">
        <v>232576</v>
      </c>
      <c r="S67" s="23">
        <v>253305</v>
      </c>
      <c r="T67" s="23">
        <v>4306693</v>
      </c>
      <c r="U67" s="23">
        <v>119683</v>
      </c>
      <c r="V67" s="23"/>
      <c r="W67" s="23">
        <v>6228865</v>
      </c>
      <c r="X67" s="23"/>
      <c r="Y67" s="23"/>
      <c r="Z67" s="23"/>
      <c r="AA67" s="23">
        <v>3436501</v>
      </c>
      <c r="AB67" s="23"/>
      <c r="AC67" s="23">
        <v>1950622</v>
      </c>
      <c r="AD67" s="23">
        <v>1027765</v>
      </c>
      <c r="AE67" s="23"/>
      <c r="AF67" s="23">
        <v>169565</v>
      </c>
      <c r="AG67" s="23">
        <v>620625</v>
      </c>
      <c r="AH67" s="23"/>
      <c r="AI67" s="23">
        <v>156999</v>
      </c>
      <c r="AJ67" s="23">
        <v>88953</v>
      </c>
      <c r="AK67" s="23">
        <v>279032</v>
      </c>
      <c r="AL67" s="23">
        <v>439295</v>
      </c>
      <c r="AM67" s="23">
        <v>122190</v>
      </c>
      <c r="AN67" s="23">
        <v>123230</v>
      </c>
      <c r="AO67" s="23">
        <v>50723120</v>
      </c>
      <c r="AP67" s="23"/>
      <c r="AQ67" s="23"/>
      <c r="AR67" s="23">
        <v>138734</v>
      </c>
      <c r="AS67" s="23"/>
      <c r="AT67" s="23"/>
      <c r="AU67" s="23"/>
      <c r="AV67" s="23">
        <v>176389</v>
      </c>
      <c r="AW67" s="23">
        <v>212749</v>
      </c>
      <c r="AX67" s="23">
        <v>63685</v>
      </c>
      <c r="AY67" s="23">
        <v>837327</v>
      </c>
      <c r="AZ67" s="23"/>
      <c r="BA67" s="23">
        <v>243377</v>
      </c>
      <c r="BB67" s="23"/>
      <c r="BC67" s="23"/>
      <c r="BD67" s="23"/>
    </row>
    <row r="68" spans="1:56" ht="15" customHeight="1">
      <c r="A68">
        <v>1908</v>
      </c>
      <c r="B68" t="s">
        <v>2075</v>
      </c>
      <c r="C68" t="s">
        <v>317</v>
      </c>
      <c r="D68" t="s">
        <v>1913</v>
      </c>
      <c r="E68">
        <v>33955</v>
      </c>
      <c r="F68" t="s">
        <v>37</v>
      </c>
      <c r="G68">
        <v>100001263</v>
      </c>
      <c r="H68">
        <v>1525</v>
      </c>
      <c r="I68">
        <v>496.33976999999999</v>
      </c>
      <c r="J68" t="s">
        <v>2074</v>
      </c>
      <c r="K68">
        <v>86554</v>
      </c>
      <c r="L68">
        <v>78064</v>
      </c>
      <c r="N68" s="24" t="s">
        <v>2073</v>
      </c>
      <c r="O68" s="23">
        <v>25776148</v>
      </c>
      <c r="P68" s="23">
        <v>4759109</v>
      </c>
      <c r="Q68" s="23">
        <v>33871280</v>
      </c>
      <c r="R68" s="23">
        <v>11812904</v>
      </c>
      <c r="S68" s="23">
        <v>47830748</v>
      </c>
      <c r="T68" s="23">
        <v>1241983872</v>
      </c>
      <c r="U68" s="23">
        <v>5210880</v>
      </c>
      <c r="V68" s="23">
        <v>10778248</v>
      </c>
      <c r="W68" s="23">
        <v>1156305024</v>
      </c>
      <c r="X68" s="23">
        <v>34374540</v>
      </c>
      <c r="Y68" s="23">
        <v>9228750</v>
      </c>
      <c r="Z68" s="23">
        <v>26472948</v>
      </c>
      <c r="AA68" s="23">
        <v>763928576</v>
      </c>
      <c r="AB68" s="23">
        <v>8337857</v>
      </c>
      <c r="AC68" s="23">
        <v>18696992</v>
      </c>
      <c r="AD68" s="23">
        <v>18651752</v>
      </c>
      <c r="AE68" s="23">
        <v>1808874</v>
      </c>
      <c r="AF68" s="23">
        <v>74322928</v>
      </c>
      <c r="AG68" s="23">
        <v>248975168</v>
      </c>
      <c r="AH68" s="23">
        <v>55418864</v>
      </c>
      <c r="AI68" s="23">
        <v>20326850</v>
      </c>
      <c r="AJ68" s="23">
        <v>10715010</v>
      </c>
      <c r="AK68" s="23">
        <v>158237984</v>
      </c>
      <c r="AL68" s="23">
        <v>76953872</v>
      </c>
      <c r="AM68" s="23">
        <v>67822224</v>
      </c>
      <c r="AN68" s="23">
        <v>67742712</v>
      </c>
      <c r="AO68" s="23">
        <v>228024304</v>
      </c>
      <c r="AP68" s="23">
        <v>64183736</v>
      </c>
      <c r="AQ68" s="23">
        <v>11905986</v>
      </c>
      <c r="AR68" s="23">
        <v>17018816</v>
      </c>
      <c r="AS68" s="23">
        <v>40088000</v>
      </c>
      <c r="AT68" s="23">
        <v>70102512</v>
      </c>
      <c r="AU68" s="23">
        <v>11078692</v>
      </c>
      <c r="AV68" s="23">
        <v>32434584</v>
      </c>
      <c r="AW68" s="23">
        <v>2496318</v>
      </c>
      <c r="AX68" s="23">
        <v>52871456</v>
      </c>
      <c r="AY68" s="23">
        <v>126711800</v>
      </c>
      <c r="AZ68" s="23">
        <v>11991660</v>
      </c>
      <c r="BA68" s="23">
        <v>259639344</v>
      </c>
      <c r="BB68" s="23">
        <v>22999466</v>
      </c>
      <c r="BC68" s="23">
        <v>18449752</v>
      </c>
      <c r="BD68" s="23">
        <v>41889152</v>
      </c>
    </row>
    <row r="69" spans="1:56" ht="15" customHeight="1">
      <c r="A69">
        <v>1952</v>
      </c>
      <c r="B69" t="s">
        <v>2072</v>
      </c>
      <c r="C69" t="s">
        <v>317</v>
      </c>
      <c r="D69" t="s">
        <v>1913</v>
      </c>
      <c r="E69">
        <v>35631</v>
      </c>
      <c r="F69" t="s">
        <v>37</v>
      </c>
      <c r="G69">
        <v>100001567</v>
      </c>
      <c r="H69">
        <v>1544</v>
      </c>
      <c r="I69">
        <v>454.29282000000001</v>
      </c>
      <c r="J69" t="s">
        <v>2071</v>
      </c>
      <c r="K69">
        <v>9547069</v>
      </c>
      <c r="L69">
        <v>7826019</v>
      </c>
      <c r="N69" s="24" t="s">
        <v>2070</v>
      </c>
      <c r="O69" s="23">
        <v>8385205</v>
      </c>
      <c r="P69" s="23">
        <v>1717293</v>
      </c>
      <c r="Q69" s="23">
        <v>6571867</v>
      </c>
      <c r="R69" s="23">
        <v>3806448</v>
      </c>
      <c r="S69" s="23">
        <v>9016396</v>
      </c>
      <c r="T69" s="23">
        <v>194076272</v>
      </c>
      <c r="U69" s="23">
        <v>1245998</v>
      </c>
      <c r="V69" s="23">
        <v>2905367</v>
      </c>
      <c r="W69" s="23">
        <v>136005728</v>
      </c>
      <c r="X69" s="23">
        <v>8506415</v>
      </c>
      <c r="Y69" s="23">
        <v>3138619</v>
      </c>
      <c r="Z69" s="23">
        <v>5320274</v>
      </c>
      <c r="AA69" s="23">
        <v>87413648</v>
      </c>
      <c r="AB69" s="23">
        <v>2398246</v>
      </c>
      <c r="AC69" s="23">
        <v>7237354</v>
      </c>
      <c r="AD69" s="23">
        <v>3851151</v>
      </c>
      <c r="AE69" s="23">
        <v>695215</v>
      </c>
      <c r="AF69" s="23">
        <v>15592363</v>
      </c>
      <c r="AG69" s="23">
        <v>35803180</v>
      </c>
      <c r="AH69" s="23">
        <v>11463345</v>
      </c>
      <c r="AI69" s="23">
        <v>5612461</v>
      </c>
      <c r="AJ69" s="23">
        <v>4114821</v>
      </c>
      <c r="AK69" s="23">
        <v>22996068</v>
      </c>
      <c r="AL69" s="23">
        <v>12237851</v>
      </c>
      <c r="AM69" s="23">
        <v>18315016</v>
      </c>
      <c r="AN69" s="23">
        <v>13925733</v>
      </c>
      <c r="AO69" s="23">
        <v>36219552</v>
      </c>
      <c r="AP69" s="23">
        <v>11091263</v>
      </c>
      <c r="AQ69" s="23">
        <v>2848323</v>
      </c>
      <c r="AR69" s="23">
        <v>4888036</v>
      </c>
      <c r="AS69" s="23">
        <v>10052736</v>
      </c>
      <c r="AT69" s="23">
        <v>9717104</v>
      </c>
      <c r="AU69" s="23">
        <v>2989968</v>
      </c>
      <c r="AV69" s="23">
        <v>6805115</v>
      </c>
      <c r="AW69" s="23">
        <v>764364</v>
      </c>
      <c r="AX69" s="23">
        <v>11661636</v>
      </c>
      <c r="AY69" s="23">
        <v>23621852</v>
      </c>
      <c r="AZ69" s="23">
        <v>2593085</v>
      </c>
      <c r="BA69" s="23">
        <v>41672108</v>
      </c>
      <c r="BB69" s="23">
        <v>6227688</v>
      </c>
      <c r="BC69" s="23">
        <v>6208576</v>
      </c>
      <c r="BD69" s="23">
        <v>10337146</v>
      </c>
    </row>
    <row r="70" spans="1:56" ht="15" customHeight="1">
      <c r="A70">
        <v>1981</v>
      </c>
      <c r="B70" t="s">
        <v>2069</v>
      </c>
      <c r="C70" t="s">
        <v>317</v>
      </c>
      <c r="D70" t="s">
        <v>1913</v>
      </c>
      <c r="E70">
        <v>45970</v>
      </c>
      <c r="F70" t="s">
        <v>34</v>
      </c>
      <c r="G70">
        <v>100005717</v>
      </c>
      <c r="H70">
        <v>5570</v>
      </c>
      <c r="I70">
        <v>483.27283999999997</v>
      </c>
      <c r="K70">
        <v>3300276</v>
      </c>
      <c r="L70">
        <v>2548639</v>
      </c>
      <c r="O70" s="23">
        <v>3253988</v>
      </c>
      <c r="P70" s="23">
        <v>238549</v>
      </c>
      <c r="Q70" s="23">
        <v>1111534</v>
      </c>
      <c r="R70" s="23">
        <v>1203712</v>
      </c>
      <c r="S70" s="23">
        <v>2117743</v>
      </c>
      <c r="T70" s="23">
        <v>31105326</v>
      </c>
      <c r="U70" s="23">
        <v>628105</v>
      </c>
      <c r="V70" s="23">
        <v>985013</v>
      </c>
      <c r="W70" s="23">
        <v>31382292</v>
      </c>
      <c r="X70" s="23">
        <v>1153897</v>
      </c>
      <c r="Y70" s="23">
        <v>1060184</v>
      </c>
      <c r="Z70" s="23">
        <v>5173557</v>
      </c>
      <c r="AA70" s="23">
        <v>7972246</v>
      </c>
      <c r="AB70" s="23">
        <v>2896162</v>
      </c>
      <c r="AC70" s="23">
        <v>671877</v>
      </c>
      <c r="AD70" s="23">
        <v>14599600</v>
      </c>
      <c r="AE70" s="23">
        <v>1490208</v>
      </c>
      <c r="AF70" s="23">
        <v>7607915</v>
      </c>
      <c r="AG70" s="23">
        <v>20595592</v>
      </c>
      <c r="AH70" s="23">
        <v>3176585</v>
      </c>
      <c r="AI70" s="23">
        <v>2509159</v>
      </c>
      <c r="AJ70" s="23">
        <v>781469</v>
      </c>
      <c r="AK70" s="23">
        <v>2048105</v>
      </c>
      <c r="AL70" s="23">
        <v>3171010</v>
      </c>
      <c r="AM70" s="23">
        <v>1991031</v>
      </c>
      <c r="AN70" s="23">
        <v>5320230</v>
      </c>
      <c r="AO70" s="23">
        <v>9541544</v>
      </c>
      <c r="AP70" s="23">
        <v>3419638</v>
      </c>
      <c r="AQ70" s="23">
        <v>230167</v>
      </c>
      <c r="AR70" s="23">
        <v>452892</v>
      </c>
      <c r="AS70" s="23">
        <v>2246489</v>
      </c>
      <c r="AT70" s="23">
        <v>4869986</v>
      </c>
      <c r="AU70" s="23">
        <v>632882</v>
      </c>
      <c r="AV70" s="23">
        <v>1210315</v>
      </c>
      <c r="AW70" s="23">
        <v>1335609</v>
      </c>
      <c r="AX70" s="23">
        <v>2189997</v>
      </c>
      <c r="AY70" s="23">
        <v>6639694</v>
      </c>
      <c r="AZ70" s="23">
        <v>1566447</v>
      </c>
      <c r="BA70" s="23">
        <v>3764453</v>
      </c>
      <c r="BB70" s="23">
        <v>674407</v>
      </c>
      <c r="BC70" s="23">
        <v>7997158</v>
      </c>
      <c r="BD70" s="23">
        <v>518286</v>
      </c>
    </row>
    <row r="71" spans="1:56" ht="15" customHeight="1">
      <c r="A71">
        <v>1988</v>
      </c>
      <c r="B71" t="s">
        <v>2068</v>
      </c>
      <c r="C71" t="s">
        <v>317</v>
      </c>
      <c r="D71" t="s">
        <v>1913</v>
      </c>
      <c r="E71">
        <v>35305</v>
      </c>
      <c r="F71" t="s">
        <v>34</v>
      </c>
      <c r="G71">
        <v>100001655</v>
      </c>
      <c r="H71">
        <v>5564</v>
      </c>
      <c r="I71">
        <v>571.28887999999995</v>
      </c>
      <c r="N71" s="24" t="s">
        <v>2067</v>
      </c>
      <c r="O71" s="23">
        <v>14386295</v>
      </c>
      <c r="P71" s="23">
        <v>3074562</v>
      </c>
      <c r="Q71" s="23">
        <v>3992993</v>
      </c>
      <c r="R71" s="23">
        <v>16884708</v>
      </c>
      <c r="S71" s="23">
        <v>16150600</v>
      </c>
      <c r="T71" s="23">
        <v>135939504</v>
      </c>
      <c r="U71" s="23">
        <v>8329342</v>
      </c>
      <c r="V71" s="23">
        <v>4999930</v>
      </c>
      <c r="W71" s="23">
        <v>68774944</v>
      </c>
      <c r="X71" s="23">
        <v>6502335</v>
      </c>
      <c r="Y71" s="23">
        <v>8356784</v>
      </c>
      <c r="Z71" s="23">
        <v>32686436</v>
      </c>
      <c r="AA71" s="23">
        <v>37240920</v>
      </c>
      <c r="AB71" s="23">
        <v>10640497</v>
      </c>
      <c r="AC71" s="23">
        <v>4344463</v>
      </c>
      <c r="AD71" s="23">
        <v>51345444</v>
      </c>
      <c r="AE71" s="23">
        <v>15004322</v>
      </c>
      <c r="AF71" s="23">
        <v>28360420</v>
      </c>
      <c r="AG71" s="23">
        <v>57735696</v>
      </c>
      <c r="AH71" s="23">
        <v>38851416</v>
      </c>
      <c r="AI71" s="23">
        <v>40680948</v>
      </c>
      <c r="AJ71" s="23">
        <v>6032383</v>
      </c>
      <c r="AK71" s="23">
        <v>25868568</v>
      </c>
      <c r="AL71" s="23">
        <v>15571309</v>
      </c>
      <c r="AM71" s="23">
        <v>36887096</v>
      </c>
      <c r="AN71" s="23">
        <v>32896480</v>
      </c>
      <c r="AO71" s="23">
        <v>1744419</v>
      </c>
      <c r="AP71" s="23">
        <v>17199956</v>
      </c>
      <c r="AQ71" s="23">
        <v>1321057</v>
      </c>
      <c r="AR71" s="23">
        <v>2946831</v>
      </c>
      <c r="AS71" s="23">
        <v>13354987</v>
      </c>
      <c r="AT71" s="23">
        <v>4832779</v>
      </c>
      <c r="AU71" s="23">
        <v>2200581</v>
      </c>
      <c r="AV71" s="23">
        <v>7159475</v>
      </c>
      <c r="AW71" s="23">
        <v>11339104</v>
      </c>
      <c r="AX71" s="23">
        <v>5172270</v>
      </c>
      <c r="AY71" s="23">
        <v>21645344</v>
      </c>
      <c r="AZ71" s="23">
        <v>5021317</v>
      </c>
      <c r="BA71" s="23">
        <v>51809676</v>
      </c>
      <c r="BB71" s="23">
        <v>14369745</v>
      </c>
      <c r="BC71" s="23">
        <v>32251168</v>
      </c>
      <c r="BD71" s="23">
        <v>10976868</v>
      </c>
    </row>
    <row r="72" spans="1:56" ht="15" customHeight="1">
      <c r="A72">
        <v>1975</v>
      </c>
      <c r="B72" t="s">
        <v>2066</v>
      </c>
      <c r="C72" t="s">
        <v>317</v>
      </c>
      <c r="D72" t="s">
        <v>1913</v>
      </c>
      <c r="E72">
        <v>46130</v>
      </c>
      <c r="F72" t="s">
        <v>34</v>
      </c>
      <c r="G72">
        <v>100005805</v>
      </c>
      <c r="H72">
        <v>5572</v>
      </c>
      <c r="I72">
        <v>496.26808999999997</v>
      </c>
      <c r="K72">
        <v>9547100</v>
      </c>
      <c r="L72">
        <v>7826050</v>
      </c>
      <c r="O72" s="23">
        <v>373886</v>
      </c>
      <c r="P72" s="23"/>
      <c r="Q72" s="23"/>
      <c r="R72" s="23">
        <v>548161</v>
      </c>
      <c r="S72" s="23"/>
      <c r="T72" s="23">
        <v>8043526</v>
      </c>
      <c r="U72" s="23">
        <v>78817</v>
      </c>
      <c r="V72" s="23"/>
      <c r="W72" s="23">
        <v>6732336</v>
      </c>
      <c r="X72" s="23">
        <v>285214</v>
      </c>
      <c r="Y72" s="23"/>
      <c r="Z72" s="23">
        <v>1672754</v>
      </c>
      <c r="AA72" s="23">
        <v>8297337</v>
      </c>
      <c r="AB72" s="23"/>
      <c r="AC72" s="23">
        <v>1230243</v>
      </c>
      <c r="AD72" s="23">
        <v>1082969</v>
      </c>
      <c r="AE72" s="23">
        <v>373598</v>
      </c>
      <c r="AF72" s="23">
        <v>496643</v>
      </c>
      <c r="AG72" s="23">
        <v>1086335</v>
      </c>
      <c r="AH72" s="23">
        <v>207301</v>
      </c>
      <c r="AI72" s="23"/>
      <c r="AJ72" s="23"/>
      <c r="AK72" s="23">
        <v>210466</v>
      </c>
      <c r="AL72" s="23">
        <v>545109</v>
      </c>
      <c r="AM72" s="23"/>
      <c r="AN72" s="23"/>
      <c r="AO72" s="23">
        <v>6570150</v>
      </c>
      <c r="AP72" s="23"/>
      <c r="AQ72" s="23"/>
      <c r="AR72" s="23"/>
      <c r="AS72" s="23"/>
      <c r="AT72" s="23"/>
      <c r="AU72" s="23"/>
      <c r="AV72" s="23"/>
      <c r="AW72" s="23">
        <v>1390463</v>
      </c>
      <c r="AX72" s="23"/>
      <c r="AY72" s="23">
        <v>563784</v>
      </c>
      <c r="AZ72" s="23"/>
      <c r="BA72" s="23">
        <v>1602173</v>
      </c>
      <c r="BB72" s="23"/>
      <c r="BC72" s="23"/>
      <c r="BD72" s="23"/>
    </row>
    <row r="73" spans="1:56" ht="15" customHeight="1">
      <c r="A73">
        <v>2137</v>
      </c>
      <c r="B73" t="s">
        <v>2065</v>
      </c>
      <c r="C73" t="s">
        <v>317</v>
      </c>
      <c r="D73" t="s">
        <v>1922</v>
      </c>
      <c r="E73">
        <v>21127</v>
      </c>
      <c r="F73" t="s">
        <v>34</v>
      </c>
      <c r="G73">
        <v>100000827</v>
      </c>
      <c r="H73">
        <v>6550</v>
      </c>
      <c r="I73">
        <v>255.23293000000001</v>
      </c>
      <c r="J73" t="s">
        <v>2064</v>
      </c>
      <c r="K73">
        <v>14900</v>
      </c>
      <c r="L73">
        <v>14201</v>
      </c>
      <c r="N73" s="24" t="s">
        <v>2063</v>
      </c>
      <c r="O73" s="23">
        <v>88356328</v>
      </c>
      <c r="P73" s="23">
        <v>27741208</v>
      </c>
      <c r="Q73" s="23">
        <v>29086542</v>
      </c>
      <c r="R73" s="23">
        <v>112433656</v>
      </c>
      <c r="S73" s="23">
        <v>75319648</v>
      </c>
      <c r="T73" s="23">
        <v>699576704</v>
      </c>
      <c r="U73" s="23">
        <v>289841504</v>
      </c>
      <c r="V73" s="23">
        <v>123186320</v>
      </c>
      <c r="W73" s="23">
        <v>568785344</v>
      </c>
      <c r="X73" s="23">
        <v>61158544</v>
      </c>
      <c r="Y73" s="23">
        <v>35868344</v>
      </c>
      <c r="Z73" s="23">
        <v>644388544</v>
      </c>
      <c r="AA73" s="23">
        <v>287886432</v>
      </c>
      <c r="AB73" s="23">
        <v>129437672</v>
      </c>
      <c r="AC73" s="23">
        <v>141548672</v>
      </c>
      <c r="AD73" s="23">
        <v>251777104</v>
      </c>
      <c r="AE73" s="23">
        <v>71525968</v>
      </c>
      <c r="AF73" s="23">
        <v>90066360</v>
      </c>
      <c r="AG73" s="23">
        <v>123287616</v>
      </c>
      <c r="AH73" s="23">
        <v>92682576</v>
      </c>
      <c r="AI73" s="23">
        <v>68123088</v>
      </c>
      <c r="AJ73" s="23">
        <v>49687392</v>
      </c>
      <c r="AK73" s="23">
        <v>238429552</v>
      </c>
      <c r="AL73" s="23">
        <v>89947232</v>
      </c>
      <c r="AM73" s="23">
        <v>51765324</v>
      </c>
      <c r="AN73" s="23">
        <v>52300316</v>
      </c>
      <c r="AO73" s="23">
        <v>63408240</v>
      </c>
      <c r="AP73" s="23">
        <v>144063040</v>
      </c>
      <c r="AQ73" s="23">
        <v>27419826</v>
      </c>
      <c r="AR73" s="23">
        <v>31103404</v>
      </c>
      <c r="AS73" s="23">
        <v>46644476</v>
      </c>
      <c r="AT73" s="23">
        <v>45934724</v>
      </c>
      <c r="AU73" s="23">
        <v>20675190</v>
      </c>
      <c r="AV73" s="23">
        <v>44689172</v>
      </c>
      <c r="AW73" s="23">
        <v>138643392</v>
      </c>
      <c r="AX73" s="23">
        <v>28449220</v>
      </c>
      <c r="AY73" s="23">
        <v>139380576</v>
      </c>
      <c r="AZ73" s="23">
        <v>36947200</v>
      </c>
      <c r="BA73" s="23">
        <v>283898944</v>
      </c>
      <c r="BB73" s="23">
        <v>66913080</v>
      </c>
      <c r="BC73" s="23">
        <v>117296080</v>
      </c>
      <c r="BD73" s="23">
        <v>72466704</v>
      </c>
    </row>
    <row r="74" spans="1:56" ht="15" customHeight="1">
      <c r="A74">
        <v>1726</v>
      </c>
      <c r="B74" t="s">
        <v>2062</v>
      </c>
      <c r="C74" t="s">
        <v>317</v>
      </c>
      <c r="D74" t="s">
        <v>2043</v>
      </c>
      <c r="E74">
        <v>42450</v>
      </c>
      <c r="F74" t="s">
        <v>37</v>
      </c>
      <c r="G74">
        <v>100001869</v>
      </c>
      <c r="H74">
        <v>2300</v>
      </c>
      <c r="I74">
        <v>810.60073999999997</v>
      </c>
      <c r="J74" t="s">
        <v>2061</v>
      </c>
      <c r="K74">
        <v>16219824</v>
      </c>
      <c r="L74">
        <v>17347139</v>
      </c>
      <c r="N74" s="24" t="s">
        <v>2060</v>
      </c>
      <c r="O74" s="23">
        <v>582252</v>
      </c>
      <c r="P74" s="23">
        <v>201344</v>
      </c>
      <c r="Q74" s="23">
        <v>410164</v>
      </c>
      <c r="R74" s="23">
        <v>136701</v>
      </c>
      <c r="S74" s="23">
        <v>976105</v>
      </c>
      <c r="T74" s="23">
        <v>105889</v>
      </c>
      <c r="U74" s="23"/>
      <c r="V74" s="23">
        <v>262826</v>
      </c>
      <c r="W74" s="23">
        <v>896054</v>
      </c>
      <c r="X74" s="23">
        <v>129800</v>
      </c>
      <c r="Y74" s="23">
        <v>272609</v>
      </c>
      <c r="Z74" s="23"/>
      <c r="AA74" s="23">
        <v>2071127</v>
      </c>
      <c r="AB74" s="23">
        <v>161836</v>
      </c>
      <c r="AC74" s="23">
        <v>2181495</v>
      </c>
      <c r="AD74" s="23">
        <v>756056</v>
      </c>
      <c r="AE74" s="23"/>
      <c r="AF74" s="23">
        <v>546868</v>
      </c>
      <c r="AG74" s="23">
        <v>212677</v>
      </c>
      <c r="AH74" s="23">
        <v>213493</v>
      </c>
      <c r="AI74" s="23">
        <v>239442</v>
      </c>
      <c r="AJ74" s="23">
        <v>402587</v>
      </c>
      <c r="AK74" s="23">
        <v>549955</v>
      </c>
      <c r="AL74" s="23">
        <v>716711</v>
      </c>
      <c r="AM74" s="23">
        <v>206623</v>
      </c>
      <c r="AN74" s="23">
        <v>749267</v>
      </c>
      <c r="AO74" s="23">
        <v>245613024</v>
      </c>
      <c r="AP74" s="23"/>
      <c r="AQ74" s="23">
        <v>786870</v>
      </c>
      <c r="AR74" s="23">
        <v>790171</v>
      </c>
      <c r="AS74" s="23">
        <v>178941</v>
      </c>
      <c r="AT74" s="23">
        <v>313128</v>
      </c>
      <c r="AU74" s="23">
        <v>410902</v>
      </c>
      <c r="AV74" s="23">
        <v>464987</v>
      </c>
      <c r="AW74" s="23">
        <v>313503</v>
      </c>
      <c r="AX74" s="23">
        <v>376582</v>
      </c>
      <c r="AY74" s="23">
        <v>840496</v>
      </c>
      <c r="AZ74" s="23">
        <v>588296</v>
      </c>
      <c r="BA74" s="23"/>
      <c r="BB74" s="23"/>
      <c r="BC74" s="23">
        <v>585695</v>
      </c>
      <c r="BD74" s="23">
        <v>407436</v>
      </c>
    </row>
    <row r="75" spans="1:56" ht="15" customHeight="1">
      <c r="A75">
        <v>1792</v>
      </c>
      <c r="B75" t="s">
        <v>2059</v>
      </c>
      <c r="C75" t="s">
        <v>317</v>
      </c>
      <c r="D75" t="s">
        <v>2040</v>
      </c>
      <c r="E75">
        <v>52447</v>
      </c>
      <c r="F75" t="s">
        <v>37</v>
      </c>
      <c r="G75">
        <v>100008977</v>
      </c>
      <c r="H75">
        <v>2424</v>
      </c>
      <c r="I75">
        <v>768.55377999999996</v>
      </c>
      <c r="K75">
        <v>5289133</v>
      </c>
      <c r="L75">
        <v>4451158</v>
      </c>
      <c r="N75" s="24" t="s">
        <v>2058</v>
      </c>
      <c r="O75" s="23">
        <v>1163693</v>
      </c>
      <c r="P75" s="23">
        <v>542217</v>
      </c>
      <c r="Q75" s="23">
        <v>934563</v>
      </c>
      <c r="R75" s="23">
        <v>554525</v>
      </c>
      <c r="S75" s="23">
        <v>1246838</v>
      </c>
      <c r="T75" s="23"/>
      <c r="U75" s="23">
        <v>137805</v>
      </c>
      <c r="V75" s="23">
        <v>545756</v>
      </c>
      <c r="W75" s="23">
        <v>659642</v>
      </c>
      <c r="X75" s="23">
        <v>1757349</v>
      </c>
      <c r="Y75" s="23">
        <v>749787</v>
      </c>
      <c r="Z75" s="23">
        <v>170472</v>
      </c>
      <c r="AA75" s="23">
        <v>2073868</v>
      </c>
      <c r="AB75" s="23">
        <v>331427</v>
      </c>
      <c r="AC75" s="23">
        <v>7930052</v>
      </c>
      <c r="AD75" s="23">
        <v>302603</v>
      </c>
      <c r="AE75" s="23">
        <v>197881</v>
      </c>
      <c r="AF75" s="23">
        <v>525860</v>
      </c>
      <c r="AG75" s="23">
        <v>282691</v>
      </c>
      <c r="AH75" s="23">
        <v>607313</v>
      </c>
      <c r="AI75" s="23">
        <v>773631</v>
      </c>
      <c r="AJ75" s="23">
        <v>993082</v>
      </c>
      <c r="AK75" s="23">
        <v>396324</v>
      </c>
      <c r="AL75" s="23">
        <v>1671064</v>
      </c>
      <c r="AM75" s="23">
        <v>239002</v>
      </c>
      <c r="AN75" s="23">
        <v>520706</v>
      </c>
      <c r="AO75" s="23">
        <v>340546592</v>
      </c>
      <c r="AP75" s="23"/>
      <c r="AQ75" s="23">
        <v>1903353</v>
      </c>
      <c r="AR75" s="23">
        <v>1968736</v>
      </c>
      <c r="AS75" s="23">
        <v>736790</v>
      </c>
      <c r="AT75" s="23">
        <v>1039979</v>
      </c>
      <c r="AU75" s="23">
        <v>939629</v>
      </c>
      <c r="AV75" s="23">
        <v>2109574</v>
      </c>
      <c r="AW75" s="23">
        <v>1311049</v>
      </c>
      <c r="AX75" s="23">
        <v>1241237</v>
      </c>
      <c r="AY75" s="23">
        <v>4083453</v>
      </c>
      <c r="AZ75" s="23">
        <v>565802</v>
      </c>
      <c r="BA75" s="23">
        <v>150265</v>
      </c>
      <c r="BB75" s="23">
        <v>96651</v>
      </c>
      <c r="BC75" s="23">
        <v>555947</v>
      </c>
      <c r="BD75" s="23">
        <v>552893</v>
      </c>
    </row>
    <row r="76" spans="1:56" ht="15" customHeight="1">
      <c r="A76">
        <v>1886</v>
      </c>
      <c r="B76" t="s">
        <v>2057</v>
      </c>
      <c r="C76" t="s">
        <v>317</v>
      </c>
      <c r="D76" t="s">
        <v>2038</v>
      </c>
      <c r="E76">
        <v>52449</v>
      </c>
      <c r="F76" t="s">
        <v>37</v>
      </c>
      <c r="G76">
        <v>100000616</v>
      </c>
      <c r="H76">
        <v>3000</v>
      </c>
      <c r="I76">
        <v>904.59096</v>
      </c>
      <c r="J76" t="s">
        <v>2056</v>
      </c>
      <c r="L76">
        <v>21403055</v>
      </c>
      <c r="N76" s="24" t="s">
        <v>2055</v>
      </c>
      <c r="O76" s="23"/>
      <c r="P76" s="23"/>
      <c r="Q76" s="23"/>
      <c r="R76" s="23"/>
      <c r="S76" s="23"/>
      <c r="T76" s="23">
        <v>356888</v>
      </c>
      <c r="U76" s="23"/>
      <c r="V76" s="23"/>
      <c r="W76" s="23">
        <v>1010504</v>
      </c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>
        <v>91951</v>
      </c>
      <c r="AM76" s="23"/>
      <c r="AN76" s="23"/>
      <c r="AO76" s="23">
        <v>21197412</v>
      </c>
      <c r="AP76" s="23"/>
      <c r="AQ76" s="23"/>
      <c r="AR76" s="23"/>
      <c r="AS76" s="23"/>
      <c r="AT76" s="23"/>
      <c r="AU76" s="23"/>
      <c r="AV76" s="23"/>
      <c r="AW76" s="23"/>
      <c r="AX76" s="23"/>
      <c r="AY76" s="23">
        <v>154203</v>
      </c>
      <c r="AZ76" s="23"/>
      <c r="BA76" s="23"/>
      <c r="BB76" s="23"/>
      <c r="BC76" s="23"/>
      <c r="BD76" s="23"/>
    </row>
    <row r="77" spans="1:56" ht="15" customHeight="1">
      <c r="A77">
        <v>1710</v>
      </c>
      <c r="B77" t="s">
        <v>2054</v>
      </c>
      <c r="C77" t="s">
        <v>317</v>
      </c>
      <c r="D77" t="s">
        <v>2043</v>
      </c>
      <c r="E77">
        <v>52452</v>
      </c>
      <c r="F77" t="s">
        <v>37</v>
      </c>
      <c r="G77">
        <v>100008980</v>
      </c>
      <c r="H77">
        <v>2380</v>
      </c>
      <c r="I77">
        <v>786.60073999999997</v>
      </c>
      <c r="N77" s="24" t="s">
        <v>2053</v>
      </c>
      <c r="O77" s="23">
        <v>12945766</v>
      </c>
      <c r="P77" s="23">
        <v>3427451</v>
      </c>
      <c r="Q77" s="23">
        <v>10080165</v>
      </c>
      <c r="R77" s="23">
        <v>3548920</v>
      </c>
      <c r="S77" s="23">
        <v>23143864</v>
      </c>
      <c r="T77" s="23">
        <v>6824049</v>
      </c>
      <c r="U77" s="23">
        <v>2390707</v>
      </c>
      <c r="V77" s="23">
        <v>5055138</v>
      </c>
      <c r="W77" s="23">
        <v>18704222</v>
      </c>
      <c r="X77" s="23">
        <v>11382289</v>
      </c>
      <c r="Y77" s="23">
        <v>6937133</v>
      </c>
      <c r="Z77" s="23">
        <v>2079673</v>
      </c>
      <c r="AA77" s="23">
        <v>30880340</v>
      </c>
      <c r="AB77" s="23">
        <v>5065664</v>
      </c>
      <c r="AC77" s="23">
        <v>46197808</v>
      </c>
      <c r="AD77" s="23">
        <v>3685057</v>
      </c>
      <c r="AE77" s="23">
        <v>1675888</v>
      </c>
      <c r="AF77" s="23">
        <v>4245891</v>
      </c>
      <c r="AG77" s="23">
        <v>6795658</v>
      </c>
      <c r="AH77" s="23">
        <v>2007351</v>
      </c>
      <c r="AI77" s="23">
        <v>6466956</v>
      </c>
      <c r="AJ77" s="23">
        <v>14672721</v>
      </c>
      <c r="AK77" s="23">
        <v>4418206</v>
      </c>
      <c r="AL77" s="23">
        <v>20571852</v>
      </c>
      <c r="AM77" s="23">
        <v>6175969</v>
      </c>
      <c r="AN77" s="23">
        <v>5088839</v>
      </c>
      <c r="AO77" s="23">
        <v>1772642432</v>
      </c>
      <c r="AP77" s="23">
        <v>1150075</v>
      </c>
      <c r="AQ77" s="23">
        <v>10400267</v>
      </c>
      <c r="AR77" s="23">
        <v>14034155</v>
      </c>
      <c r="AS77" s="23">
        <v>9142120</v>
      </c>
      <c r="AT77" s="23">
        <v>9929232</v>
      </c>
      <c r="AU77" s="23">
        <v>10103478</v>
      </c>
      <c r="AV77" s="23">
        <v>16477090</v>
      </c>
      <c r="AW77" s="23">
        <v>7794678</v>
      </c>
      <c r="AX77" s="23">
        <v>9623334</v>
      </c>
      <c r="AY77" s="23">
        <v>46698152</v>
      </c>
      <c r="AZ77" s="23">
        <v>7823483</v>
      </c>
      <c r="BA77" s="23">
        <v>1257818</v>
      </c>
      <c r="BB77" s="23">
        <v>1512969</v>
      </c>
      <c r="BC77" s="23">
        <v>8708276</v>
      </c>
      <c r="BD77" s="23">
        <v>6593798</v>
      </c>
    </row>
    <row r="78" spans="1:56" ht="15" customHeight="1">
      <c r="A78">
        <v>1779</v>
      </c>
      <c r="B78" t="s">
        <v>2052</v>
      </c>
      <c r="C78" t="s">
        <v>317</v>
      </c>
      <c r="D78" t="s">
        <v>2040</v>
      </c>
      <c r="E78">
        <v>52446</v>
      </c>
      <c r="F78" t="s">
        <v>37</v>
      </c>
      <c r="G78">
        <v>100008976</v>
      </c>
      <c r="H78">
        <v>2522</v>
      </c>
      <c r="I78">
        <v>744.55377999999996</v>
      </c>
      <c r="K78">
        <v>9546749</v>
      </c>
      <c r="L78">
        <v>7825699</v>
      </c>
      <c r="N78" s="24" t="s">
        <v>2051</v>
      </c>
      <c r="O78" s="23">
        <v>9531642</v>
      </c>
      <c r="P78" s="23">
        <v>4080330</v>
      </c>
      <c r="Q78" s="23">
        <v>4397389</v>
      </c>
      <c r="R78" s="23">
        <v>5200947</v>
      </c>
      <c r="S78" s="23">
        <v>8736594</v>
      </c>
      <c r="T78" s="23">
        <v>1883524</v>
      </c>
      <c r="U78" s="23">
        <v>2190280</v>
      </c>
      <c r="V78" s="23">
        <v>3289781</v>
      </c>
      <c r="W78" s="23">
        <v>5653637</v>
      </c>
      <c r="X78" s="23">
        <v>16837626</v>
      </c>
      <c r="Y78" s="23">
        <v>4382169</v>
      </c>
      <c r="Z78" s="23">
        <v>2099134</v>
      </c>
      <c r="AA78" s="23">
        <v>22594800</v>
      </c>
      <c r="AB78" s="23">
        <v>3294562</v>
      </c>
      <c r="AC78" s="23">
        <v>72383696</v>
      </c>
      <c r="AD78" s="23">
        <v>1128122</v>
      </c>
      <c r="AE78" s="23">
        <v>3107812</v>
      </c>
      <c r="AF78" s="23">
        <v>2659624</v>
      </c>
      <c r="AG78" s="23">
        <v>4558910</v>
      </c>
      <c r="AH78" s="23">
        <v>2816336</v>
      </c>
      <c r="AI78" s="23">
        <v>4462282</v>
      </c>
      <c r="AJ78" s="23">
        <v>8193292</v>
      </c>
      <c r="AK78" s="23">
        <v>2435146</v>
      </c>
      <c r="AL78" s="23">
        <v>10131343</v>
      </c>
      <c r="AM78" s="23">
        <v>2587020</v>
      </c>
      <c r="AN78" s="23">
        <v>1762639</v>
      </c>
      <c r="AO78" s="23">
        <v>1076814720</v>
      </c>
      <c r="AP78" s="23">
        <v>367261</v>
      </c>
      <c r="AQ78" s="23">
        <v>7695676</v>
      </c>
      <c r="AR78" s="23">
        <v>8506142</v>
      </c>
      <c r="AS78" s="23">
        <v>6437634</v>
      </c>
      <c r="AT78" s="23">
        <v>7942726</v>
      </c>
      <c r="AU78" s="23">
        <v>6553101</v>
      </c>
      <c r="AV78" s="23">
        <v>10982204</v>
      </c>
      <c r="AW78" s="23">
        <v>10893930</v>
      </c>
      <c r="AX78" s="23">
        <v>8753813</v>
      </c>
      <c r="AY78" s="23">
        <v>43626464</v>
      </c>
      <c r="AZ78" s="23">
        <v>2777195</v>
      </c>
      <c r="BA78" s="23">
        <v>1299660</v>
      </c>
      <c r="BB78" s="23">
        <v>1855344</v>
      </c>
      <c r="BC78" s="23">
        <v>3029922</v>
      </c>
      <c r="BD78" s="23">
        <v>5426324</v>
      </c>
    </row>
    <row r="79" spans="1:56" ht="15" customHeight="1">
      <c r="A79">
        <v>1869</v>
      </c>
      <c r="B79" t="s">
        <v>2050</v>
      </c>
      <c r="C79" t="s">
        <v>317</v>
      </c>
      <c r="D79" t="s">
        <v>2038</v>
      </c>
      <c r="E79">
        <v>52468</v>
      </c>
      <c r="F79" t="s">
        <v>37</v>
      </c>
      <c r="G79">
        <v>100008994</v>
      </c>
      <c r="H79">
        <v>3185</v>
      </c>
      <c r="I79">
        <v>880.59096</v>
      </c>
      <c r="L79">
        <v>24767694</v>
      </c>
      <c r="N79" s="24" t="s">
        <v>2049</v>
      </c>
      <c r="O79" s="23">
        <v>876764</v>
      </c>
      <c r="P79" s="23"/>
      <c r="Q79" s="23">
        <v>253401</v>
      </c>
      <c r="R79" s="23">
        <v>1583646</v>
      </c>
      <c r="S79" s="23">
        <v>941417</v>
      </c>
      <c r="T79" s="23">
        <v>6586488</v>
      </c>
      <c r="U79" s="23">
        <v>167717</v>
      </c>
      <c r="V79" s="23">
        <v>333938</v>
      </c>
      <c r="W79" s="23">
        <v>6914334</v>
      </c>
      <c r="X79" s="23">
        <v>1549031</v>
      </c>
      <c r="Y79" s="23"/>
      <c r="Z79" s="23">
        <v>487799</v>
      </c>
      <c r="AA79" s="23">
        <v>2737162</v>
      </c>
      <c r="AB79" s="23">
        <v>162427</v>
      </c>
      <c r="AC79" s="23">
        <v>3221933</v>
      </c>
      <c r="AD79" s="23">
        <v>522912</v>
      </c>
      <c r="AE79" s="23"/>
      <c r="AF79" s="23">
        <v>636474</v>
      </c>
      <c r="AG79" s="23">
        <v>2195860</v>
      </c>
      <c r="AH79" s="23">
        <v>273118</v>
      </c>
      <c r="AI79" s="23">
        <v>699056</v>
      </c>
      <c r="AJ79" s="23">
        <v>444880</v>
      </c>
      <c r="AK79" s="23">
        <v>1245260</v>
      </c>
      <c r="AL79" s="23">
        <v>1468960</v>
      </c>
      <c r="AM79" s="23"/>
      <c r="AN79" s="23">
        <v>202892</v>
      </c>
      <c r="AO79" s="23">
        <v>102431224</v>
      </c>
      <c r="AP79" s="23"/>
      <c r="AQ79" s="23">
        <v>417941</v>
      </c>
      <c r="AR79" s="23">
        <v>540390</v>
      </c>
      <c r="AS79" s="23">
        <v>647792</v>
      </c>
      <c r="AT79" s="23">
        <v>210407</v>
      </c>
      <c r="AU79" s="23">
        <v>372326</v>
      </c>
      <c r="AV79" s="23">
        <v>1864364</v>
      </c>
      <c r="AW79" s="23">
        <v>1421355</v>
      </c>
      <c r="AX79" s="23">
        <v>490103</v>
      </c>
      <c r="AY79" s="23">
        <v>5826913</v>
      </c>
      <c r="AZ79" s="23">
        <v>96068</v>
      </c>
      <c r="BA79" s="23">
        <v>171511</v>
      </c>
      <c r="BB79" s="23"/>
      <c r="BC79" s="23">
        <v>251630</v>
      </c>
      <c r="BD79" s="23">
        <v>676656</v>
      </c>
    </row>
    <row r="80" spans="1:56" ht="15" customHeight="1">
      <c r="A80">
        <v>1828</v>
      </c>
      <c r="B80" t="s">
        <v>2048</v>
      </c>
      <c r="C80" t="s">
        <v>317</v>
      </c>
      <c r="D80" t="s">
        <v>2035</v>
      </c>
      <c r="E80">
        <v>53009</v>
      </c>
      <c r="F80" t="s">
        <v>37</v>
      </c>
      <c r="G80">
        <v>100000642</v>
      </c>
      <c r="H80">
        <v>2689</v>
      </c>
      <c r="I80">
        <v>788.54360999999994</v>
      </c>
      <c r="J80" t="s">
        <v>2047</v>
      </c>
      <c r="K80">
        <v>9547091</v>
      </c>
      <c r="L80">
        <v>7826041</v>
      </c>
      <c r="O80" s="23"/>
      <c r="P80" s="23">
        <v>475108</v>
      </c>
      <c r="Q80" s="23">
        <v>215608</v>
      </c>
      <c r="R80" s="23">
        <v>709349</v>
      </c>
      <c r="S80" s="23">
        <v>571326</v>
      </c>
      <c r="T80" s="23">
        <v>185706</v>
      </c>
      <c r="U80" s="23">
        <v>331922</v>
      </c>
      <c r="V80" s="23">
        <v>379169</v>
      </c>
      <c r="W80" s="23">
        <v>500973</v>
      </c>
      <c r="X80" s="23">
        <v>2623270</v>
      </c>
      <c r="Y80" s="23">
        <v>838369</v>
      </c>
      <c r="Z80" s="23">
        <v>143280</v>
      </c>
      <c r="AA80" s="23">
        <v>2984732</v>
      </c>
      <c r="AB80" s="23">
        <v>868223</v>
      </c>
      <c r="AC80" s="23">
        <v>27817512</v>
      </c>
      <c r="AD80" s="23">
        <v>364721</v>
      </c>
      <c r="AE80" s="23">
        <v>774759</v>
      </c>
      <c r="AF80" s="23"/>
      <c r="AG80" s="23">
        <v>1061951</v>
      </c>
      <c r="AH80" s="23">
        <v>4283662</v>
      </c>
      <c r="AI80" s="23">
        <v>1129219</v>
      </c>
      <c r="AJ80" s="23">
        <v>206127</v>
      </c>
      <c r="AK80" s="23">
        <v>184112</v>
      </c>
      <c r="AL80" s="23">
        <v>1801898</v>
      </c>
      <c r="AM80" s="23"/>
      <c r="AN80" s="23"/>
      <c r="AO80" s="23">
        <v>242918704</v>
      </c>
      <c r="AP80" s="23"/>
      <c r="AQ80" s="23">
        <v>1080494</v>
      </c>
      <c r="AR80" s="23">
        <v>643470</v>
      </c>
      <c r="AS80" s="23">
        <v>1925061</v>
      </c>
      <c r="AT80" s="23">
        <v>355773</v>
      </c>
      <c r="AU80" s="23">
        <v>768872</v>
      </c>
      <c r="AV80" s="23">
        <v>10470985</v>
      </c>
      <c r="AW80" s="23">
        <v>6555224</v>
      </c>
      <c r="AX80" s="23">
        <v>776411</v>
      </c>
      <c r="AY80" s="23">
        <v>6883847</v>
      </c>
      <c r="AZ80" s="23">
        <v>123765</v>
      </c>
      <c r="BA80" s="23"/>
      <c r="BB80" s="23"/>
      <c r="BC80" s="23"/>
      <c r="BD80" s="23">
        <v>287136</v>
      </c>
    </row>
    <row r="81" spans="1:56" ht="15" customHeight="1">
      <c r="A81">
        <v>1704</v>
      </c>
      <c r="B81" t="s">
        <v>2046</v>
      </c>
      <c r="C81" t="s">
        <v>317</v>
      </c>
      <c r="D81" t="s">
        <v>2043</v>
      </c>
      <c r="E81">
        <v>52438</v>
      </c>
      <c r="F81" t="s">
        <v>37</v>
      </c>
      <c r="G81">
        <v>100008904</v>
      </c>
      <c r="H81">
        <v>2644</v>
      </c>
      <c r="I81">
        <v>788.61639000000002</v>
      </c>
      <c r="J81" t="s">
        <v>2045</v>
      </c>
      <c r="L81">
        <v>24766704</v>
      </c>
      <c r="N81" s="24" t="s">
        <v>2044</v>
      </c>
      <c r="O81" s="23">
        <v>1539005</v>
      </c>
      <c r="P81" s="23">
        <v>420934</v>
      </c>
      <c r="Q81" s="23">
        <v>1183057</v>
      </c>
      <c r="R81" s="23">
        <v>543468</v>
      </c>
      <c r="S81" s="23">
        <v>2266879</v>
      </c>
      <c r="T81" s="23">
        <v>3116183</v>
      </c>
      <c r="U81" s="23">
        <v>366367</v>
      </c>
      <c r="V81" s="23">
        <v>734039</v>
      </c>
      <c r="W81" s="23">
        <v>9565463</v>
      </c>
      <c r="X81" s="23">
        <v>1427878</v>
      </c>
      <c r="Y81" s="23">
        <v>868079</v>
      </c>
      <c r="Z81" s="23">
        <v>163984</v>
      </c>
      <c r="AA81" s="23">
        <v>7912530</v>
      </c>
      <c r="AB81" s="23">
        <v>541344</v>
      </c>
      <c r="AC81" s="23">
        <v>6177546</v>
      </c>
      <c r="AD81" s="23">
        <v>1093514</v>
      </c>
      <c r="AE81" s="23">
        <v>163832</v>
      </c>
      <c r="AF81" s="23">
        <v>638325</v>
      </c>
      <c r="AG81" s="23">
        <v>1190105</v>
      </c>
      <c r="AH81" s="23">
        <v>308156</v>
      </c>
      <c r="AI81" s="23">
        <v>915412</v>
      </c>
      <c r="AJ81" s="23">
        <v>1343237</v>
      </c>
      <c r="AK81" s="23">
        <v>809946</v>
      </c>
      <c r="AL81" s="23">
        <v>2031604</v>
      </c>
      <c r="AM81" s="23">
        <v>656032</v>
      </c>
      <c r="AN81" s="23">
        <v>621252</v>
      </c>
      <c r="AO81" s="23">
        <v>646446144</v>
      </c>
      <c r="AP81" s="23">
        <v>151505</v>
      </c>
      <c r="AQ81" s="23">
        <v>860518</v>
      </c>
      <c r="AR81" s="23">
        <v>1366867</v>
      </c>
      <c r="AS81" s="23">
        <v>838597</v>
      </c>
      <c r="AT81" s="23">
        <v>710116</v>
      </c>
      <c r="AU81" s="23">
        <v>1089793</v>
      </c>
      <c r="AV81" s="23">
        <v>1928738</v>
      </c>
      <c r="AW81" s="23">
        <v>513820</v>
      </c>
      <c r="AX81" s="23">
        <v>823187</v>
      </c>
      <c r="AY81" s="23">
        <v>3564402</v>
      </c>
      <c r="AZ81" s="23">
        <v>838063</v>
      </c>
      <c r="BA81" s="23">
        <v>153844</v>
      </c>
      <c r="BB81" s="23"/>
      <c r="BC81" s="23">
        <v>1020234</v>
      </c>
      <c r="BD81" s="23">
        <v>787038</v>
      </c>
    </row>
    <row r="82" spans="1:56" ht="15" customHeight="1">
      <c r="A82">
        <v>1773</v>
      </c>
      <c r="B82" t="s">
        <v>2042</v>
      </c>
      <c r="C82" t="s">
        <v>317</v>
      </c>
      <c r="D82" t="s">
        <v>2040</v>
      </c>
      <c r="E82">
        <v>42448</v>
      </c>
      <c r="F82" t="s">
        <v>37</v>
      </c>
      <c r="G82">
        <v>100001856</v>
      </c>
      <c r="H82">
        <v>2858</v>
      </c>
      <c r="I82">
        <v>746.56943999999999</v>
      </c>
      <c r="N82" s="24" t="s">
        <v>2041</v>
      </c>
      <c r="O82" s="23">
        <v>657178</v>
      </c>
      <c r="P82" s="23"/>
      <c r="Q82" s="23">
        <v>264923</v>
      </c>
      <c r="R82" s="23">
        <v>509114</v>
      </c>
      <c r="S82" s="23">
        <v>1408555</v>
      </c>
      <c r="T82" s="23">
        <v>416003</v>
      </c>
      <c r="U82" s="23">
        <v>394629</v>
      </c>
      <c r="V82" s="23">
        <v>384515</v>
      </c>
      <c r="W82" s="23">
        <v>1263754</v>
      </c>
      <c r="X82" s="23">
        <v>1734704</v>
      </c>
      <c r="Y82" s="23">
        <v>526214</v>
      </c>
      <c r="Z82" s="23">
        <v>134335</v>
      </c>
      <c r="AA82" s="23">
        <v>2880142</v>
      </c>
      <c r="AB82" s="23">
        <v>405955</v>
      </c>
      <c r="AC82" s="23">
        <v>5401167</v>
      </c>
      <c r="AD82" s="23"/>
      <c r="AE82" s="23">
        <v>186883</v>
      </c>
      <c r="AF82" s="23">
        <v>165953</v>
      </c>
      <c r="AG82" s="23">
        <v>438767</v>
      </c>
      <c r="AH82" s="23">
        <v>276092</v>
      </c>
      <c r="AI82" s="23">
        <v>611704</v>
      </c>
      <c r="AJ82" s="23">
        <v>685716</v>
      </c>
      <c r="AK82" s="23">
        <v>420860</v>
      </c>
      <c r="AL82" s="23">
        <v>1490333</v>
      </c>
      <c r="AM82" s="23">
        <v>211055</v>
      </c>
      <c r="AN82" s="23"/>
      <c r="AO82" s="23">
        <v>246313728</v>
      </c>
      <c r="AP82" s="23"/>
      <c r="AQ82" s="23">
        <v>804655</v>
      </c>
      <c r="AR82" s="23">
        <v>965195</v>
      </c>
      <c r="AS82" s="23">
        <v>406502</v>
      </c>
      <c r="AT82" s="23">
        <v>440178</v>
      </c>
      <c r="AU82" s="23">
        <v>632227</v>
      </c>
      <c r="AV82" s="23">
        <v>1322204</v>
      </c>
      <c r="AW82" s="23">
        <v>1275601</v>
      </c>
      <c r="AX82" s="23">
        <v>705510</v>
      </c>
      <c r="AY82" s="23">
        <v>4288627</v>
      </c>
      <c r="AZ82" s="23">
        <v>204774</v>
      </c>
      <c r="BA82" s="23">
        <v>217372</v>
      </c>
      <c r="BB82" s="23">
        <v>86466</v>
      </c>
      <c r="BC82" s="23">
        <v>243909</v>
      </c>
      <c r="BD82" s="23">
        <v>418178</v>
      </c>
    </row>
    <row r="83" spans="1:56" ht="15" customHeight="1">
      <c r="A83">
        <v>1868</v>
      </c>
      <c r="B83" t="s">
        <v>2039</v>
      </c>
      <c r="C83" t="s">
        <v>317</v>
      </c>
      <c r="D83" t="s">
        <v>2038</v>
      </c>
      <c r="E83">
        <v>52726</v>
      </c>
      <c r="F83" t="s">
        <v>37</v>
      </c>
      <c r="G83">
        <v>100009181</v>
      </c>
      <c r="H83">
        <v>3711</v>
      </c>
      <c r="I83">
        <v>882.60661000000005</v>
      </c>
      <c r="O83" s="23"/>
      <c r="P83" s="23"/>
      <c r="Q83" s="23"/>
      <c r="R83" s="23"/>
      <c r="S83" s="23"/>
      <c r="T83" s="23">
        <v>836121</v>
      </c>
      <c r="U83" s="23"/>
      <c r="V83" s="23"/>
      <c r="W83" s="23">
        <v>687689</v>
      </c>
      <c r="X83" s="23"/>
      <c r="Y83" s="23"/>
      <c r="Z83" s="23"/>
      <c r="AA83" s="23">
        <v>138240</v>
      </c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>
        <v>21966410</v>
      </c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</row>
    <row r="84" spans="1:56" ht="15" customHeight="1">
      <c r="A84">
        <v>1826</v>
      </c>
      <c r="B84" t="s">
        <v>2037</v>
      </c>
      <c r="C84" t="s">
        <v>317</v>
      </c>
      <c r="D84" t="s">
        <v>2035</v>
      </c>
      <c r="E84">
        <v>19265</v>
      </c>
      <c r="F84" t="s">
        <v>37</v>
      </c>
      <c r="G84">
        <v>100000639</v>
      </c>
      <c r="H84">
        <v>3000</v>
      </c>
      <c r="I84">
        <v>790.55925999999999</v>
      </c>
      <c r="K84">
        <v>9547087</v>
      </c>
      <c r="L84">
        <v>7826037</v>
      </c>
      <c r="N84" s="24" t="s">
        <v>2036</v>
      </c>
      <c r="O84" s="23"/>
      <c r="P84" s="23">
        <v>145634</v>
      </c>
      <c r="Q84" s="23"/>
      <c r="R84" s="23">
        <v>118895</v>
      </c>
      <c r="S84" s="23">
        <v>288358</v>
      </c>
      <c r="T84" s="23"/>
      <c r="U84" s="23">
        <v>170470</v>
      </c>
      <c r="V84" s="23">
        <v>124775</v>
      </c>
      <c r="W84" s="23">
        <v>168250</v>
      </c>
      <c r="X84" s="23">
        <v>624668</v>
      </c>
      <c r="Y84" s="23">
        <v>359898</v>
      </c>
      <c r="Z84" s="23"/>
      <c r="AA84" s="23">
        <v>1835951</v>
      </c>
      <c r="AB84" s="23">
        <v>405446</v>
      </c>
      <c r="AC84" s="23">
        <v>8039744</v>
      </c>
      <c r="AD84" s="23"/>
      <c r="AE84" s="23">
        <v>309543</v>
      </c>
      <c r="AF84" s="23"/>
      <c r="AG84" s="23">
        <v>365871</v>
      </c>
      <c r="AH84" s="23">
        <v>1709491</v>
      </c>
      <c r="AI84" s="23">
        <v>704071</v>
      </c>
      <c r="AJ84" s="23"/>
      <c r="AK84" s="23"/>
      <c r="AL84" s="23">
        <v>1077512</v>
      </c>
      <c r="AM84" s="23"/>
      <c r="AN84" s="23"/>
      <c r="AO84" s="23">
        <v>152814992</v>
      </c>
      <c r="AP84" s="23"/>
      <c r="AQ84" s="23">
        <v>355062</v>
      </c>
      <c r="AR84" s="23">
        <v>246866</v>
      </c>
      <c r="AS84" s="23">
        <v>700056</v>
      </c>
      <c r="AT84" s="23"/>
      <c r="AU84" s="23">
        <v>297128</v>
      </c>
      <c r="AV84" s="23">
        <v>5375655</v>
      </c>
      <c r="AW84" s="23">
        <v>3083395</v>
      </c>
      <c r="AX84" s="23">
        <v>92263</v>
      </c>
      <c r="AY84" s="23">
        <v>2063036</v>
      </c>
      <c r="AZ84" s="23"/>
      <c r="BA84" s="23"/>
      <c r="BB84" s="23"/>
      <c r="BC84" s="23"/>
      <c r="BD84" s="23"/>
    </row>
    <row r="85" spans="1:56" ht="15" customHeight="1">
      <c r="A85">
        <v>1897</v>
      </c>
      <c r="B85" t="s">
        <v>2034</v>
      </c>
      <c r="C85" t="s">
        <v>317</v>
      </c>
      <c r="D85" t="s">
        <v>1913</v>
      </c>
      <c r="E85">
        <v>36810</v>
      </c>
      <c r="F85" t="s">
        <v>34</v>
      </c>
      <c r="G85">
        <v>100001670</v>
      </c>
      <c r="H85">
        <v>5829</v>
      </c>
      <c r="I85">
        <v>437.26736</v>
      </c>
      <c r="J85" t="s">
        <v>2033</v>
      </c>
      <c r="K85">
        <v>89567</v>
      </c>
      <c r="L85">
        <v>80837</v>
      </c>
      <c r="O85" s="23"/>
      <c r="P85" s="23"/>
      <c r="Q85" s="23"/>
      <c r="R85" s="23">
        <v>363726</v>
      </c>
      <c r="S85" s="23">
        <v>81868</v>
      </c>
      <c r="T85" s="23">
        <v>3711684</v>
      </c>
      <c r="U85" s="23">
        <v>102208</v>
      </c>
      <c r="V85" s="23"/>
      <c r="W85" s="23">
        <v>3626972</v>
      </c>
      <c r="X85" s="23"/>
      <c r="Y85" s="23"/>
      <c r="Z85" s="23"/>
      <c r="AA85" s="23">
        <v>193745</v>
      </c>
      <c r="AB85" s="23"/>
      <c r="AC85" s="23">
        <v>939035</v>
      </c>
      <c r="AD85" s="23"/>
      <c r="AE85" s="23">
        <v>452961</v>
      </c>
      <c r="AF85" s="23"/>
      <c r="AG85" s="23">
        <v>137412</v>
      </c>
      <c r="AH85" s="23">
        <v>165159</v>
      </c>
      <c r="AI85" s="23"/>
      <c r="AJ85" s="23"/>
      <c r="AK85" s="23"/>
      <c r="AL85" s="23"/>
      <c r="AM85" s="23"/>
      <c r="AN85" s="23"/>
      <c r="AO85" s="23">
        <v>1052994</v>
      </c>
      <c r="AP85" s="23"/>
      <c r="AQ85" s="23"/>
      <c r="AR85" s="23"/>
      <c r="AS85" s="23"/>
      <c r="AT85" s="23"/>
      <c r="AU85" s="23"/>
      <c r="AV85" s="23"/>
      <c r="AW85" s="23">
        <v>190263</v>
      </c>
      <c r="AX85" s="23"/>
      <c r="AY85" s="23"/>
      <c r="AZ85" s="23"/>
      <c r="BA85" s="23">
        <v>393686</v>
      </c>
      <c r="BB85" s="23">
        <v>268677</v>
      </c>
      <c r="BC85" s="23"/>
      <c r="BD85" s="23"/>
    </row>
    <row r="86" spans="1:56" ht="15" customHeight="1">
      <c r="A86">
        <v>1915</v>
      </c>
      <c r="B86" t="s">
        <v>2032</v>
      </c>
      <c r="C86" t="s">
        <v>317</v>
      </c>
      <c r="D86" t="s">
        <v>1913</v>
      </c>
      <c r="E86">
        <v>33961</v>
      </c>
      <c r="F86" t="s">
        <v>37</v>
      </c>
      <c r="G86">
        <v>100001271</v>
      </c>
      <c r="H86">
        <v>1606</v>
      </c>
      <c r="I86">
        <v>524.37107000000003</v>
      </c>
      <c r="J86" t="s">
        <v>2031</v>
      </c>
      <c r="K86">
        <v>497299</v>
      </c>
      <c r="L86">
        <v>435389</v>
      </c>
      <c r="N86" s="24" t="s">
        <v>2030</v>
      </c>
      <c r="O86" s="23">
        <v>5264193</v>
      </c>
      <c r="P86" s="23">
        <v>1727447</v>
      </c>
      <c r="Q86" s="23">
        <v>2930611</v>
      </c>
      <c r="R86" s="23">
        <v>2561764</v>
      </c>
      <c r="S86" s="23">
        <v>10395421</v>
      </c>
      <c r="T86" s="23">
        <v>834720832</v>
      </c>
      <c r="U86" s="23">
        <v>775865</v>
      </c>
      <c r="V86" s="23">
        <v>2395906</v>
      </c>
      <c r="W86" s="23">
        <v>767130240</v>
      </c>
      <c r="X86" s="23">
        <v>27309688</v>
      </c>
      <c r="Y86" s="23">
        <v>2883162</v>
      </c>
      <c r="Z86" s="23">
        <v>7596618</v>
      </c>
      <c r="AA86" s="23">
        <v>547266624</v>
      </c>
      <c r="AB86" s="23">
        <v>2018123</v>
      </c>
      <c r="AC86" s="23">
        <v>7609280</v>
      </c>
      <c r="AD86" s="23">
        <v>5990910</v>
      </c>
      <c r="AE86" s="23">
        <v>614316</v>
      </c>
      <c r="AF86" s="23">
        <v>12115241</v>
      </c>
      <c r="AG86" s="23">
        <v>51051756</v>
      </c>
      <c r="AH86" s="23">
        <v>11996872</v>
      </c>
      <c r="AI86" s="23">
        <v>9446942</v>
      </c>
      <c r="AJ86" s="23">
        <v>2774440</v>
      </c>
      <c r="AK86" s="23">
        <v>23130864</v>
      </c>
      <c r="AL86" s="23">
        <v>29638098</v>
      </c>
      <c r="AM86" s="23">
        <v>33574460</v>
      </c>
      <c r="AN86" s="23">
        <v>7836070</v>
      </c>
      <c r="AO86" s="23">
        <v>241283520</v>
      </c>
      <c r="AP86" s="23">
        <v>7303058</v>
      </c>
      <c r="AQ86" s="23">
        <v>1659980</v>
      </c>
      <c r="AR86" s="23">
        <v>4523525</v>
      </c>
      <c r="AS86" s="23">
        <v>3834575</v>
      </c>
      <c r="AT86" s="23">
        <v>2821762</v>
      </c>
      <c r="AU86" s="23">
        <v>1583921</v>
      </c>
      <c r="AV86" s="23">
        <v>3136351</v>
      </c>
      <c r="AW86" s="23">
        <v>566005</v>
      </c>
      <c r="AX86" s="23">
        <v>5276660</v>
      </c>
      <c r="AY86" s="23">
        <v>24780700</v>
      </c>
      <c r="AZ86" s="23">
        <v>1638321</v>
      </c>
      <c r="BA86" s="23">
        <v>94026296</v>
      </c>
      <c r="BB86" s="23">
        <v>3311431</v>
      </c>
      <c r="BC86" s="23">
        <v>1519057</v>
      </c>
      <c r="BD86" s="23">
        <v>7724193</v>
      </c>
    </row>
    <row r="87" spans="1:56" ht="15" customHeight="1">
      <c r="A87">
        <v>1957</v>
      </c>
      <c r="B87" t="s">
        <v>2029</v>
      </c>
      <c r="C87" t="s">
        <v>317</v>
      </c>
      <c r="D87" t="s">
        <v>1913</v>
      </c>
      <c r="E87">
        <v>42398</v>
      </c>
      <c r="F87" t="s">
        <v>37</v>
      </c>
      <c r="G87">
        <v>100001461</v>
      </c>
      <c r="H87">
        <v>1626</v>
      </c>
      <c r="I87">
        <v>482.32411999999999</v>
      </c>
      <c r="J87" t="s">
        <v>2028</v>
      </c>
      <c r="K87">
        <v>9547068</v>
      </c>
      <c r="L87">
        <v>7826018</v>
      </c>
      <c r="N87" s="24" t="s">
        <v>2027</v>
      </c>
      <c r="O87" s="23">
        <v>13871424</v>
      </c>
      <c r="P87" s="23">
        <v>2629568</v>
      </c>
      <c r="Q87" s="23">
        <v>3001651</v>
      </c>
      <c r="R87" s="23">
        <v>9379492</v>
      </c>
      <c r="S87" s="23">
        <v>11317520</v>
      </c>
      <c r="T87" s="23">
        <v>423256640</v>
      </c>
      <c r="U87" s="23">
        <v>1603133</v>
      </c>
      <c r="V87" s="23">
        <v>4124559</v>
      </c>
      <c r="W87" s="23">
        <v>367525376</v>
      </c>
      <c r="X87" s="23">
        <v>39449504</v>
      </c>
      <c r="Y87" s="23">
        <v>2356783</v>
      </c>
      <c r="Z87" s="23">
        <v>17601536</v>
      </c>
      <c r="AA87" s="23">
        <v>296994528</v>
      </c>
      <c r="AB87" s="23">
        <v>3496946</v>
      </c>
      <c r="AC87" s="23">
        <v>29754624</v>
      </c>
      <c r="AD87" s="23">
        <v>7118211</v>
      </c>
      <c r="AE87" s="23">
        <v>1521708</v>
      </c>
      <c r="AF87" s="23">
        <v>20601046</v>
      </c>
      <c r="AG87" s="23">
        <v>42619076</v>
      </c>
      <c r="AH87" s="23">
        <v>14341531</v>
      </c>
      <c r="AI87" s="23">
        <v>10259325</v>
      </c>
      <c r="AJ87" s="23">
        <v>5867322</v>
      </c>
      <c r="AK87" s="23">
        <v>27382880</v>
      </c>
      <c r="AL87" s="23">
        <v>38670344</v>
      </c>
      <c r="AM87" s="23">
        <v>22047972</v>
      </c>
      <c r="AN87" s="23">
        <v>3652693</v>
      </c>
      <c r="AO87" s="23">
        <v>224736864</v>
      </c>
      <c r="AP87" s="23">
        <v>12339850</v>
      </c>
      <c r="AQ87" s="23">
        <v>2236169</v>
      </c>
      <c r="AR87" s="23">
        <v>4136144</v>
      </c>
      <c r="AS87" s="23">
        <v>3964154</v>
      </c>
      <c r="AT87" s="23">
        <v>2192767</v>
      </c>
      <c r="AU87" s="23">
        <v>2012605</v>
      </c>
      <c r="AV87" s="23">
        <v>4532455</v>
      </c>
      <c r="AW87" s="23">
        <v>2891842</v>
      </c>
      <c r="AX87" s="23">
        <v>5369156</v>
      </c>
      <c r="AY87" s="23">
        <v>48109248</v>
      </c>
      <c r="AZ87" s="23">
        <v>916508</v>
      </c>
      <c r="BA87" s="23">
        <v>104149456</v>
      </c>
      <c r="BB87" s="23">
        <v>4652679</v>
      </c>
      <c r="BC87" s="23">
        <v>1766051</v>
      </c>
      <c r="BD87" s="23">
        <v>15002710</v>
      </c>
    </row>
    <row r="88" spans="1:56" ht="15" customHeight="1">
      <c r="A88">
        <v>1983</v>
      </c>
      <c r="B88" t="s">
        <v>2026</v>
      </c>
      <c r="C88" t="s">
        <v>317</v>
      </c>
      <c r="D88" t="s">
        <v>1913</v>
      </c>
      <c r="E88">
        <v>34437</v>
      </c>
      <c r="F88" t="s">
        <v>34</v>
      </c>
      <c r="G88">
        <v>100001462</v>
      </c>
      <c r="H88">
        <v>5816</v>
      </c>
      <c r="I88">
        <v>511.30414000000002</v>
      </c>
      <c r="L88">
        <v>21403138</v>
      </c>
      <c r="O88" s="23">
        <v>385931</v>
      </c>
      <c r="P88" s="23"/>
      <c r="Q88" s="23">
        <v>79049</v>
      </c>
      <c r="R88" s="23">
        <v>340724</v>
      </c>
      <c r="S88" s="23">
        <v>1090629</v>
      </c>
      <c r="T88" s="23">
        <v>5300407</v>
      </c>
      <c r="U88" s="23">
        <v>163431</v>
      </c>
      <c r="V88" s="23">
        <v>93283</v>
      </c>
      <c r="W88" s="23">
        <v>3432427</v>
      </c>
      <c r="X88" s="23">
        <v>581562</v>
      </c>
      <c r="Y88" s="23">
        <v>224549</v>
      </c>
      <c r="Z88" s="23">
        <v>835551</v>
      </c>
      <c r="AA88" s="23">
        <v>1925353</v>
      </c>
      <c r="AB88" s="23">
        <v>462104</v>
      </c>
      <c r="AC88" s="23">
        <v>86432</v>
      </c>
      <c r="AD88" s="23">
        <v>736771</v>
      </c>
      <c r="AE88" s="23">
        <v>142930</v>
      </c>
      <c r="AF88" s="23">
        <v>616110</v>
      </c>
      <c r="AG88" s="23">
        <v>2004830</v>
      </c>
      <c r="AH88" s="23">
        <v>411623</v>
      </c>
      <c r="AI88" s="23"/>
      <c r="AJ88" s="23">
        <v>181653</v>
      </c>
      <c r="AK88" s="23">
        <v>1928194</v>
      </c>
      <c r="AL88" s="23">
        <v>983666</v>
      </c>
      <c r="AM88" s="23">
        <v>717519</v>
      </c>
      <c r="AN88" s="23">
        <v>485748</v>
      </c>
      <c r="AO88" s="23">
        <v>7670384</v>
      </c>
      <c r="AP88" s="23">
        <v>370209</v>
      </c>
      <c r="AQ88" s="23"/>
      <c r="AR88" s="23"/>
      <c r="AS88" s="23">
        <v>202545</v>
      </c>
      <c r="AT88" s="23">
        <v>123118</v>
      </c>
      <c r="AU88" s="23"/>
      <c r="AV88" s="23">
        <v>164967</v>
      </c>
      <c r="AW88" s="23">
        <v>568150</v>
      </c>
      <c r="AX88" s="23"/>
      <c r="AY88" s="23">
        <v>992281</v>
      </c>
      <c r="AZ88" s="23">
        <v>111975</v>
      </c>
      <c r="BA88" s="23">
        <v>920284</v>
      </c>
      <c r="BB88" s="23"/>
      <c r="BC88" s="23">
        <v>1138993</v>
      </c>
      <c r="BD88" s="23">
        <v>101561</v>
      </c>
    </row>
    <row r="89" spans="1:56" ht="15" customHeight="1">
      <c r="A89">
        <v>1991</v>
      </c>
      <c r="B89" t="s">
        <v>2025</v>
      </c>
      <c r="C89" t="s">
        <v>317</v>
      </c>
      <c r="D89" t="s">
        <v>1913</v>
      </c>
      <c r="E89">
        <v>19324</v>
      </c>
      <c r="F89" t="s">
        <v>34</v>
      </c>
      <c r="G89">
        <v>100000656</v>
      </c>
      <c r="H89">
        <v>5794.3</v>
      </c>
      <c r="I89">
        <v>599.32018000000005</v>
      </c>
      <c r="J89" t="s">
        <v>2024</v>
      </c>
      <c r="L89">
        <v>21403067</v>
      </c>
      <c r="N89" s="24" t="s">
        <v>2023</v>
      </c>
      <c r="O89" s="23">
        <v>11070983</v>
      </c>
      <c r="P89" s="23">
        <v>1436923</v>
      </c>
      <c r="Q89" s="23">
        <v>1908349</v>
      </c>
      <c r="R89" s="23">
        <v>34046816</v>
      </c>
      <c r="S89" s="23">
        <v>5927590</v>
      </c>
      <c r="T89" s="23">
        <v>190211376</v>
      </c>
      <c r="U89" s="23">
        <v>14288609</v>
      </c>
      <c r="V89" s="23">
        <v>12649254</v>
      </c>
      <c r="W89" s="23">
        <v>125318896</v>
      </c>
      <c r="X89" s="23">
        <v>17392396</v>
      </c>
      <c r="Y89" s="23">
        <v>1663583</v>
      </c>
      <c r="Z89" s="23">
        <v>61366520</v>
      </c>
      <c r="AA89" s="23">
        <v>111391664</v>
      </c>
      <c r="AB89" s="23">
        <v>8205514</v>
      </c>
      <c r="AC89" s="23">
        <v>16739586</v>
      </c>
      <c r="AD89" s="23">
        <v>43801252</v>
      </c>
      <c r="AE89" s="23">
        <v>14593319</v>
      </c>
      <c r="AF89" s="23">
        <v>21081784</v>
      </c>
      <c r="AG89" s="23">
        <v>30555422</v>
      </c>
      <c r="AH89" s="23">
        <v>21040854</v>
      </c>
      <c r="AI89" s="23">
        <v>6898095</v>
      </c>
      <c r="AJ89" s="23">
        <v>5104021</v>
      </c>
      <c r="AK89" s="23">
        <v>55181968</v>
      </c>
      <c r="AL89" s="23">
        <v>14944946</v>
      </c>
      <c r="AM89" s="23">
        <v>9621556</v>
      </c>
      <c r="AN89" s="23">
        <v>5807979</v>
      </c>
      <c r="AO89" s="23">
        <v>14594783</v>
      </c>
      <c r="AP89" s="23">
        <v>17962930</v>
      </c>
      <c r="AQ89" s="23">
        <v>821446</v>
      </c>
      <c r="AR89" s="23">
        <v>1298179</v>
      </c>
      <c r="AS89" s="23">
        <v>2715607</v>
      </c>
      <c r="AT89" s="23">
        <v>1037558</v>
      </c>
      <c r="AU89" s="23">
        <v>1000651</v>
      </c>
      <c r="AV89" s="23">
        <v>3234794</v>
      </c>
      <c r="AW89" s="23">
        <v>38140176</v>
      </c>
      <c r="AX89" s="23">
        <v>1887038</v>
      </c>
      <c r="AY89" s="23">
        <v>22585210</v>
      </c>
      <c r="AZ89" s="23">
        <v>1617445</v>
      </c>
      <c r="BA89" s="23">
        <v>63529216</v>
      </c>
      <c r="BB89" s="23">
        <v>5274461</v>
      </c>
      <c r="BC89" s="23">
        <v>9020558</v>
      </c>
      <c r="BD89" s="23">
        <v>6918199</v>
      </c>
    </row>
    <row r="90" spans="1:56" ht="15" customHeight="1">
      <c r="A90">
        <v>1976</v>
      </c>
      <c r="B90" t="s">
        <v>2022</v>
      </c>
      <c r="C90" t="s">
        <v>317</v>
      </c>
      <c r="D90" t="s">
        <v>1913</v>
      </c>
      <c r="E90">
        <v>45966</v>
      </c>
      <c r="F90" t="s">
        <v>37</v>
      </c>
      <c r="G90">
        <v>100004327</v>
      </c>
      <c r="H90">
        <v>1634</v>
      </c>
      <c r="I90">
        <v>526.31394999999998</v>
      </c>
      <c r="K90">
        <v>9547101</v>
      </c>
      <c r="L90">
        <v>7826051</v>
      </c>
      <c r="O90" s="23">
        <v>3971218</v>
      </c>
      <c r="P90" s="23">
        <v>781209</v>
      </c>
      <c r="Q90" s="23">
        <v>336686</v>
      </c>
      <c r="R90" s="23">
        <v>14894894</v>
      </c>
      <c r="S90" s="23">
        <v>1610494</v>
      </c>
      <c r="T90" s="23">
        <v>55151928</v>
      </c>
      <c r="U90" s="23">
        <v>14305804</v>
      </c>
      <c r="V90" s="23">
        <v>4915338</v>
      </c>
      <c r="W90" s="23">
        <v>43386824</v>
      </c>
      <c r="X90" s="23">
        <v>12093517</v>
      </c>
      <c r="Y90" s="23">
        <v>744703</v>
      </c>
      <c r="Z90" s="23">
        <v>20315792</v>
      </c>
      <c r="AA90" s="23">
        <v>41576732</v>
      </c>
      <c r="AB90" s="23">
        <v>3184196</v>
      </c>
      <c r="AC90" s="23">
        <v>7373682</v>
      </c>
      <c r="AD90" s="23">
        <v>7791720</v>
      </c>
      <c r="AE90" s="23">
        <v>6128686</v>
      </c>
      <c r="AF90" s="23">
        <v>7429959</v>
      </c>
      <c r="AG90" s="23">
        <v>7591067</v>
      </c>
      <c r="AH90" s="23">
        <v>7014617</v>
      </c>
      <c r="AI90" s="23">
        <v>4747812</v>
      </c>
      <c r="AJ90" s="23">
        <v>749759</v>
      </c>
      <c r="AK90" s="23">
        <v>6818145</v>
      </c>
      <c r="AL90" s="23">
        <v>8335022</v>
      </c>
      <c r="AM90" s="23">
        <v>1561242</v>
      </c>
      <c r="AN90" s="23">
        <v>520682</v>
      </c>
      <c r="AO90" s="23">
        <v>40876508</v>
      </c>
      <c r="AP90" s="23">
        <v>3286746</v>
      </c>
      <c r="AQ90" s="23">
        <v>714419</v>
      </c>
      <c r="AR90" s="23">
        <v>814049</v>
      </c>
      <c r="AS90" s="23">
        <v>648363</v>
      </c>
      <c r="AT90" s="23">
        <v>403589</v>
      </c>
      <c r="AU90" s="23">
        <v>362965</v>
      </c>
      <c r="AV90" s="23">
        <v>778881</v>
      </c>
      <c r="AW90" s="23">
        <v>21641812</v>
      </c>
      <c r="AX90" s="23">
        <v>689033</v>
      </c>
      <c r="AY90" s="23">
        <v>8735035</v>
      </c>
      <c r="AZ90" s="23">
        <v>179451</v>
      </c>
      <c r="BA90" s="23">
        <v>25020192</v>
      </c>
      <c r="BB90" s="23">
        <v>1297382</v>
      </c>
      <c r="BC90" s="23">
        <v>749449</v>
      </c>
      <c r="BD90" s="23">
        <v>3891458</v>
      </c>
    </row>
    <row r="91" spans="1:56" ht="15" customHeight="1">
      <c r="A91">
        <v>1112</v>
      </c>
      <c r="B91" t="s">
        <v>2021</v>
      </c>
      <c r="C91" t="s">
        <v>317</v>
      </c>
      <c r="D91" t="s">
        <v>468</v>
      </c>
      <c r="E91">
        <v>33971</v>
      </c>
      <c r="F91" t="s">
        <v>34</v>
      </c>
      <c r="G91">
        <v>100001278</v>
      </c>
      <c r="H91">
        <v>5555</v>
      </c>
      <c r="I91">
        <v>267.23295000000002</v>
      </c>
      <c r="J91" t="s">
        <v>2020</v>
      </c>
      <c r="K91">
        <v>5312435</v>
      </c>
      <c r="L91">
        <v>4471860</v>
      </c>
      <c r="N91" s="24" t="s">
        <v>2019</v>
      </c>
      <c r="O91" s="23">
        <v>9458280</v>
      </c>
      <c r="P91" s="23">
        <v>4076457</v>
      </c>
      <c r="Q91" s="23">
        <v>5680533</v>
      </c>
      <c r="R91" s="23">
        <v>10232371</v>
      </c>
      <c r="S91" s="23">
        <v>16405360</v>
      </c>
      <c r="T91" s="23">
        <v>19010200</v>
      </c>
      <c r="U91" s="23">
        <v>9451510</v>
      </c>
      <c r="V91" s="23">
        <v>7115178</v>
      </c>
      <c r="W91" s="23">
        <v>16606840</v>
      </c>
      <c r="X91" s="23">
        <v>3271429</v>
      </c>
      <c r="Y91" s="23">
        <v>3824942</v>
      </c>
      <c r="Z91" s="23">
        <v>13428612</v>
      </c>
      <c r="AA91" s="23">
        <v>7205983</v>
      </c>
      <c r="AB91" s="23">
        <v>7649238</v>
      </c>
      <c r="AC91" s="23">
        <v>7923082</v>
      </c>
      <c r="AD91" s="23">
        <v>15644026</v>
      </c>
      <c r="AE91" s="23">
        <v>12888415</v>
      </c>
      <c r="AF91" s="23">
        <v>10164498</v>
      </c>
      <c r="AG91" s="23">
        <v>22714170</v>
      </c>
      <c r="AH91" s="23">
        <v>12200072</v>
      </c>
      <c r="AI91" s="23">
        <v>17529720</v>
      </c>
      <c r="AJ91" s="23">
        <v>6927003</v>
      </c>
      <c r="AK91" s="23">
        <v>13702492</v>
      </c>
      <c r="AL91" s="23">
        <v>11238695</v>
      </c>
      <c r="AM91" s="23">
        <v>9227515</v>
      </c>
      <c r="AN91" s="23">
        <v>14178932</v>
      </c>
      <c r="AO91" s="23">
        <v>17217966</v>
      </c>
      <c r="AP91" s="23">
        <v>8932809</v>
      </c>
      <c r="AQ91" s="23">
        <v>3745419</v>
      </c>
      <c r="AR91" s="23">
        <v>4551020</v>
      </c>
      <c r="AS91" s="23">
        <v>11355315</v>
      </c>
      <c r="AT91" s="23">
        <v>8978638</v>
      </c>
      <c r="AU91" s="23">
        <v>3885527</v>
      </c>
      <c r="AV91" s="23">
        <v>8246100</v>
      </c>
      <c r="AW91" s="23">
        <v>9793791</v>
      </c>
      <c r="AX91" s="23">
        <v>4010011</v>
      </c>
      <c r="AY91" s="23">
        <v>10578919</v>
      </c>
      <c r="AZ91" s="23">
        <v>6359932</v>
      </c>
      <c r="BA91" s="23">
        <v>13050606</v>
      </c>
      <c r="BB91" s="23">
        <v>8109592</v>
      </c>
      <c r="BC91" s="23">
        <v>11193358</v>
      </c>
      <c r="BD91" s="23">
        <v>6590278</v>
      </c>
    </row>
    <row r="92" spans="1:56" ht="15" customHeight="1">
      <c r="A92">
        <v>1123</v>
      </c>
      <c r="B92" t="s">
        <v>2018</v>
      </c>
      <c r="C92" t="s">
        <v>317</v>
      </c>
      <c r="D92" t="s">
        <v>468</v>
      </c>
      <c r="E92">
        <v>33972</v>
      </c>
      <c r="F92" t="s">
        <v>34</v>
      </c>
      <c r="G92">
        <v>100001277</v>
      </c>
      <c r="H92">
        <v>5780</v>
      </c>
      <c r="I92">
        <v>295.26425</v>
      </c>
      <c r="J92" t="s">
        <v>2017</v>
      </c>
      <c r="K92">
        <v>5312513</v>
      </c>
      <c r="L92">
        <v>4471938</v>
      </c>
      <c r="N92" s="24" t="s">
        <v>2016</v>
      </c>
      <c r="O92" s="23">
        <v>7285552</v>
      </c>
      <c r="P92" s="23">
        <v>2876463</v>
      </c>
      <c r="Q92" s="23">
        <v>4377946</v>
      </c>
      <c r="R92" s="23">
        <v>8187995</v>
      </c>
      <c r="S92" s="23">
        <v>9259305</v>
      </c>
      <c r="T92" s="23">
        <v>15540047</v>
      </c>
      <c r="U92" s="23">
        <v>9705716</v>
      </c>
      <c r="V92" s="23">
        <v>4390559</v>
      </c>
      <c r="W92" s="23">
        <v>14910136</v>
      </c>
      <c r="X92" s="23"/>
      <c r="Y92" s="23">
        <v>2409074</v>
      </c>
      <c r="Z92" s="23">
        <v>8507577</v>
      </c>
      <c r="AA92" s="23">
        <v>6198996</v>
      </c>
      <c r="AB92" s="23">
        <v>5528471</v>
      </c>
      <c r="AC92" s="23">
        <v>6738131</v>
      </c>
      <c r="AD92" s="23">
        <v>9628940</v>
      </c>
      <c r="AE92" s="23">
        <v>6609915</v>
      </c>
      <c r="AF92" s="23">
        <v>6289780</v>
      </c>
      <c r="AG92" s="23">
        <v>24429104</v>
      </c>
      <c r="AH92" s="23">
        <v>5509612</v>
      </c>
      <c r="AI92" s="23">
        <v>7421132</v>
      </c>
      <c r="AJ92" s="23">
        <v>8575440</v>
      </c>
      <c r="AK92" s="23">
        <v>19013660</v>
      </c>
      <c r="AL92" s="23">
        <v>4467614</v>
      </c>
      <c r="AM92" s="23">
        <v>7462369</v>
      </c>
      <c r="AN92" s="23">
        <v>10433343</v>
      </c>
      <c r="AO92" s="23">
        <v>7689753</v>
      </c>
      <c r="AP92" s="23">
        <v>6880419</v>
      </c>
      <c r="AQ92" s="23">
        <v>3246026</v>
      </c>
      <c r="AR92" s="23">
        <v>3048210</v>
      </c>
      <c r="AS92" s="23">
        <v>4422876</v>
      </c>
      <c r="AT92" s="23">
        <v>4353795</v>
      </c>
      <c r="AU92" s="23">
        <v>1555403</v>
      </c>
      <c r="AV92" s="23">
        <v>3907424</v>
      </c>
      <c r="AW92" s="23">
        <v>9176910</v>
      </c>
      <c r="AX92" s="23">
        <v>3669727</v>
      </c>
      <c r="AY92" s="23">
        <v>6184387</v>
      </c>
      <c r="AZ92" s="23">
        <v>3169337</v>
      </c>
      <c r="BA92" s="23">
        <v>8669137</v>
      </c>
      <c r="BB92" s="23">
        <v>6947492</v>
      </c>
      <c r="BC92" s="23">
        <v>14113140</v>
      </c>
      <c r="BD92" s="23">
        <v>2696564</v>
      </c>
    </row>
    <row r="93" spans="1:56" ht="15" customHeight="1">
      <c r="A93">
        <v>1444</v>
      </c>
      <c r="B93" t="s">
        <v>2015</v>
      </c>
      <c r="C93" t="s">
        <v>317</v>
      </c>
      <c r="D93" t="s">
        <v>1751</v>
      </c>
      <c r="E93">
        <v>38395</v>
      </c>
      <c r="F93" t="s">
        <v>34</v>
      </c>
      <c r="G93">
        <v>62</v>
      </c>
      <c r="H93">
        <v>5137</v>
      </c>
      <c r="I93">
        <v>313.23842999999999</v>
      </c>
      <c r="J93" t="s">
        <v>2014</v>
      </c>
      <c r="K93">
        <v>10236635</v>
      </c>
      <c r="L93">
        <v>8412123</v>
      </c>
      <c r="M93" s="24" t="s">
        <v>2013</v>
      </c>
      <c r="N93" s="24" t="s">
        <v>2012</v>
      </c>
      <c r="O93" s="23">
        <v>12344627</v>
      </c>
      <c r="P93" s="23">
        <v>7426737</v>
      </c>
      <c r="Q93" s="23">
        <v>10516292</v>
      </c>
      <c r="R93" s="23">
        <v>22395720</v>
      </c>
      <c r="S93" s="23">
        <v>7572627</v>
      </c>
      <c r="T93" s="23">
        <v>21377084</v>
      </c>
      <c r="U93" s="23">
        <v>20264662</v>
      </c>
      <c r="V93" s="23">
        <v>13129290</v>
      </c>
      <c r="W93" s="23">
        <v>24528314</v>
      </c>
      <c r="X93" s="23">
        <v>15854951</v>
      </c>
      <c r="Y93" s="23">
        <v>14167241</v>
      </c>
      <c r="Z93" s="23">
        <v>15277969</v>
      </c>
      <c r="AA93" s="23">
        <v>2395139</v>
      </c>
      <c r="AB93" s="23">
        <v>13287179</v>
      </c>
      <c r="AC93" s="23">
        <v>19222984</v>
      </c>
      <c r="AD93" s="23">
        <v>14035066</v>
      </c>
      <c r="AE93" s="23">
        <v>15029218</v>
      </c>
      <c r="AF93" s="23">
        <v>17808092</v>
      </c>
      <c r="AG93" s="23">
        <v>22148316</v>
      </c>
      <c r="AH93" s="23">
        <v>13296639</v>
      </c>
      <c r="AI93" s="23">
        <v>18933084</v>
      </c>
      <c r="AJ93" s="23">
        <v>8846303</v>
      </c>
      <c r="AK93" s="23">
        <v>9151404</v>
      </c>
      <c r="AL93" s="23">
        <v>11670253</v>
      </c>
      <c r="AM93" s="23">
        <v>9579271</v>
      </c>
      <c r="AN93" s="23">
        <v>8772249</v>
      </c>
      <c r="AO93" s="23">
        <v>7710947</v>
      </c>
      <c r="AP93" s="23">
        <v>9829036</v>
      </c>
      <c r="AQ93" s="23">
        <v>9478740</v>
      </c>
      <c r="AR93" s="23">
        <v>12281857</v>
      </c>
      <c r="AS93" s="23">
        <v>14796045</v>
      </c>
      <c r="AT93" s="23">
        <v>8469242</v>
      </c>
      <c r="AU93" s="23">
        <v>7116478</v>
      </c>
      <c r="AV93" s="23">
        <v>10123965</v>
      </c>
      <c r="AW93" s="23">
        <v>6319469</v>
      </c>
      <c r="AX93" s="23">
        <v>7741810</v>
      </c>
      <c r="AY93" s="23">
        <v>16904092</v>
      </c>
      <c r="AZ93" s="23">
        <v>8433283</v>
      </c>
      <c r="BA93" s="23">
        <v>38033092</v>
      </c>
      <c r="BB93" s="23">
        <v>12545603</v>
      </c>
      <c r="BC93" s="23">
        <v>10630126</v>
      </c>
      <c r="BD93" s="23">
        <v>15607745</v>
      </c>
    </row>
    <row r="94" spans="1:56" ht="15" customHeight="1">
      <c r="A94">
        <v>1424</v>
      </c>
      <c r="B94" t="s">
        <v>2011</v>
      </c>
      <c r="C94" t="s">
        <v>317</v>
      </c>
      <c r="D94" t="s">
        <v>1756</v>
      </c>
      <c r="E94">
        <v>37752</v>
      </c>
      <c r="F94" t="s">
        <v>34</v>
      </c>
      <c r="G94">
        <v>100002196</v>
      </c>
      <c r="H94">
        <v>5275</v>
      </c>
      <c r="I94">
        <v>295.22825</v>
      </c>
      <c r="K94">
        <v>43013</v>
      </c>
      <c r="O94" s="23">
        <v>140706224</v>
      </c>
      <c r="P94" s="23">
        <v>69303384</v>
      </c>
      <c r="Q94" s="23">
        <v>90190952</v>
      </c>
      <c r="R94" s="23">
        <v>177310368</v>
      </c>
      <c r="S94" s="23">
        <v>192414400</v>
      </c>
      <c r="T94" s="23">
        <v>217238016</v>
      </c>
      <c r="U94" s="23">
        <v>132753040</v>
      </c>
      <c r="V94" s="23">
        <v>87945248</v>
      </c>
      <c r="W94" s="23">
        <v>186557760</v>
      </c>
      <c r="X94" s="23">
        <v>74558808</v>
      </c>
      <c r="Y94" s="23">
        <v>111156168</v>
      </c>
      <c r="Z94" s="23">
        <v>147510368</v>
      </c>
      <c r="AA94" s="23">
        <v>44582272</v>
      </c>
      <c r="AB94" s="23">
        <v>130696000</v>
      </c>
      <c r="AC94" s="23">
        <v>47129240</v>
      </c>
      <c r="AD94" s="23">
        <v>122289304</v>
      </c>
      <c r="AE94" s="23">
        <v>94046880</v>
      </c>
      <c r="AF94" s="23">
        <v>168759056</v>
      </c>
      <c r="AG94" s="23">
        <v>229556048</v>
      </c>
      <c r="AH94" s="23">
        <v>135173184</v>
      </c>
      <c r="AI94" s="23">
        <v>145641088</v>
      </c>
      <c r="AJ94" s="23">
        <v>85381936</v>
      </c>
      <c r="AK94" s="23">
        <v>210997296</v>
      </c>
      <c r="AL94" s="23">
        <v>133119816</v>
      </c>
      <c r="AM94" s="23">
        <v>272094880</v>
      </c>
      <c r="AN94" s="23">
        <v>120454088</v>
      </c>
      <c r="AO94" s="23">
        <v>46626800</v>
      </c>
      <c r="AP94" s="23">
        <v>136964432</v>
      </c>
      <c r="AQ94" s="23">
        <v>39081232</v>
      </c>
      <c r="AR94" s="23">
        <v>48713472</v>
      </c>
      <c r="AS94" s="23">
        <v>117887296</v>
      </c>
      <c r="AT94" s="23">
        <v>83999840</v>
      </c>
      <c r="AU94" s="23">
        <v>33533926</v>
      </c>
      <c r="AV94" s="23">
        <v>110582320</v>
      </c>
      <c r="AW94" s="23">
        <v>90582656</v>
      </c>
      <c r="AX94" s="23">
        <v>61584704</v>
      </c>
      <c r="AY94" s="23">
        <v>117037752</v>
      </c>
      <c r="AZ94" s="23">
        <v>50526140</v>
      </c>
      <c r="BA94" s="23">
        <v>190201216</v>
      </c>
      <c r="BB94" s="23">
        <v>76231912</v>
      </c>
      <c r="BC94" s="23">
        <v>127309856</v>
      </c>
      <c r="BD94" s="23">
        <v>79711904</v>
      </c>
    </row>
    <row r="95" spans="1:56" ht="15" customHeight="1">
      <c r="A95">
        <v>1420</v>
      </c>
      <c r="B95" t="s">
        <v>2010</v>
      </c>
      <c r="C95" t="s">
        <v>317</v>
      </c>
      <c r="D95" t="s">
        <v>1756</v>
      </c>
      <c r="E95">
        <v>39609</v>
      </c>
      <c r="F95" t="s">
        <v>34</v>
      </c>
      <c r="G95">
        <v>100002953</v>
      </c>
      <c r="H95">
        <v>5236.2</v>
      </c>
      <c r="I95">
        <v>271.22786000000002</v>
      </c>
      <c r="J95" t="s">
        <v>2009</v>
      </c>
      <c r="K95">
        <v>10466</v>
      </c>
      <c r="L95">
        <v>10034</v>
      </c>
      <c r="M95" s="24" t="s">
        <v>2008</v>
      </c>
      <c r="N95" s="24" t="s">
        <v>2007</v>
      </c>
      <c r="O95" s="23">
        <v>3040188</v>
      </c>
      <c r="P95" s="23">
        <v>3610030</v>
      </c>
      <c r="Q95" s="23">
        <v>3643231</v>
      </c>
      <c r="R95" s="23">
        <v>1935744</v>
      </c>
      <c r="S95" s="23">
        <v>2587834</v>
      </c>
      <c r="T95" s="23"/>
      <c r="U95" s="23"/>
      <c r="V95" s="23">
        <v>1594839</v>
      </c>
      <c r="W95" s="23"/>
      <c r="X95" s="23">
        <v>1352764</v>
      </c>
      <c r="Y95" s="23">
        <v>2688277</v>
      </c>
      <c r="Z95" s="23">
        <v>1379308</v>
      </c>
      <c r="AA95" s="23">
        <v>107459</v>
      </c>
      <c r="AB95" s="23">
        <v>628925</v>
      </c>
      <c r="AC95" s="23">
        <v>1230035</v>
      </c>
      <c r="AD95" s="23"/>
      <c r="AE95" s="23">
        <v>1493611</v>
      </c>
      <c r="AF95" s="23">
        <v>2594149</v>
      </c>
      <c r="AG95" s="23">
        <v>1398041</v>
      </c>
      <c r="AH95" s="23">
        <v>2118718</v>
      </c>
      <c r="AI95" s="23">
        <v>5271188</v>
      </c>
      <c r="AJ95" s="23">
        <v>1657965</v>
      </c>
      <c r="AK95" s="23">
        <v>3457085</v>
      </c>
      <c r="AL95" s="23">
        <v>3178496</v>
      </c>
      <c r="AM95" s="23">
        <v>1537562</v>
      </c>
      <c r="AN95" s="23">
        <v>2352218</v>
      </c>
      <c r="AO95" s="23">
        <v>544037</v>
      </c>
      <c r="AP95" s="23">
        <v>2679391</v>
      </c>
      <c r="AQ95" s="23">
        <v>1775371</v>
      </c>
      <c r="AR95" s="23">
        <v>1232355</v>
      </c>
      <c r="AS95" s="23">
        <v>2676678</v>
      </c>
      <c r="AT95" s="23">
        <v>2671535</v>
      </c>
      <c r="AU95" s="23">
        <v>1090226</v>
      </c>
      <c r="AV95" s="23">
        <v>1904935</v>
      </c>
      <c r="AW95" s="23">
        <v>4483279</v>
      </c>
      <c r="AX95" s="23">
        <v>1792238</v>
      </c>
      <c r="AY95" s="23">
        <v>1979956</v>
      </c>
      <c r="AZ95" s="23">
        <v>1639626</v>
      </c>
      <c r="BA95" s="23">
        <v>1927489</v>
      </c>
      <c r="BB95" s="23">
        <v>1856298</v>
      </c>
      <c r="BC95" s="23">
        <v>2074243</v>
      </c>
      <c r="BD95" s="23">
        <v>1934648</v>
      </c>
    </row>
    <row r="96" spans="1:56" ht="15" customHeight="1">
      <c r="A96">
        <v>3237</v>
      </c>
      <c r="B96" t="s">
        <v>2006</v>
      </c>
      <c r="C96" t="s">
        <v>280</v>
      </c>
      <c r="D96" t="s">
        <v>799</v>
      </c>
      <c r="E96">
        <v>1553</v>
      </c>
      <c r="F96" t="s">
        <v>36</v>
      </c>
      <c r="G96">
        <v>211</v>
      </c>
      <c r="H96">
        <v>2252</v>
      </c>
      <c r="I96">
        <v>252.10911999999999</v>
      </c>
      <c r="J96" t="s">
        <v>2005</v>
      </c>
      <c r="K96">
        <v>13730</v>
      </c>
      <c r="L96">
        <v>13135</v>
      </c>
      <c r="M96" s="24" t="s">
        <v>2004</v>
      </c>
      <c r="N96" s="24" t="s">
        <v>2003</v>
      </c>
      <c r="O96" s="23">
        <v>8718076</v>
      </c>
      <c r="P96" s="23">
        <v>3714973</v>
      </c>
      <c r="Q96" s="23">
        <v>7614409</v>
      </c>
      <c r="R96" s="23">
        <v>457287</v>
      </c>
      <c r="S96" s="23">
        <v>10007679</v>
      </c>
      <c r="T96" s="23">
        <v>285915</v>
      </c>
      <c r="U96" s="23">
        <v>2620814</v>
      </c>
      <c r="V96" s="23">
        <v>11049600</v>
      </c>
      <c r="W96" s="23">
        <v>178833</v>
      </c>
      <c r="X96" s="23">
        <v>2327976</v>
      </c>
      <c r="Y96" s="23">
        <v>12393153</v>
      </c>
      <c r="Z96" s="23">
        <v>198860</v>
      </c>
      <c r="AA96" s="23">
        <v>234391</v>
      </c>
      <c r="AB96" s="23">
        <v>11359420</v>
      </c>
      <c r="AC96" s="23">
        <v>949405</v>
      </c>
      <c r="AD96" s="23">
        <v>2094455</v>
      </c>
      <c r="AE96" s="23">
        <v>887351</v>
      </c>
      <c r="AF96" s="23">
        <v>957668</v>
      </c>
      <c r="AG96" s="23">
        <v>606673</v>
      </c>
      <c r="AH96" s="23">
        <v>3909151</v>
      </c>
      <c r="AI96" s="23">
        <v>30594452</v>
      </c>
      <c r="AJ96" s="23">
        <v>2204441</v>
      </c>
      <c r="AK96" s="23">
        <v>811781</v>
      </c>
      <c r="AL96" s="23">
        <v>2719904</v>
      </c>
      <c r="AM96" s="23">
        <v>4033297</v>
      </c>
      <c r="AN96" s="23">
        <v>17758164</v>
      </c>
      <c r="AO96" s="23"/>
      <c r="AP96" s="23">
        <v>8683796</v>
      </c>
      <c r="AQ96" s="23">
        <v>14137468</v>
      </c>
      <c r="AR96" s="23">
        <v>17799648</v>
      </c>
      <c r="AS96" s="23">
        <v>13223082</v>
      </c>
      <c r="AT96" s="23">
        <v>2245324</v>
      </c>
      <c r="AU96" s="23">
        <v>3567364</v>
      </c>
      <c r="AV96" s="23">
        <v>15652943</v>
      </c>
      <c r="AW96" s="23">
        <v>652802</v>
      </c>
      <c r="AX96" s="23">
        <v>8659394</v>
      </c>
      <c r="AY96" s="23">
        <v>801550</v>
      </c>
      <c r="AZ96" s="23">
        <v>14974396</v>
      </c>
      <c r="BA96" s="23">
        <v>1539207</v>
      </c>
      <c r="BB96" s="23">
        <v>3613369</v>
      </c>
      <c r="BC96" s="23">
        <v>10791136</v>
      </c>
      <c r="BD96" s="23">
        <v>2369921</v>
      </c>
    </row>
    <row r="97" spans="1:56" ht="15" customHeight="1">
      <c r="A97">
        <v>3235</v>
      </c>
      <c r="B97" t="s">
        <v>2002</v>
      </c>
      <c r="C97" t="s">
        <v>280</v>
      </c>
      <c r="D97" t="s">
        <v>799</v>
      </c>
      <c r="E97">
        <v>46333</v>
      </c>
      <c r="F97" t="s">
        <v>36</v>
      </c>
      <c r="G97">
        <v>100000485</v>
      </c>
      <c r="H97">
        <v>1284</v>
      </c>
      <c r="I97">
        <v>332.07544999999999</v>
      </c>
      <c r="J97" t="s">
        <v>2001</v>
      </c>
      <c r="K97">
        <v>12599</v>
      </c>
      <c r="L97">
        <v>601</v>
      </c>
      <c r="M97" s="24" t="s">
        <v>2000</v>
      </c>
      <c r="N97" s="24" t="s">
        <v>1999</v>
      </c>
      <c r="O97" s="23">
        <v>809236</v>
      </c>
      <c r="P97" s="23">
        <v>144949</v>
      </c>
      <c r="Q97" s="23">
        <v>215146</v>
      </c>
      <c r="R97" s="23"/>
      <c r="S97" s="23"/>
      <c r="T97" s="23"/>
      <c r="U97" s="23"/>
      <c r="V97" s="23">
        <v>177809</v>
      </c>
      <c r="W97" s="23"/>
      <c r="X97" s="23">
        <v>434929</v>
      </c>
      <c r="Y97" s="23">
        <v>111610</v>
      </c>
      <c r="Z97" s="23"/>
      <c r="AA97" s="23">
        <v>182825</v>
      </c>
      <c r="AB97" s="23">
        <v>535039</v>
      </c>
      <c r="AC97" s="23"/>
      <c r="AD97" s="23"/>
      <c r="AE97" s="23"/>
      <c r="AF97" s="23"/>
      <c r="AG97" s="23">
        <v>143215</v>
      </c>
      <c r="AH97" s="23"/>
      <c r="AI97" s="23">
        <v>141358</v>
      </c>
      <c r="AJ97" s="23">
        <v>169446</v>
      </c>
      <c r="AK97" s="23"/>
      <c r="AL97" s="23"/>
      <c r="AM97" s="23"/>
      <c r="AN97" s="23">
        <v>233615</v>
      </c>
      <c r="AO97" s="23">
        <v>214756</v>
      </c>
      <c r="AP97" s="23">
        <v>409230</v>
      </c>
      <c r="AQ97" s="23">
        <v>346877</v>
      </c>
      <c r="AR97" s="23">
        <v>35219</v>
      </c>
      <c r="AS97" s="23">
        <v>717896</v>
      </c>
      <c r="AT97" s="23">
        <v>348303</v>
      </c>
      <c r="AU97" s="23">
        <v>124861</v>
      </c>
      <c r="AV97" s="23">
        <v>121758</v>
      </c>
      <c r="AW97" s="23">
        <v>158725</v>
      </c>
      <c r="AX97" s="23">
        <v>281025</v>
      </c>
      <c r="AY97" s="23"/>
      <c r="AZ97" s="23">
        <v>548412</v>
      </c>
      <c r="BA97" s="23">
        <v>559305</v>
      </c>
      <c r="BB97" s="23">
        <v>202302</v>
      </c>
      <c r="BC97" s="23">
        <v>1085717</v>
      </c>
      <c r="BD97" s="23"/>
    </row>
    <row r="98" spans="1:56" ht="15" customHeight="1">
      <c r="A98">
        <v>3320</v>
      </c>
      <c r="B98" t="s">
        <v>1998</v>
      </c>
      <c r="C98" t="s">
        <v>280</v>
      </c>
      <c r="D98" t="s">
        <v>1482</v>
      </c>
      <c r="E98">
        <v>15949</v>
      </c>
      <c r="F98" t="s">
        <v>36</v>
      </c>
      <c r="G98">
        <v>100000125</v>
      </c>
      <c r="H98">
        <v>2193</v>
      </c>
      <c r="I98">
        <v>228.09789000000001</v>
      </c>
      <c r="J98" t="s">
        <v>1997</v>
      </c>
      <c r="K98">
        <v>13711</v>
      </c>
      <c r="L98">
        <v>13117</v>
      </c>
      <c r="M98" s="24" t="s">
        <v>1996</v>
      </c>
      <c r="N98" s="24" t="s">
        <v>1995</v>
      </c>
      <c r="O98" s="23">
        <v>11828879</v>
      </c>
      <c r="P98" s="23">
        <v>1393343</v>
      </c>
      <c r="Q98" s="23">
        <v>2189249</v>
      </c>
      <c r="R98" s="23">
        <v>36823840</v>
      </c>
      <c r="S98" s="23">
        <v>7474960</v>
      </c>
      <c r="T98" s="23">
        <v>41053836</v>
      </c>
      <c r="U98" s="23">
        <v>40536840</v>
      </c>
      <c r="V98" s="23">
        <v>11658551</v>
      </c>
      <c r="W98" s="23">
        <v>30177772</v>
      </c>
      <c r="X98" s="23">
        <v>8032756</v>
      </c>
      <c r="Y98" s="23">
        <v>3118399</v>
      </c>
      <c r="Z98" s="23">
        <v>25617696</v>
      </c>
      <c r="AA98" s="23">
        <v>20158746</v>
      </c>
      <c r="AB98" s="23">
        <v>3500855</v>
      </c>
      <c r="AC98" s="23">
        <v>6473090</v>
      </c>
      <c r="AD98" s="23">
        <v>41691976</v>
      </c>
      <c r="AE98" s="23">
        <v>16791412</v>
      </c>
      <c r="AF98" s="23">
        <v>21120352</v>
      </c>
      <c r="AG98" s="23">
        <v>17004736</v>
      </c>
      <c r="AH98" s="23">
        <v>8388895</v>
      </c>
      <c r="AI98" s="23">
        <v>16800110</v>
      </c>
      <c r="AJ98" s="23">
        <v>1073534</v>
      </c>
      <c r="AK98" s="23">
        <v>16295776</v>
      </c>
      <c r="AL98" s="23">
        <v>17824000</v>
      </c>
      <c r="AM98" s="23">
        <v>8265344</v>
      </c>
      <c r="AN98" s="23">
        <v>4075940</v>
      </c>
      <c r="AO98" s="23">
        <v>7215706</v>
      </c>
      <c r="AP98" s="23">
        <v>5755830</v>
      </c>
      <c r="AQ98" s="23">
        <v>4968584</v>
      </c>
      <c r="AR98" s="23">
        <v>11329824</v>
      </c>
      <c r="AS98" s="23">
        <v>3408642</v>
      </c>
      <c r="AT98" s="23">
        <v>831033</v>
      </c>
      <c r="AU98" s="23">
        <v>979735</v>
      </c>
      <c r="AV98" s="23">
        <v>6325155</v>
      </c>
      <c r="AW98" s="23">
        <v>24596816</v>
      </c>
      <c r="AX98" s="23">
        <v>2937143</v>
      </c>
      <c r="AY98" s="23">
        <v>33461548</v>
      </c>
      <c r="AZ98" s="23">
        <v>3893691</v>
      </c>
      <c r="BA98" s="23">
        <v>24625484</v>
      </c>
      <c r="BB98" s="23">
        <v>2856826</v>
      </c>
      <c r="BC98" s="23">
        <v>2997527</v>
      </c>
      <c r="BD98" s="23">
        <v>13086775</v>
      </c>
    </row>
    <row r="99" spans="1:56" ht="15" customHeight="1">
      <c r="A99">
        <v>3318</v>
      </c>
      <c r="B99" t="s">
        <v>1994</v>
      </c>
      <c r="C99" t="s">
        <v>280</v>
      </c>
      <c r="D99" t="s">
        <v>1482</v>
      </c>
      <c r="E99">
        <v>533</v>
      </c>
      <c r="F99" t="s">
        <v>36</v>
      </c>
      <c r="G99">
        <v>298</v>
      </c>
      <c r="H99">
        <v>975</v>
      </c>
      <c r="I99">
        <v>308.06421999999998</v>
      </c>
      <c r="J99" t="s">
        <v>1993</v>
      </c>
      <c r="K99">
        <v>13945</v>
      </c>
      <c r="L99">
        <v>5414501</v>
      </c>
      <c r="M99" s="24" t="s">
        <v>1992</v>
      </c>
      <c r="N99" s="24" t="s">
        <v>1991</v>
      </c>
      <c r="O99" s="23">
        <v>653363</v>
      </c>
      <c r="P99" s="23">
        <v>76605</v>
      </c>
      <c r="Q99" s="23">
        <v>137868</v>
      </c>
      <c r="R99" s="23">
        <v>127964</v>
      </c>
      <c r="S99" s="23">
        <v>117115</v>
      </c>
      <c r="T99" s="23"/>
      <c r="U99" s="23">
        <v>37560</v>
      </c>
      <c r="V99" s="23">
        <v>197985</v>
      </c>
      <c r="W99" s="23"/>
      <c r="X99" s="23">
        <v>463295</v>
      </c>
      <c r="Y99" s="23">
        <v>109414</v>
      </c>
      <c r="Z99" s="23"/>
      <c r="AA99" s="23">
        <v>367046</v>
      </c>
      <c r="AB99" s="23">
        <v>373139</v>
      </c>
      <c r="AC99" s="23"/>
      <c r="AD99" s="23">
        <v>92998</v>
      </c>
      <c r="AE99" s="23"/>
      <c r="AF99" s="23">
        <v>73438</v>
      </c>
      <c r="AG99" s="23">
        <v>255474</v>
      </c>
      <c r="AH99" s="23">
        <v>74451</v>
      </c>
      <c r="AI99" s="23">
        <v>221800</v>
      </c>
      <c r="AJ99" s="23">
        <v>120687</v>
      </c>
      <c r="AK99" s="23">
        <v>138747</v>
      </c>
      <c r="AL99" s="23">
        <v>59923</v>
      </c>
      <c r="AM99" s="23"/>
      <c r="AN99" s="23">
        <v>179988</v>
      </c>
      <c r="AO99" s="23">
        <v>441475</v>
      </c>
      <c r="AP99" s="23">
        <v>260190</v>
      </c>
      <c r="AQ99" s="23">
        <v>212314</v>
      </c>
      <c r="AR99" s="23">
        <v>84114</v>
      </c>
      <c r="AS99" s="23">
        <v>429353</v>
      </c>
      <c r="AT99" s="23">
        <v>211005</v>
      </c>
      <c r="AU99" s="23">
        <v>82508</v>
      </c>
      <c r="AV99" s="23">
        <v>109324</v>
      </c>
      <c r="AW99" s="23">
        <v>424838</v>
      </c>
      <c r="AX99" s="23">
        <v>147580</v>
      </c>
      <c r="AY99" s="23">
        <v>156937</v>
      </c>
      <c r="AZ99" s="23">
        <v>366460</v>
      </c>
      <c r="BA99" s="23">
        <v>641542</v>
      </c>
      <c r="BB99" s="23">
        <v>169185</v>
      </c>
      <c r="BC99" s="23">
        <v>725484</v>
      </c>
      <c r="BD99" s="23">
        <v>113066</v>
      </c>
    </row>
    <row r="100" spans="1:56" ht="15" customHeight="1">
      <c r="A100">
        <v>3266</v>
      </c>
      <c r="B100" t="s">
        <v>1990</v>
      </c>
      <c r="C100" t="s">
        <v>280</v>
      </c>
      <c r="D100" t="s">
        <v>816</v>
      </c>
      <c r="E100">
        <v>1411</v>
      </c>
      <c r="F100" t="s">
        <v>34</v>
      </c>
      <c r="G100">
        <v>348</v>
      </c>
      <c r="H100">
        <v>1751</v>
      </c>
      <c r="I100">
        <v>266.08947999999998</v>
      </c>
      <c r="J100" t="s">
        <v>1989</v>
      </c>
      <c r="K100">
        <v>187790</v>
      </c>
      <c r="L100">
        <v>163230</v>
      </c>
      <c r="M100" s="24" t="s">
        <v>1988</v>
      </c>
      <c r="N100" s="24" t="s">
        <v>1987</v>
      </c>
      <c r="O100" s="23">
        <v>390855</v>
      </c>
      <c r="P100" s="23"/>
      <c r="Q100" s="23"/>
      <c r="R100" s="23">
        <v>243028</v>
      </c>
      <c r="S100" s="23"/>
      <c r="T100" s="23">
        <v>1870184</v>
      </c>
      <c r="U100" s="23">
        <v>46996</v>
      </c>
      <c r="V100" s="23"/>
      <c r="W100" s="23">
        <v>5755954</v>
      </c>
      <c r="X100" s="23"/>
      <c r="Y100" s="23"/>
      <c r="Z100" s="23">
        <v>2817133</v>
      </c>
      <c r="AA100" s="23">
        <v>4113853</v>
      </c>
      <c r="AB100" s="23">
        <v>664948</v>
      </c>
      <c r="AC100" s="23">
        <v>254144</v>
      </c>
      <c r="AD100" s="23">
        <v>5690540</v>
      </c>
      <c r="AE100" s="23">
        <v>1351682</v>
      </c>
      <c r="AF100" s="23">
        <v>667281</v>
      </c>
      <c r="AG100" s="23">
        <v>199302</v>
      </c>
      <c r="AH100" s="23"/>
      <c r="AI100" s="23"/>
      <c r="AJ100" s="23"/>
      <c r="AK100" s="23"/>
      <c r="AL100" s="23"/>
      <c r="AM100" s="23"/>
      <c r="AN100" s="23">
        <v>755098</v>
      </c>
      <c r="AO100" s="23">
        <v>461973</v>
      </c>
      <c r="AP100" s="23"/>
      <c r="AQ100" s="23"/>
      <c r="AR100" s="23"/>
      <c r="AS100" s="23"/>
      <c r="AT100" s="23"/>
      <c r="AU100" s="23">
        <v>34463</v>
      </c>
      <c r="AV100" s="23"/>
      <c r="AW100" s="23">
        <v>726241</v>
      </c>
      <c r="AX100" s="23">
        <v>93540</v>
      </c>
      <c r="AY100" s="23">
        <v>2424814</v>
      </c>
      <c r="AZ100" s="23">
        <v>83466</v>
      </c>
      <c r="BA100" s="23">
        <v>105424</v>
      </c>
      <c r="BB100" s="23"/>
      <c r="BC100" s="23">
        <v>517027</v>
      </c>
      <c r="BD100" s="23"/>
    </row>
    <row r="101" spans="1:56" ht="15" customHeight="1">
      <c r="A101">
        <v>3201</v>
      </c>
      <c r="B101" t="s">
        <v>1986</v>
      </c>
      <c r="C101" t="s">
        <v>280</v>
      </c>
      <c r="D101" t="s">
        <v>279</v>
      </c>
      <c r="E101">
        <v>15076</v>
      </c>
      <c r="F101" t="s">
        <v>34</v>
      </c>
      <c r="G101">
        <v>100000135</v>
      </c>
      <c r="H101">
        <v>1688</v>
      </c>
      <c r="I101">
        <v>251.07857000000001</v>
      </c>
      <c r="J101" t="s">
        <v>1985</v>
      </c>
      <c r="K101">
        <v>65058</v>
      </c>
      <c r="L101">
        <v>58569</v>
      </c>
      <c r="M101" s="24" t="s">
        <v>1984</v>
      </c>
      <c r="N101" s="24" t="s">
        <v>1983</v>
      </c>
      <c r="O101" s="23">
        <v>564930</v>
      </c>
      <c r="P101" s="23"/>
      <c r="Q101" s="23"/>
      <c r="R101" s="23">
        <v>373554</v>
      </c>
      <c r="S101" s="23"/>
      <c r="T101" s="23">
        <v>3150000</v>
      </c>
      <c r="U101" s="23">
        <v>93529</v>
      </c>
      <c r="V101" s="23"/>
      <c r="W101" s="23">
        <v>7228461</v>
      </c>
      <c r="X101" s="23"/>
      <c r="Y101" s="23"/>
      <c r="Z101" s="23">
        <v>3691076</v>
      </c>
      <c r="AA101" s="23">
        <v>5143711</v>
      </c>
      <c r="AB101" s="23">
        <v>444713</v>
      </c>
      <c r="AC101" s="23">
        <v>309206</v>
      </c>
      <c r="AD101" s="23">
        <v>7038156</v>
      </c>
      <c r="AE101" s="23">
        <v>1754043</v>
      </c>
      <c r="AF101" s="23">
        <v>971786</v>
      </c>
      <c r="AG101" s="23">
        <v>334099</v>
      </c>
      <c r="AH101" s="23"/>
      <c r="AI101" s="23"/>
      <c r="AJ101" s="23"/>
      <c r="AK101" s="23"/>
      <c r="AL101" s="23"/>
      <c r="AM101" s="23"/>
      <c r="AN101" s="23">
        <v>477953</v>
      </c>
      <c r="AO101" s="23">
        <v>578395</v>
      </c>
      <c r="AP101" s="23"/>
      <c r="AQ101" s="23"/>
      <c r="AR101" s="23"/>
      <c r="AS101" s="23"/>
      <c r="AT101" s="23"/>
      <c r="AU101" s="23"/>
      <c r="AV101" s="23"/>
      <c r="AW101" s="23">
        <v>1144968</v>
      </c>
      <c r="AX101" s="23">
        <v>101053</v>
      </c>
      <c r="AY101" s="23">
        <v>3200856</v>
      </c>
      <c r="AZ101" s="23">
        <v>28808</v>
      </c>
      <c r="BA101" s="23">
        <v>221666</v>
      </c>
      <c r="BB101" s="23"/>
      <c r="BC101" s="23">
        <v>274880</v>
      </c>
      <c r="BD101" s="23"/>
    </row>
    <row r="102" spans="1:56" ht="15" customHeight="1">
      <c r="A102">
        <v>3297</v>
      </c>
      <c r="B102" t="s">
        <v>1982</v>
      </c>
      <c r="C102" t="s">
        <v>280</v>
      </c>
      <c r="D102" t="s">
        <v>318</v>
      </c>
      <c r="E102">
        <v>1412</v>
      </c>
      <c r="F102" t="s">
        <v>34</v>
      </c>
      <c r="G102">
        <v>536</v>
      </c>
      <c r="H102">
        <v>1586</v>
      </c>
      <c r="I102">
        <v>111.01997</v>
      </c>
      <c r="J102" t="s">
        <v>1981</v>
      </c>
      <c r="K102">
        <v>13712</v>
      </c>
      <c r="L102">
        <v>13118</v>
      </c>
      <c r="M102" s="24" t="s">
        <v>1980</v>
      </c>
      <c r="N102" s="24" t="s">
        <v>1979</v>
      </c>
      <c r="O102" s="23">
        <v>289801</v>
      </c>
      <c r="P102" s="23"/>
      <c r="Q102" s="23">
        <v>58784</v>
      </c>
      <c r="R102" s="23">
        <v>436021</v>
      </c>
      <c r="S102" s="23">
        <v>63673</v>
      </c>
      <c r="T102" s="23">
        <v>3607709</v>
      </c>
      <c r="U102" s="23">
        <v>419018</v>
      </c>
      <c r="V102" s="23">
        <v>194573</v>
      </c>
      <c r="W102" s="23">
        <v>3204081</v>
      </c>
      <c r="X102" s="23">
        <v>144129</v>
      </c>
      <c r="Y102" s="23"/>
      <c r="Z102" s="23">
        <v>1069171</v>
      </c>
      <c r="AA102" s="23">
        <v>664007</v>
      </c>
      <c r="AB102" s="23">
        <v>83313</v>
      </c>
      <c r="AC102" s="23">
        <v>762982</v>
      </c>
      <c r="AD102" s="23">
        <v>924213</v>
      </c>
      <c r="AE102" s="23">
        <v>452769</v>
      </c>
      <c r="AF102" s="23">
        <v>170871</v>
      </c>
      <c r="AG102" s="23">
        <v>227476</v>
      </c>
      <c r="AH102" s="23">
        <v>167057</v>
      </c>
      <c r="AI102" s="23">
        <v>155140</v>
      </c>
      <c r="AJ102" s="23"/>
      <c r="AK102" s="23">
        <v>162805</v>
      </c>
      <c r="AL102" s="23">
        <v>146587</v>
      </c>
      <c r="AM102" s="23">
        <v>242885</v>
      </c>
      <c r="AN102" s="23"/>
      <c r="AO102" s="23">
        <v>832382</v>
      </c>
      <c r="AP102" s="23">
        <v>142229</v>
      </c>
      <c r="AQ102" s="23"/>
      <c r="AR102" s="23"/>
      <c r="AS102" s="23"/>
      <c r="AT102" s="23">
        <v>55602</v>
      </c>
      <c r="AU102" s="23"/>
      <c r="AV102" s="23">
        <v>102919</v>
      </c>
      <c r="AW102" s="23">
        <v>455531</v>
      </c>
      <c r="AX102" s="23">
        <v>91953</v>
      </c>
      <c r="AY102" s="23">
        <v>705170</v>
      </c>
      <c r="AZ102" s="23"/>
      <c r="BA102" s="23">
        <v>622735</v>
      </c>
      <c r="BB102" s="23"/>
      <c r="BC102" s="23">
        <v>77862</v>
      </c>
      <c r="BD102" s="23">
        <v>135808</v>
      </c>
    </row>
    <row r="103" spans="1:56" ht="15" customHeight="1">
      <c r="A103">
        <v>3321</v>
      </c>
      <c r="B103" t="s">
        <v>1978</v>
      </c>
      <c r="C103" t="s">
        <v>280</v>
      </c>
      <c r="D103" t="s">
        <v>1482</v>
      </c>
      <c r="E103">
        <v>57554</v>
      </c>
      <c r="F103" t="s">
        <v>36</v>
      </c>
      <c r="G103">
        <v>100010895</v>
      </c>
      <c r="H103">
        <v>2411</v>
      </c>
      <c r="I103">
        <v>258.10845</v>
      </c>
      <c r="J103" t="s">
        <v>1977</v>
      </c>
      <c r="K103">
        <v>150971</v>
      </c>
      <c r="L103">
        <v>133067</v>
      </c>
      <c r="O103" s="23">
        <v>760004</v>
      </c>
      <c r="P103" s="23">
        <v>187211</v>
      </c>
      <c r="Q103" s="23">
        <v>588619</v>
      </c>
      <c r="R103" s="23">
        <v>633262</v>
      </c>
      <c r="S103" s="23">
        <v>199597</v>
      </c>
      <c r="T103" s="23">
        <v>5358636</v>
      </c>
      <c r="U103" s="23">
        <v>361566</v>
      </c>
      <c r="V103" s="23">
        <v>243474</v>
      </c>
      <c r="W103" s="23">
        <v>2255253</v>
      </c>
      <c r="X103" s="23"/>
      <c r="Y103" s="23">
        <v>80257</v>
      </c>
      <c r="Z103" s="23">
        <v>979471</v>
      </c>
      <c r="AA103" s="23">
        <v>348112</v>
      </c>
      <c r="AB103" s="23"/>
      <c r="AC103" s="23">
        <v>706992</v>
      </c>
      <c r="AD103" s="23">
        <v>2083456</v>
      </c>
      <c r="AE103" s="23">
        <v>425136</v>
      </c>
      <c r="AF103" s="23">
        <v>1316769</v>
      </c>
      <c r="AG103" s="23">
        <v>3098855</v>
      </c>
      <c r="AH103" s="23">
        <v>438065</v>
      </c>
      <c r="AI103" s="23">
        <v>436201</v>
      </c>
      <c r="AJ103" s="23">
        <v>413446</v>
      </c>
      <c r="AK103" s="23">
        <v>1595035</v>
      </c>
      <c r="AL103" s="23">
        <v>813599</v>
      </c>
      <c r="AM103" s="23">
        <v>598058</v>
      </c>
      <c r="AN103" s="23">
        <v>761513</v>
      </c>
      <c r="AO103" s="23">
        <v>665259</v>
      </c>
      <c r="AP103" s="23">
        <v>415594</v>
      </c>
      <c r="AQ103" s="23">
        <v>679063</v>
      </c>
      <c r="AR103" s="23">
        <v>477175</v>
      </c>
      <c r="AS103" s="23">
        <v>302709</v>
      </c>
      <c r="AT103" s="23">
        <v>240450</v>
      </c>
      <c r="AU103" s="23"/>
      <c r="AV103" s="23">
        <v>727140</v>
      </c>
      <c r="AW103" s="23">
        <v>433043</v>
      </c>
      <c r="AX103" s="23">
        <v>454204</v>
      </c>
      <c r="AY103" s="23">
        <v>1153091</v>
      </c>
      <c r="AZ103" s="23">
        <v>756400</v>
      </c>
      <c r="BA103" s="23">
        <v>652435</v>
      </c>
      <c r="BB103" s="23">
        <v>744188</v>
      </c>
      <c r="BC103" s="23">
        <v>314957</v>
      </c>
      <c r="BD103" s="23">
        <v>566678</v>
      </c>
    </row>
    <row r="104" spans="1:56" ht="15" customHeight="1">
      <c r="A104">
        <v>3653</v>
      </c>
      <c r="B104" t="s">
        <v>1976</v>
      </c>
      <c r="C104" t="s">
        <v>296</v>
      </c>
      <c r="D104" t="s">
        <v>295</v>
      </c>
      <c r="E104">
        <v>38276</v>
      </c>
      <c r="F104" t="s">
        <v>289</v>
      </c>
      <c r="G104">
        <v>100002417</v>
      </c>
      <c r="H104">
        <v>1050</v>
      </c>
      <c r="I104">
        <v>133.05063000000001</v>
      </c>
      <c r="J104" t="s">
        <v>1975</v>
      </c>
      <c r="K104">
        <v>677</v>
      </c>
      <c r="L104">
        <v>657</v>
      </c>
      <c r="M104" s="24" t="s">
        <v>1974</v>
      </c>
      <c r="N104" s="24" t="s">
        <v>1973</v>
      </c>
      <c r="O104" s="23">
        <v>217780</v>
      </c>
      <c r="P104" s="23"/>
      <c r="Q104" s="23">
        <v>237043</v>
      </c>
      <c r="R104" s="23">
        <v>111609</v>
      </c>
      <c r="S104" s="23">
        <v>247902</v>
      </c>
      <c r="T104" s="23">
        <v>234522</v>
      </c>
      <c r="U104" s="23"/>
      <c r="V104" s="23">
        <v>162826</v>
      </c>
      <c r="W104" s="23">
        <v>130267</v>
      </c>
      <c r="X104" s="23">
        <v>1823524</v>
      </c>
      <c r="Y104" s="23">
        <v>546256</v>
      </c>
      <c r="Z104" s="23"/>
      <c r="AA104" s="23"/>
      <c r="AB104" s="23">
        <v>190251</v>
      </c>
      <c r="AC104" s="23"/>
      <c r="AD104" s="23"/>
      <c r="AE104" s="23"/>
      <c r="AF104" s="23">
        <v>397262</v>
      </c>
      <c r="AG104" s="23">
        <v>958598</v>
      </c>
      <c r="AH104" s="23">
        <v>404115</v>
      </c>
      <c r="AI104" s="23">
        <v>309979</v>
      </c>
      <c r="AJ104" s="23">
        <v>94440</v>
      </c>
      <c r="AK104" s="23">
        <v>387050</v>
      </c>
      <c r="AL104" s="23">
        <v>144999</v>
      </c>
      <c r="AM104" s="23">
        <v>984952</v>
      </c>
      <c r="AN104" s="23">
        <v>273224</v>
      </c>
      <c r="AO104" s="23"/>
      <c r="AP104" s="23">
        <v>180330</v>
      </c>
      <c r="AQ104" s="23"/>
      <c r="AR104" s="23">
        <v>294626</v>
      </c>
      <c r="AS104" s="23">
        <v>333272</v>
      </c>
      <c r="AT104" s="23">
        <v>188966</v>
      </c>
      <c r="AU104" s="23">
        <v>327440</v>
      </c>
      <c r="AV104" s="23">
        <v>430604</v>
      </c>
      <c r="AW104" s="23"/>
      <c r="AX104" s="23"/>
      <c r="AY104" s="23">
        <v>316580</v>
      </c>
      <c r="AZ104" s="23">
        <v>74516</v>
      </c>
      <c r="BA104" s="23">
        <v>227318</v>
      </c>
      <c r="BB104" s="23">
        <v>187636</v>
      </c>
      <c r="BC104" s="23">
        <v>224175</v>
      </c>
      <c r="BD104" s="23">
        <v>253630</v>
      </c>
    </row>
    <row r="105" spans="1:56" ht="15" customHeight="1">
      <c r="A105">
        <v>3477</v>
      </c>
      <c r="B105" t="s">
        <v>2319</v>
      </c>
      <c r="C105" t="s">
        <v>296</v>
      </c>
      <c r="D105" t="s">
        <v>1190</v>
      </c>
      <c r="E105">
        <v>35892</v>
      </c>
      <c r="F105" t="s">
        <v>34</v>
      </c>
      <c r="G105">
        <v>100001718</v>
      </c>
      <c r="H105">
        <v>1574</v>
      </c>
      <c r="I105">
        <v>169.01424</v>
      </c>
      <c r="J105" t="s">
        <v>2318</v>
      </c>
      <c r="K105">
        <v>66520</v>
      </c>
      <c r="L105">
        <v>59891</v>
      </c>
      <c r="N105" s="24" t="s">
        <v>2317</v>
      </c>
      <c r="O105" s="23">
        <v>74987</v>
      </c>
      <c r="P105" s="23">
        <v>59678</v>
      </c>
      <c r="Q105" s="23"/>
      <c r="R105" s="23">
        <v>246593</v>
      </c>
      <c r="S105" s="23">
        <v>62265</v>
      </c>
      <c r="T105" s="23">
        <v>122750</v>
      </c>
      <c r="U105" s="23">
        <v>98012</v>
      </c>
      <c r="V105" s="23">
        <v>248159</v>
      </c>
      <c r="W105" s="23">
        <v>127331</v>
      </c>
      <c r="X105" s="23">
        <v>339221</v>
      </c>
      <c r="Y105" s="23">
        <v>121955</v>
      </c>
      <c r="Z105" s="23">
        <v>296665</v>
      </c>
      <c r="AA105" s="23">
        <v>129173</v>
      </c>
      <c r="AB105" s="23">
        <v>178419</v>
      </c>
      <c r="AC105" s="23">
        <v>58139</v>
      </c>
      <c r="AD105" s="23">
        <v>46202</v>
      </c>
      <c r="AE105" s="23">
        <v>117709</v>
      </c>
      <c r="AF105" s="23">
        <v>203148</v>
      </c>
      <c r="AG105" s="23">
        <v>247401</v>
      </c>
      <c r="AH105" s="23">
        <v>152130</v>
      </c>
      <c r="AI105" s="23">
        <v>68976</v>
      </c>
      <c r="AJ105" s="23">
        <v>52751</v>
      </c>
      <c r="AK105" s="23">
        <v>298274</v>
      </c>
      <c r="AL105" s="23">
        <v>48432</v>
      </c>
      <c r="AM105" s="23">
        <v>132548</v>
      </c>
      <c r="AN105" s="23">
        <v>73523</v>
      </c>
      <c r="AO105" s="23"/>
      <c r="AP105" s="23">
        <v>44227</v>
      </c>
      <c r="AQ105" s="23">
        <v>68195</v>
      </c>
      <c r="AR105" s="23">
        <v>88773</v>
      </c>
      <c r="AS105" s="23">
        <v>66507</v>
      </c>
      <c r="AT105" s="23">
        <v>112551</v>
      </c>
      <c r="AU105" s="23">
        <v>85088</v>
      </c>
      <c r="AV105" s="23"/>
      <c r="AW105" s="23">
        <v>122219</v>
      </c>
      <c r="AX105" s="23"/>
      <c r="AY105" s="23">
        <v>133776</v>
      </c>
      <c r="AZ105" s="23">
        <v>69233</v>
      </c>
      <c r="BA105" s="23">
        <v>162223</v>
      </c>
      <c r="BB105" s="23">
        <v>129196</v>
      </c>
      <c r="BC105" s="23">
        <v>95143</v>
      </c>
      <c r="BD105" s="23">
        <v>102051</v>
      </c>
    </row>
    <row r="106" spans="1:56" ht="15" customHeight="1">
      <c r="A106">
        <v>3657</v>
      </c>
      <c r="B106" t="s">
        <v>1972</v>
      </c>
      <c r="C106" t="s">
        <v>296</v>
      </c>
      <c r="D106" t="s">
        <v>295</v>
      </c>
      <c r="E106">
        <v>48691</v>
      </c>
      <c r="F106" t="s">
        <v>34</v>
      </c>
      <c r="G106">
        <v>100004321</v>
      </c>
      <c r="H106">
        <v>2612</v>
      </c>
      <c r="I106">
        <v>239.99721</v>
      </c>
      <c r="O106" s="23"/>
      <c r="P106" s="23">
        <v>443437</v>
      </c>
      <c r="Q106" s="23">
        <v>715057</v>
      </c>
      <c r="R106" s="23">
        <v>14696150</v>
      </c>
      <c r="S106" s="23">
        <v>103245</v>
      </c>
      <c r="T106" s="23">
        <v>318641</v>
      </c>
      <c r="U106" s="23">
        <v>4944009</v>
      </c>
      <c r="V106" s="23">
        <v>173026</v>
      </c>
      <c r="W106" s="23"/>
      <c r="X106" s="23">
        <v>7974997</v>
      </c>
      <c r="Y106" s="23"/>
      <c r="Z106" s="23">
        <v>103499</v>
      </c>
      <c r="AA106" s="23">
        <v>5197841</v>
      </c>
      <c r="AB106" s="23"/>
      <c r="AC106" s="23"/>
      <c r="AD106" s="23"/>
      <c r="AE106" s="23"/>
      <c r="AF106" s="23"/>
      <c r="AG106" s="23"/>
      <c r="AH106" s="23">
        <v>869293</v>
      </c>
      <c r="AI106" s="23">
        <v>818609</v>
      </c>
      <c r="AJ106" s="23"/>
      <c r="AK106" s="23">
        <v>19239920</v>
      </c>
      <c r="AL106" s="23"/>
      <c r="AM106" s="23">
        <v>547677</v>
      </c>
      <c r="AN106" s="23">
        <v>16504383</v>
      </c>
      <c r="AO106" s="23"/>
      <c r="AP106" s="23">
        <v>574861</v>
      </c>
      <c r="AQ106" s="23">
        <v>13876708</v>
      </c>
      <c r="AR106" s="23">
        <v>1126733</v>
      </c>
      <c r="AS106" s="23">
        <v>665899</v>
      </c>
      <c r="AT106" s="23">
        <v>17326682</v>
      </c>
      <c r="AU106" s="23">
        <v>1595833</v>
      </c>
      <c r="AV106" s="23">
        <v>609177</v>
      </c>
      <c r="AW106" s="23">
        <v>13047056</v>
      </c>
      <c r="AX106" s="23"/>
      <c r="AY106" s="23"/>
      <c r="AZ106" s="23">
        <v>22518328</v>
      </c>
      <c r="BA106" s="23">
        <v>381006</v>
      </c>
      <c r="BB106" s="23">
        <v>27202212</v>
      </c>
      <c r="BC106" s="23"/>
      <c r="BD106" s="23"/>
    </row>
    <row r="107" spans="1:56" ht="15" customHeight="1">
      <c r="A107">
        <v>3533</v>
      </c>
      <c r="B107" t="s">
        <v>2316</v>
      </c>
      <c r="C107" t="s">
        <v>296</v>
      </c>
      <c r="D107" t="s">
        <v>1190</v>
      </c>
      <c r="E107">
        <v>35632</v>
      </c>
      <c r="F107" t="s">
        <v>34</v>
      </c>
      <c r="G107">
        <v>100001622</v>
      </c>
      <c r="H107">
        <v>1797.3</v>
      </c>
      <c r="I107">
        <v>165.05571</v>
      </c>
      <c r="J107" t="s">
        <v>2315</v>
      </c>
      <c r="K107">
        <v>102526</v>
      </c>
      <c r="L107">
        <v>92601</v>
      </c>
      <c r="M107" s="24" t="s">
        <v>2314</v>
      </c>
      <c r="N107" s="24" t="s">
        <v>2313</v>
      </c>
      <c r="O107" s="23"/>
      <c r="P107" s="23"/>
      <c r="Q107" s="23"/>
      <c r="R107" s="23"/>
      <c r="S107" s="23"/>
      <c r="T107" s="23">
        <v>146173</v>
      </c>
      <c r="U107" s="23"/>
      <c r="V107" s="23"/>
      <c r="W107" s="23">
        <v>69352</v>
      </c>
      <c r="X107" s="23">
        <v>189484</v>
      </c>
      <c r="Y107" s="23"/>
      <c r="Z107" s="23"/>
      <c r="AA107" s="23"/>
      <c r="AB107" s="23">
        <v>905463</v>
      </c>
      <c r="AC107" s="23">
        <v>105550</v>
      </c>
      <c r="AD107" s="23">
        <v>143729</v>
      </c>
      <c r="AE107" s="23"/>
      <c r="AF107" s="23"/>
      <c r="AG107" s="23">
        <v>76835</v>
      </c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  <c r="AS107" s="23"/>
      <c r="AT107" s="23"/>
      <c r="AU107" s="23"/>
      <c r="AV107" s="23"/>
      <c r="AW107" s="23"/>
      <c r="AX107" s="23"/>
      <c r="AY107" s="23"/>
      <c r="AZ107" s="23"/>
      <c r="BA107" s="23"/>
      <c r="BB107" s="23"/>
      <c r="BC107" s="23"/>
      <c r="BD107" s="23"/>
    </row>
    <row r="108" spans="1:56" ht="15" customHeight="1">
      <c r="A108">
        <v>94</v>
      </c>
      <c r="B108" t="s">
        <v>1971</v>
      </c>
      <c r="C108" t="s">
        <v>312</v>
      </c>
      <c r="D108" t="s">
        <v>537</v>
      </c>
      <c r="E108">
        <v>6146</v>
      </c>
      <c r="F108" t="s">
        <v>36</v>
      </c>
      <c r="G108">
        <v>381</v>
      </c>
      <c r="H108">
        <v>1912</v>
      </c>
      <c r="I108">
        <v>162.07608999999999</v>
      </c>
      <c r="J108" t="s">
        <v>1970</v>
      </c>
      <c r="K108">
        <v>469</v>
      </c>
      <c r="L108">
        <v>456</v>
      </c>
      <c r="M108" s="24" t="s">
        <v>1969</v>
      </c>
      <c r="N108" s="24" t="s">
        <v>1968</v>
      </c>
      <c r="O108" s="23">
        <v>830973</v>
      </c>
      <c r="P108" s="23">
        <v>180067</v>
      </c>
      <c r="Q108" s="23">
        <v>417629</v>
      </c>
      <c r="R108" s="23">
        <v>430950</v>
      </c>
      <c r="S108" s="23">
        <v>321730</v>
      </c>
      <c r="T108" s="23">
        <v>193133</v>
      </c>
      <c r="U108" s="23">
        <v>690459</v>
      </c>
      <c r="V108" s="23">
        <v>746614</v>
      </c>
      <c r="W108" s="23">
        <v>677671</v>
      </c>
      <c r="X108" s="23">
        <v>394737</v>
      </c>
      <c r="Y108" s="23">
        <v>461458</v>
      </c>
      <c r="Z108" s="23">
        <v>242041</v>
      </c>
      <c r="AA108" s="23">
        <v>384710</v>
      </c>
      <c r="AB108" s="23">
        <v>292942</v>
      </c>
      <c r="AC108" s="23">
        <v>315189</v>
      </c>
      <c r="AD108" s="23">
        <v>518549</v>
      </c>
      <c r="AE108" s="23">
        <v>288930</v>
      </c>
      <c r="AF108" s="23">
        <v>621342</v>
      </c>
      <c r="AG108" s="23">
        <v>456442</v>
      </c>
      <c r="AH108" s="23">
        <v>589782</v>
      </c>
      <c r="AI108" s="23">
        <v>717637</v>
      </c>
      <c r="AJ108" s="23">
        <v>642301</v>
      </c>
      <c r="AK108" s="23">
        <v>436333</v>
      </c>
      <c r="AL108" s="23">
        <v>386190</v>
      </c>
      <c r="AM108" s="23">
        <v>329906</v>
      </c>
      <c r="AN108" s="23">
        <v>797885</v>
      </c>
      <c r="AO108" s="23">
        <v>3194821</v>
      </c>
      <c r="AP108" s="23">
        <v>400983</v>
      </c>
      <c r="AQ108" s="23">
        <v>328309</v>
      </c>
      <c r="AR108" s="23">
        <v>225463</v>
      </c>
      <c r="AS108" s="23">
        <v>668992</v>
      </c>
      <c r="AT108" s="23">
        <v>580028</v>
      </c>
      <c r="AU108" s="23">
        <v>498668</v>
      </c>
      <c r="AV108" s="23">
        <v>625830</v>
      </c>
      <c r="AW108" s="23">
        <v>623618</v>
      </c>
      <c r="AX108" s="23">
        <v>513664</v>
      </c>
      <c r="AY108" s="23">
        <v>829288</v>
      </c>
      <c r="AZ108" s="23">
        <v>530920</v>
      </c>
      <c r="BA108" s="23">
        <v>741788</v>
      </c>
      <c r="BB108" s="23">
        <v>434081</v>
      </c>
      <c r="BC108" s="23">
        <v>637621</v>
      </c>
      <c r="BD108" s="23">
        <v>429764</v>
      </c>
    </row>
    <row r="109" spans="1:56" ht="15" customHeight="1">
      <c r="A109">
        <v>1289</v>
      </c>
      <c r="B109" t="s">
        <v>1967</v>
      </c>
      <c r="C109" t="s">
        <v>317</v>
      </c>
      <c r="D109" t="s">
        <v>1965</v>
      </c>
      <c r="E109">
        <v>43761</v>
      </c>
      <c r="F109" t="s">
        <v>36</v>
      </c>
      <c r="G109">
        <v>100004542</v>
      </c>
      <c r="H109">
        <v>3160</v>
      </c>
      <c r="I109">
        <v>146.11756</v>
      </c>
      <c r="J109" t="s">
        <v>1966</v>
      </c>
      <c r="K109">
        <v>227939</v>
      </c>
      <c r="L109">
        <v>198338</v>
      </c>
      <c r="O109" s="23">
        <v>181555</v>
      </c>
      <c r="P109" s="23"/>
      <c r="Q109" s="23">
        <v>118077</v>
      </c>
      <c r="R109" s="23"/>
      <c r="S109" s="23">
        <v>74327</v>
      </c>
      <c r="T109" s="23"/>
      <c r="U109" s="23"/>
      <c r="V109" s="23"/>
      <c r="W109" s="23"/>
      <c r="X109" s="23"/>
      <c r="Y109" s="23"/>
      <c r="Z109" s="23"/>
      <c r="AA109" s="23"/>
      <c r="AB109" s="23"/>
      <c r="AC109" s="23">
        <v>56462</v>
      </c>
      <c r="AD109" s="23"/>
      <c r="AE109" s="23"/>
      <c r="AF109" s="23">
        <v>98440</v>
      </c>
      <c r="AG109" s="23"/>
      <c r="AH109" s="23">
        <v>129183</v>
      </c>
      <c r="AI109" s="23">
        <v>140821</v>
      </c>
      <c r="AJ109" s="23">
        <v>66662</v>
      </c>
      <c r="AK109" s="23">
        <v>170196</v>
      </c>
      <c r="AL109" s="23"/>
      <c r="AM109" s="23"/>
      <c r="AN109" s="23"/>
      <c r="AO109" s="23">
        <v>256569</v>
      </c>
      <c r="AP109" s="23">
        <v>59905</v>
      </c>
      <c r="AQ109" s="23">
        <v>108390</v>
      </c>
      <c r="AR109" s="23">
        <v>64805</v>
      </c>
      <c r="AS109" s="23">
        <v>87974</v>
      </c>
      <c r="AT109" s="23"/>
      <c r="AU109" s="23"/>
      <c r="AV109" s="23">
        <v>145406</v>
      </c>
      <c r="AW109" s="23">
        <v>95020</v>
      </c>
      <c r="AX109" s="23">
        <v>71431</v>
      </c>
      <c r="AY109" s="23">
        <v>60202</v>
      </c>
      <c r="AZ109" s="23">
        <v>95351</v>
      </c>
      <c r="BA109" s="23">
        <v>62301</v>
      </c>
      <c r="BB109" s="23"/>
      <c r="BC109" s="23">
        <v>96972</v>
      </c>
      <c r="BD109" s="23">
        <v>106480</v>
      </c>
    </row>
    <row r="110" spans="1:56" ht="15" customHeight="1">
      <c r="A110">
        <v>299</v>
      </c>
      <c r="B110" t="s">
        <v>1964</v>
      </c>
      <c r="C110" t="s">
        <v>312</v>
      </c>
      <c r="D110" t="s">
        <v>311</v>
      </c>
      <c r="E110">
        <v>36746</v>
      </c>
      <c r="F110" t="s">
        <v>34</v>
      </c>
      <c r="G110">
        <v>100001541</v>
      </c>
      <c r="H110">
        <v>1800</v>
      </c>
      <c r="I110">
        <v>131.07136</v>
      </c>
      <c r="J110" t="s">
        <v>1963</v>
      </c>
      <c r="K110">
        <v>164623</v>
      </c>
      <c r="L110">
        <v>144317</v>
      </c>
      <c r="N110" s="24" t="s">
        <v>1962</v>
      </c>
      <c r="O110" s="23">
        <v>241070</v>
      </c>
      <c r="P110" s="23">
        <v>103245</v>
      </c>
      <c r="Q110" s="23">
        <v>219134</v>
      </c>
      <c r="R110" s="23">
        <v>287286</v>
      </c>
      <c r="S110" s="23">
        <v>1166438</v>
      </c>
      <c r="T110" s="23">
        <v>332014</v>
      </c>
      <c r="U110" s="23">
        <v>297461</v>
      </c>
      <c r="V110" s="23">
        <v>586772</v>
      </c>
      <c r="W110" s="23"/>
      <c r="X110" s="23">
        <v>15258659</v>
      </c>
      <c r="Y110" s="23">
        <v>3297372</v>
      </c>
      <c r="Z110" s="23">
        <v>137418</v>
      </c>
      <c r="AA110" s="23">
        <v>262316</v>
      </c>
      <c r="AB110" s="23">
        <v>972395</v>
      </c>
      <c r="AC110" s="23"/>
      <c r="AD110" s="23">
        <v>234175</v>
      </c>
      <c r="AE110" s="23">
        <v>209942</v>
      </c>
      <c r="AF110" s="23">
        <v>225886</v>
      </c>
      <c r="AG110" s="23">
        <v>257998</v>
      </c>
      <c r="AH110" s="23">
        <v>271972</v>
      </c>
      <c r="AI110" s="23"/>
      <c r="AJ110" s="23">
        <v>262861</v>
      </c>
      <c r="AK110" s="23">
        <v>571355</v>
      </c>
      <c r="AL110" s="23">
        <v>1732579</v>
      </c>
      <c r="AM110" s="23">
        <v>2293548</v>
      </c>
      <c r="AN110" s="23">
        <v>164388</v>
      </c>
      <c r="AO110" s="23"/>
      <c r="AP110" s="23">
        <v>311587</v>
      </c>
      <c r="AQ110" s="23">
        <v>291208</v>
      </c>
      <c r="AR110" s="23">
        <v>151705</v>
      </c>
      <c r="AS110" s="23">
        <v>275759</v>
      </c>
      <c r="AT110" s="23">
        <v>253180</v>
      </c>
      <c r="AU110" s="23">
        <v>214190</v>
      </c>
      <c r="AV110" s="23">
        <v>318830</v>
      </c>
      <c r="AW110" s="23">
        <v>173691</v>
      </c>
      <c r="AX110" s="23">
        <v>324191</v>
      </c>
      <c r="AY110" s="23"/>
      <c r="AZ110" s="23">
        <v>250308</v>
      </c>
      <c r="BA110" s="23">
        <v>301692</v>
      </c>
      <c r="BB110" s="23">
        <v>271184</v>
      </c>
      <c r="BC110" s="23">
        <v>201046</v>
      </c>
      <c r="BD110" s="23">
        <v>271983</v>
      </c>
    </row>
    <row r="111" spans="1:56" ht="15" customHeight="1">
      <c r="A111">
        <v>1239</v>
      </c>
      <c r="B111" t="s">
        <v>1961</v>
      </c>
      <c r="C111" t="s">
        <v>317</v>
      </c>
      <c r="D111" t="s">
        <v>397</v>
      </c>
      <c r="E111">
        <v>31934</v>
      </c>
      <c r="F111" t="s">
        <v>289</v>
      </c>
      <c r="G111">
        <v>100001153</v>
      </c>
      <c r="H111">
        <v>3000</v>
      </c>
      <c r="I111">
        <v>161.04553999999999</v>
      </c>
      <c r="J111" t="s">
        <v>1960</v>
      </c>
      <c r="K111">
        <v>193530</v>
      </c>
      <c r="L111">
        <v>167943</v>
      </c>
      <c r="M111" s="24" t="s">
        <v>1959</v>
      </c>
      <c r="N111" s="24" t="s">
        <v>1958</v>
      </c>
      <c r="O111" s="23">
        <v>812247</v>
      </c>
      <c r="P111" s="23"/>
      <c r="Q111" s="23">
        <v>1291053</v>
      </c>
      <c r="R111" s="23">
        <v>689692</v>
      </c>
      <c r="S111" s="23">
        <v>839901</v>
      </c>
      <c r="T111" s="23"/>
      <c r="U111" s="23"/>
      <c r="V111" s="23">
        <v>2159101</v>
      </c>
      <c r="W111" s="23"/>
      <c r="X111" s="23"/>
      <c r="Y111" s="23"/>
      <c r="Z111" s="23"/>
      <c r="AA111" s="23"/>
      <c r="AB111" s="23">
        <v>669727</v>
      </c>
      <c r="AC111" s="23"/>
      <c r="AD111" s="23"/>
      <c r="AE111" s="23"/>
      <c r="AF111" s="23">
        <v>2996497</v>
      </c>
      <c r="AG111" s="23">
        <v>3465412</v>
      </c>
      <c r="AH111" s="23">
        <v>2013481</v>
      </c>
      <c r="AI111" s="23">
        <v>977751</v>
      </c>
      <c r="AJ111" s="23">
        <v>830857</v>
      </c>
      <c r="AK111" s="23">
        <v>2628169</v>
      </c>
      <c r="AL111" s="23"/>
      <c r="AM111" s="23">
        <v>1414665</v>
      </c>
      <c r="AN111" s="23">
        <v>962517</v>
      </c>
      <c r="AO111" s="23">
        <v>512254</v>
      </c>
      <c r="AP111" s="23"/>
      <c r="AQ111" s="23">
        <v>2040493</v>
      </c>
      <c r="AR111" s="23">
        <v>957338</v>
      </c>
      <c r="AS111" s="23">
        <v>1058592</v>
      </c>
      <c r="AT111" s="23"/>
      <c r="AU111" s="23">
        <v>487239</v>
      </c>
      <c r="AV111" s="23">
        <v>1617820</v>
      </c>
      <c r="AW111" s="23"/>
      <c r="AX111" s="23">
        <v>993396</v>
      </c>
      <c r="AY111" s="23">
        <v>3997195</v>
      </c>
      <c r="AZ111" s="23">
        <v>1949184</v>
      </c>
      <c r="BA111" s="23">
        <v>1839054</v>
      </c>
      <c r="BB111" s="23">
        <v>702377</v>
      </c>
      <c r="BC111" s="23">
        <v>877684</v>
      </c>
      <c r="BD111" s="23">
        <v>788045</v>
      </c>
    </row>
    <row r="112" spans="1:56" ht="15" customHeight="1">
      <c r="A112">
        <v>1401</v>
      </c>
      <c r="B112" t="s">
        <v>2312</v>
      </c>
      <c r="C112" t="s">
        <v>317</v>
      </c>
      <c r="D112" t="s">
        <v>1756</v>
      </c>
      <c r="E112">
        <v>57663</v>
      </c>
      <c r="F112" t="s">
        <v>34</v>
      </c>
      <c r="G112">
        <v>100015637</v>
      </c>
      <c r="H112">
        <v>6384</v>
      </c>
      <c r="I112">
        <v>355.32177000000001</v>
      </c>
      <c r="K112">
        <v>193484</v>
      </c>
      <c r="L112">
        <v>167899</v>
      </c>
      <c r="O112" s="23">
        <v>9763042</v>
      </c>
      <c r="P112" s="23">
        <v>21856060</v>
      </c>
      <c r="Q112" s="23">
        <v>9851813</v>
      </c>
      <c r="R112" s="23">
        <v>31525656</v>
      </c>
      <c r="S112" s="23">
        <v>19481722</v>
      </c>
      <c r="T112" s="23">
        <v>171302928</v>
      </c>
      <c r="U112" s="23">
        <v>94186600</v>
      </c>
      <c r="V112" s="23">
        <v>28934000</v>
      </c>
      <c r="W112" s="23">
        <v>191084896</v>
      </c>
      <c r="X112" s="23">
        <v>9587528</v>
      </c>
      <c r="Y112" s="23">
        <v>20715428</v>
      </c>
      <c r="Z112" s="23">
        <v>115422664</v>
      </c>
      <c r="AA112" s="23">
        <v>117657720</v>
      </c>
      <c r="AB112" s="23">
        <v>42728844</v>
      </c>
      <c r="AC112" s="23">
        <v>466468320</v>
      </c>
      <c r="AD112" s="23">
        <v>38117668</v>
      </c>
      <c r="AE112" s="23">
        <v>135300048</v>
      </c>
      <c r="AF112" s="23">
        <v>14513241</v>
      </c>
      <c r="AG112" s="23">
        <v>27402372</v>
      </c>
      <c r="AH112" s="23">
        <v>23338302</v>
      </c>
      <c r="AI112" s="23">
        <v>19512904</v>
      </c>
      <c r="AJ112" s="23">
        <v>16498016</v>
      </c>
      <c r="AK112" s="23">
        <v>15447398</v>
      </c>
      <c r="AL112" s="23">
        <v>23963450</v>
      </c>
      <c r="AM112" s="23">
        <v>4548474</v>
      </c>
      <c r="AN112" s="23">
        <v>13454914</v>
      </c>
      <c r="AO112" s="23">
        <v>177320832</v>
      </c>
      <c r="AP112" s="23">
        <v>13653043</v>
      </c>
      <c r="AQ112" s="23">
        <v>11033289</v>
      </c>
      <c r="AR112" s="23">
        <v>9642134</v>
      </c>
      <c r="AS112" s="23">
        <v>9110199</v>
      </c>
      <c r="AT112" s="23">
        <v>8743855</v>
      </c>
      <c r="AU112" s="23">
        <v>14704842</v>
      </c>
      <c r="AV112" s="23">
        <v>13602852</v>
      </c>
      <c r="AW112" s="23">
        <v>96373144</v>
      </c>
      <c r="AX112" s="23">
        <v>13309847</v>
      </c>
      <c r="AY112" s="23">
        <v>25341436</v>
      </c>
      <c r="AZ112" s="23">
        <v>13069688</v>
      </c>
      <c r="BA112" s="23">
        <v>18839392</v>
      </c>
      <c r="BB112" s="23">
        <v>14394976</v>
      </c>
      <c r="BC112" s="23">
        <v>11790224</v>
      </c>
      <c r="BD112" s="23">
        <v>9907282</v>
      </c>
    </row>
    <row r="113" spans="1:56" ht="15" customHeight="1">
      <c r="A113">
        <v>412</v>
      </c>
      <c r="B113" t="s">
        <v>1957</v>
      </c>
      <c r="C113" t="s">
        <v>312</v>
      </c>
      <c r="D113" t="s">
        <v>742</v>
      </c>
      <c r="E113">
        <v>52281</v>
      </c>
      <c r="F113" t="s">
        <v>289</v>
      </c>
      <c r="G113">
        <v>100008928</v>
      </c>
      <c r="H113">
        <v>1258</v>
      </c>
      <c r="I113">
        <v>103.04006</v>
      </c>
      <c r="O113" s="23">
        <v>1539022</v>
      </c>
      <c r="P113" s="23">
        <v>560835</v>
      </c>
      <c r="Q113" s="23">
        <v>1069628</v>
      </c>
      <c r="R113" s="23">
        <v>1280734</v>
      </c>
      <c r="S113" s="23">
        <v>1325512</v>
      </c>
      <c r="T113" s="23">
        <v>664614</v>
      </c>
      <c r="U113" s="23">
        <v>580222</v>
      </c>
      <c r="V113" s="23">
        <v>688327</v>
      </c>
      <c r="W113" s="23">
        <v>785073</v>
      </c>
      <c r="X113" s="23">
        <v>8672010</v>
      </c>
      <c r="Y113" s="23">
        <v>4820471</v>
      </c>
      <c r="Z113" s="23">
        <v>515424</v>
      </c>
      <c r="AA113" s="23">
        <v>1158329</v>
      </c>
      <c r="AB113" s="23">
        <v>2455181</v>
      </c>
      <c r="AC113" s="23">
        <v>991134</v>
      </c>
      <c r="AD113" s="23">
        <v>1020595</v>
      </c>
      <c r="AE113" s="23">
        <v>771808</v>
      </c>
      <c r="AF113" s="23">
        <v>540667</v>
      </c>
      <c r="AG113" s="23">
        <v>596877</v>
      </c>
      <c r="AH113" s="23">
        <v>698735</v>
      </c>
      <c r="AI113" s="23">
        <v>455446</v>
      </c>
      <c r="AJ113" s="23">
        <v>1673966</v>
      </c>
      <c r="AK113" s="23">
        <v>431085</v>
      </c>
      <c r="AL113" s="23">
        <v>2793582</v>
      </c>
      <c r="AM113" s="23">
        <v>1973922</v>
      </c>
      <c r="AN113" s="23">
        <v>549544</v>
      </c>
      <c r="AO113" s="23">
        <v>1317882</v>
      </c>
      <c r="AP113" s="23">
        <v>581439</v>
      </c>
      <c r="AQ113" s="23">
        <v>408746</v>
      </c>
      <c r="AR113" s="23">
        <v>901025</v>
      </c>
      <c r="AS113" s="23">
        <v>937737</v>
      </c>
      <c r="AT113" s="23">
        <v>1303881</v>
      </c>
      <c r="AU113" s="23">
        <v>907351</v>
      </c>
      <c r="AV113" s="23">
        <v>1365120</v>
      </c>
      <c r="AW113" s="23">
        <v>693034</v>
      </c>
      <c r="AX113" s="23">
        <v>1324800</v>
      </c>
      <c r="AY113" s="23">
        <v>641860</v>
      </c>
      <c r="AZ113" s="23">
        <v>838718</v>
      </c>
      <c r="BA113" s="23">
        <v>768179</v>
      </c>
      <c r="BB113" s="23">
        <v>707222</v>
      </c>
      <c r="BC113" s="23">
        <v>1195774</v>
      </c>
      <c r="BD113" s="23">
        <v>388481</v>
      </c>
    </row>
    <row r="114" spans="1:56" ht="15" customHeight="1">
      <c r="A114">
        <v>1396</v>
      </c>
      <c r="B114" t="s">
        <v>1956</v>
      </c>
      <c r="C114" t="s">
        <v>317</v>
      </c>
      <c r="D114" t="s">
        <v>1756</v>
      </c>
      <c r="E114">
        <v>42489</v>
      </c>
      <c r="F114" t="s">
        <v>34</v>
      </c>
      <c r="G114">
        <v>100004089</v>
      </c>
      <c r="H114">
        <v>4840</v>
      </c>
      <c r="I114">
        <v>187.13396</v>
      </c>
      <c r="J114" t="s">
        <v>1955</v>
      </c>
      <c r="K114">
        <v>21488</v>
      </c>
      <c r="L114">
        <v>20195</v>
      </c>
      <c r="O114" s="23">
        <v>702459</v>
      </c>
      <c r="P114" s="23">
        <v>553491</v>
      </c>
      <c r="Q114" s="23">
        <v>640457</v>
      </c>
      <c r="R114" s="23">
        <v>1045529</v>
      </c>
      <c r="S114" s="23">
        <v>591315</v>
      </c>
      <c r="T114" s="23">
        <v>1037946</v>
      </c>
      <c r="U114" s="23">
        <v>965226</v>
      </c>
      <c r="V114" s="23">
        <v>697879</v>
      </c>
      <c r="W114" s="23">
        <v>1030733</v>
      </c>
      <c r="X114" s="23">
        <v>979096</v>
      </c>
      <c r="Y114" s="23">
        <v>680710</v>
      </c>
      <c r="Z114" s="23">
        <v>1199391</v>
      </c>
      <c r="AA114" s="23">
        <v>466004</v>
      </c>
      <c r="AB114" s="23">
        <v>1073869</v>
      </c>
      <c r="AC114" s="23">
        <v>599279</v>
      </c>
      <c r="AD114" s="23">
        <v>633142</v>
      </c>
      <c r="AE114" s="23">
        <v>901437</v>
      </c>
      <c r="AF114" s="23">
        <v>778529</v>
      </c>
      <c r="AG114" s="23">
        <v>403673</v>
      </c>
      <c r="AH114" s="23">
        <v>758446</v>
      </c>
      <c r="AI114" s="23">
        <v>797165</v>
      </c>
      <c r="AJ114" s="23">
        <v>683263</v>
      </c>
      <c r="AK114" s="23">
        <v>1099418</v>
      </c>
      <c r="AL114" s="23">
        <v>941123</v>
      </c>
      <c r="AM114" s="23">
        <v>1068968</v>
      </c>
      <c r="AN114" s="23">
        <v>592535</v>
      </c>
      <c r="AO114" s="23">
        <v>342589</v>
      </c>
      <c r="AP114" s="23">
        <v>1137325</v>
      </c>
      <c r="AQ114" s="23">
        <v>577402</v>
      </c>
      <c r="AR114" s="23">
        <v>600331</v>
      </c>
      <c r="AS114" s="23">
        <v>463396</v>
      </c>
      <c r="AT114" s="23">
        <v>834976</v>
      </c>
      <c r="AU114" s="23">
        <v>585022</v>
      </c>
      <c r="AV114" s="23">
        <v>571960</v>
      </c>
      <c r="AW114" s="23">
        <v>723016</v>
      </c>
      <c r="AX114" s="23">
        <v>719144</v>
      </c>
      <c r="AY114" s="23">
        <v>671227</v>
      </c>
      <c r="AZ114" s="23">
        <v>543528</v>
      </c>
      <c r="BA114" s="23">
        <v>1556199</v>
      </c>
      <c r="BB114" s="23">
        <v>638592</v>
      </c>
      <c r="BC114" s="23">
        <v>628527</v>
      </c>
      <c r="BD114" s="23">
        <v>614718</v>
      </c>
    </row>
    <row r="115" spans="1:56" ht="15" customHeight="1">
      <c r="A115">
        <v>1235</v>
      </c>
      <c r="B115" t="s">
        <v>1954</v>
      </c>
      <c r="C115" t="s">
        <v>317</v>
      </c>
      <c r="D115" t="s">
        <v>397</v>
      </c>
      <c r="E115">
        <v>37253</v>
      </c>
      <c r="F115" t="s">
        <v>289</v>
      </c>
      <c r="G115">
        <v>100002070</v>
      </c>
      <c r="H115">
        <v>3352.8</v>
      </c>
      <c r="I115">
        <v>147.02988999999999</v>
      </c>
      <c r="J115" t="s">
        <v>1953</v>
      </c>
      <c r="K115">
        <v>43</v>
      </c>
      <c r="L115">
        <v>42</v>
      </c>
      <c r="M115" s="24" t="s">
        <v>1952</v>
      </c>
      <c r="N115" s="24" t="s">
        <v>1951</v>
      </c>
      <c r="O115" s="23">
        <v>2659446</v>
      </c>
      <c r="P115" s="23">
        <v>2125539</v>
      </c>
      <c r="Q115" s="23">
        <v>1879782</v>
      </c>
      <c r="R115" s="23">
        <v>6079125</v>
      </c>
      <c r="S115" s="23">
        <v>2035624</v>
      </c>
      <c r="T115" s="23">
        <v>9602206</v>
      </c>
      <c r="U115" s="23">
        <v>2413108</v>
      </c>
      <c r="V115" s="23">
        <v>3622414</v>
      </c>
      <c r="W115" s="23">
        <v>6581374</v>
      </c>
      <c r="X115" s="23">
        <v>10784230</v>
      </c>
      <c r="Y115" s="23">
        <v>5530817</v>
      </c>
      <c r="Z115" s="23">
        <v>3951408</v>
      </c>
      <c r="AA115" s="23">
        <v>7619421</v>
      </c>
      <c r="AB115" s="23">
        <v>3728106</v>
      </c>
      <c r="AC115" s="23">
        <v>2948020</v>
      </c>
      <c r="AD115" s="23">
        <v>1722669</v>
      </c>
      <c r="AE115" s="23">
        <v>1843142</v>
      </c>
      <c r="AF115" s="23">
        <v>3364145</v>
      </c>
      <c r="AG115" s="23">
        <v>4443050</v>
      </c>
      <c r="AH115" s="23">
        <v>3236265</v>
      </c>
      <c r="AI115" s="23">
        <v>2093807</v>
      </c>
      <c r="AJ115" s="23">
        <v>1250574</v>
      </c>
      <c r="AK115" s="23">
        <v>1879997</v>
      </c>
      <c r="AL115" s="23">
        <v>4025170</v>
      </c>
      <c r="AM115" s="23">
        <v>5350708</v>
      </c>
      <c r="AN115" s="23">
        <v>1794402</v>
      </c>
      <c r="AO115" s="23">
        <v>6166070</v>
      </c>
      <c r="AP115" s="23">
        <v>2692573</v>
      </c>
      <c r="AQ115" s="23">
        <v>2075916</v>
      </c>
      <c r="AR115" s="23">
        <v>3025189</v>
      </c>
      <c r="AS115" s="23">
        <v>2137962</v>
      </c>
      <c r="AT115" s="23">
        <v>2955984</v>
      </c>
      <c r="AU115" s="23">
        <v>1835858</v>
      </c>
      <c r="AV115" s="23">
        <v>2982970</v>
      </c>
      <c r="AW115" s="23">
        <v>3132871</v>
      </c>
      <c r="AX115" s="23">
        <v>4040216</v>
      </c>
      <c r="AY115" s="23">
        <v>4141184</v>
      </c>
      <c r="AZ115" s="23">
        <v>2141512</v>
      </c>
      <c r="BA115" s="23">
        <v>3656933</v>
      </c>
      <c r="BB115" s="23">
        <v>1984255</v>
      </c>
      <c r="BC115" s="23">
        <v>2498930</v>
      </c>
      <c r="BD115" s="23">
        <v>2532964</v>
      </c>
    </row>
    <row r="116" spans="1:56" ht="15" customHeight="1">
      <c r="A116">
        <v>1395</v>
      </c>
      <c r="B116" t="s">
        <v>1950</v>
      </c>
      <c r="C116" t="s">
        <v>317</v>
      </c>
      <c r="D116" t="s">
        <v>1756</v>
      </c>
      <c r="E116">
        <v>22036</v>
      </c>
      <c r="F116" t="s">
        <v>34</v>
      </c>
      <c r="G116">
        <v>100000743</v>
      </c>
      <c r="H116">
        <v>3736.8</v>
      </c>
      <c r="I116">
        <v>159.10265999999999</v>
      </c>
      <c r="J116" t="s">
        <v>1949</v>
      </c>
      <c r="K116">
        <v>94180</v>
      </c>
      <c r="L116">
        <v>84994</v>
      </c>
      <c r="N116" s="24" t="s">
        <v>1948</v>
      </c>
      <c r="O116" s="23">
        <v>132542</v>
      </c>
      <c r="P116" s="23">
        <v>213515</v>
      </c>
      <c r="Q116" s="23">
        <v>154916</v>
      </c>
      <c r="R116" s="23">
        <v>41525</v>
      </c>
      <c r="S116" s="23"/>
      <c r="T116" s="23">
        <v>167501</v>
      </c>
      <c r="U116" s="23">
        <v>291315</v>
      </c>
      <c r="V116" s="23">
        <v>175218</v>
      </c>
      <c r="W116" s="23">
        <v>115102</v>
      </c>
      <c r="X116" s="23">
        <v>144396</v>
      </c>
      <c r="Y116" s="23">
        <v>190571</v>
      </c>
      <c r="Z116" s="23">
        <v>155718</v>
      </c>
      <c r="AA116" s="23">
        <v>224427</v>
      </c>
      <c r="AB116" s="23">
        <v>141586</v>
      </c>
      <c r="AC116" s="23"/>
      <c r="AD116" s="23">
        <v>117813</v>
      </c>
      <c r="AE116" s="23">
        <v>173788</v>
      </c>
      <c r="AF116" s="23"/>
      <c r="AG116" s="23">
        <v>108600</v>
      </c>
      <c r="AH116" s="23">
        <v>169309</v>
      </c>
      <c r="AI116" s="23">
        <v>316277</v>
      </c>
      <c r="AJ116" s="23">
        <v>144116</v>
      </c>
      <c r="AK116" s="23">
        <v>175733</v>
      </c>
      <c r="AL116" s="23">
        <v>197024</v>
      </c>
      <c r="AM116" s="23">
        <v>138602</v>
      </c>
      <c r="AN116" s="23">
        <v>201249</v>
      </c>
      <c r="AO116" s="23">
        <v>173321</v>
      </c>
      <c r="AP116" s="23">
        <v>213557</v>
      </c>
      <c r="AQ116" s="23">
        <v>216007</v>
      </c>
      <c r="AR116" s="23">
        <v>171560</v>
      </c>
      <c r="AS116" s="23">
        <v>119707</v>
      </c>
      <c r="AT116" s="23">
        <v>157067</v>
      </c>
      <c r="AU116" s="23">
        <v>182836</v>
      </c>
      <c r="AV116" s="23">
        <v>159133</v>
      </c>
      <c r="AW116" s="23">
        <v>158808</v>
      </c>
      <c r="AX116" s="23">
        <v>207654</v>
      </c>
      <c r="AY116" s="23">
        <v>163614</v>
      </c>
      <c r="AZ116" s="23">
        <v>197591</v>
      </c>
      <c r="BA116" s="23">
        <v>248059</v>
      </c>
      <c r="BB116" s="23">
        <v>174579</v>
      </c>
      <c r="BC116" s="23">
        <v>151024</v>
      </c>
      <c r="BD116" s="23">
        <v>121286</v>
      </c>
    </row>
    <row r="117" spans="1:56" ht="15" customHeight="1">
      <c r="A117">
        <v>1399</v>
      </c>
      <c r="B117" t="s">
        <v>1947</v>
      </c>
      <c r="C117" t="s">
        <v>317</v>
      </c>
      <c r="D117" t="s">
        <v>1756</v>
      </c>
      <c r="E117">
        <v>35675</v>
      </c>
      <c r="F117" t="s">
        <v>34</v>
      </c>
      <c r="G117">
        <v>100001579</v>
      </c>
      <c r="H117">
        <v>5511.2</v>
      </c>
      <c r="I117">
        <v>271.22786000000002</v>
      </c>
      <c r="J117" t="s">
        <v>1946</v>
      </c>
      <c r="K117">
        <v>92836</v>
      </c>
      <c r="L117">
        <v>83805</v>
      </c>
      <c r="N117" s="24" t="s">
        <v>1945</v>
      </c>
      <c r="O117" s="23">
        <v>12600748</v>
      </c>
      <c r="P117" s="23">
        <v>7668938</v>
      </c>
      <c r="Q117" s="23">
        <v>7122982</v>
      </c>
      <c r="R117" s="23">
        <v>37493052</v>
      </c>
      <c r="S117" s="23">
        <v>12760899</v>
      </c>
      <c r="T117" s="23">
        <v>153039104</v>
      </c>
      <c r="U117" s="23">
        <v>74863008</v>
      </c>
      <c r="V117" s="23">
        <v>23994120</v>
      </c>
      <c r="W117" s="23">
        <v>189780272</v>
      </c>
      <c r="X117" s="23">
        <v>4623798</v>
      </c>
      <c r="Y117" s="23">
        <v>6657139</v>
      </c>
      <c r="Z117" s="23">
        <v>100546264</v>
      </c>
      <c r="AA117" s="23">
        <v>117202600</v>
      </c>
      <c r="AB117" s="23">
        <v>18712872</v>
      </c>
      <c r="AC117" s="23">
        <v>106593376</v>
      </c>
      <c r="AD117" s="23">
        <v>46052600</v>
      </c>
      <c r="AE117" s="23">
        <v>57076248</v>
      </c>
      <c r="AF117" s="23">
        <v>16113970</v>
      </c>
      <c r="AG117" s="23">
        <v>23081950</v>
      </c>
      <c r="AH117" s="23">
        <v>18935436</v>
      </c>
      <c r="AI117" s="23">
        <v>14807856</v>
      </c>
      <c r="AJ117" s="23">
        <v>12836113</v>
      </c>
      <c r="AK117" s="23">
        <v>15654251</v>
      </c>
      <c r="AL117" s="23">
        <v>11673515</v>
      </c>
      <c r="AM117" s="23">
        <v>6634296</v>
      </c>
      <c r="AN117" s="23">
        <v>14128242</v>
      </c>
      <c r="AO117" s="23">
        <v>13421776</v>
      </c>
      <c r="AP117" s="23">
        <v>21005134</v>
      </c>
      <c r="AQ117" s="23">
        <v>5261430</v>
      </c>
      <c r="AR117" s="23">
        <v>4916630</v>
      </c>
      <c r="AS117" s="23">
        <v>8594124</v>
      </c>
      <c r="AT117" s="23">
        <v>9259041</v>
      </c>
      <c r="AU117" s="23">
        <v>6157140</v>
      </c>
      <c r="AV117" s="23">
        <v>9573984</v>
      </c>
      <c r="AW117" s="23">
        <v>97442640</v>
      </c>
      <c r="AX117" s="23">
        <v>6323262</v>
      </c>
      <c r="AY117" s="23">
        <v>33219224</v>
      </c>
      <c r="AZ117" s="23">
        <v>8498059</v>
      </c>
      <c r="BA117" s="23">
        <v>21165084</v>
      </c>
      <c r="BB117" s="23">
        <v>9357614</v>
      </c>
      <c r="BC117" s="23">
        <v>9539258</v>
      </c>
      <c r="BD117" s="23">
        <v>9434318</v>
      </c>
    </row>
    <row r="118" spans="1:56" ht="15" customHeight="1">
      <c r="A118">
        <v>1400</v>
      </c>
      <c r="B118" t="s">
        <v>1944</v>
      </c>
      <c r="C118" t="s">
        <v>317</v>
      </c>
      <c r="D118" t="s">
        <v>1756</v>
      </c>
      <c r="E118">
        <v>17945</v>
      </c>
      <c r="F118" t="s">
        <v>34</v>
      </c>
      <c r="G118">
        <v>1239</v>
      </c>
      <c r="H118">
        <v>5695</v>
      </c>
      <c r="I118">
        <v>299.25916999999998</v>
      </c>
      <c r="J118" t="s">
        <v>1943</v>
      </c>
      <c r="K118">
        <v>69417</v>
      </c>
      <c r="L118">
        <v>62625</v>
      </c>
      <c r="M118" s="24" t="s">
        <v>1942</v>
      </c>
      <c r="O118" s="23">
        <v>3570557</v>
      </c>
      <c r="P118" s="23">
        <v>2641495</v>
      </c>
      <c r="Q118" s="23">
        <v>3712829</v>
      </c>
      <c r="R118" s="23">
        <v>6510578</v>
      </c>
      <c r="S118" s="23">
        <v>6543744</v>
      </c>
      <c r="T118" s="23">
        <v>18721170</v>
      </c>
      <c r="U118" s="23">
        <v>9014755</v>
      </c>
      <c r="V118" s="23">
        <v>6650058</v>
      </c>
      <c r="W118" s="23">
        <v>27927948</v>
      </c>
      <c r="X118" s="23">
        <v>2064273</v>
      </c>
      <c r="Y118" s="23">
        <v>2699565</v>
      </c>
      <c r="Z118" s="23">
        <v>17471216</v>
      </c>
      <c r="AA118" s="23">
        <v>12420512</v>
      </c>
      <c r="AB118" s="23">
        <v>5239548</v>
      </c>
      <c r="AC118" s="23">
        <v>21637312</v>
      </c>
      <c r="AD118" s="23">
        <v>11131791</v>
      </c>
      <c r="AE118" s="23">
        <v>9069078</v>
      </c>
      <c r="AF118" s="23">
        <v>5335228</v>
      </c>
      <c r="AG118" s="23">
        <v>8156952</v>
      </c>
      <c r="AH118" s="23">
        <v>4282359</v>
      </c>
      <c r="AI118" s="23">
        <v>6107327</v>
      </c>
      <c r="AJ118" s="23">
        <v>5734617</v>
      </c>
      <c r="AK118" s="23">
        <v>5286783</v>
      </c>
      <c r="AL118" s="23">
        <v>5418759</v>
      </c>
      <c r="AM118" s="23">
        <v>2604120</v>
      </c>
      <c r="AN118" s="23">
        <v>6120018</v>
      </c>
      <c r="AO118" s="23">
        <v>14212887</v>
      </c>
      <c r="AP118" s="23">
        <v>4347398</v>
      </c>
      <c r="AQ118" s="23">
        <v>3822600</v>
      </c>
      <c r="AR118" s="23">
        <v>3086486</v>
      </c>
      <c r="AS118" s="23">
        <v>3056245</v>
      </c>
      <c r="AT118" s="23">
        <v>4790329</v>
      </c>
      <c r="AU118" s="23">
        <v>2386512</v>
      </c>
      <c r="AV118" s="23">
        <v>3013036</v>
      </c>
      <c r="AW118" s="23">
        <v>11494995</v>
      </c>
      <c r="AX118" s="23">
        <v>6185320</v>
      </c>
      <c r="AY118" s="23">
        <v>6220554</v>
      </c>
      <c r="AZ118" s="23">
        <v>4115205</v>
      </c>
      <c r="BA118" s="23">
        <v>3739825</v>
      </c>
      <c r="BB118" s="23">
        <v>5694780</v>
      </c>
      <c r="BC118" s="23">
        <v>6625747</v>
      </c>
      <c r="BD118" s="23">
        <v>4297084</v>
      </c>
    </row>
    <row r="119" spans="1:56" ht="15" customHeight="1">
      <c r="A119">
        <v>3935</v>
      </c>
      <c r="B119" t="s">
        <v>2458</v>
      </c>
      <c r="C119" t="s">
        <v>296</v>
      </c>
      <c r="D119" t="s">
        <v>295</v>
      </c>
      <c r="E119">
        <v>48370</v>
      </c>
      <c r="F119" t="s">
        <v>289</v>
      </c>
      <c r="G119">
        <v>100005943</v>
      </c>
      <c r="H119">
        <v>2668</v>
      </c>
      <c r="I119">
        <v>193.03537</v>
      </c>
      <c r="J119" t="s">
        <v>2457</v>
      </c>
      <c r="K119">
        <v>3035456</v>
      </c>
      <c r="L119">
        <v>2299693</v>
      </c>
      <c r="O119" s="23">
        <v>1229602</v>
      </c>
      <c r="P119" s="23">
        <v>12405995</v>
      </c>
      <c r="Q119" s="23">
        <v>13239663</v>
      </c>
      <c r="R119" s="23">
        <v>2666563</v>
      </c>
      <c r="S119" s="23">
        <v>837887</v>
      </c>
      <c r="T119" s="23">
        <v>2549103</v>
      </c>
      <c r="U119" s="23">
        <v>226887</v>
      </c>
      <c r="V119" s="23">
        <v>3084524</v>
      </c>
      <c r="W119" s="23">
        <v>2540388</v>
      </c>
      <c r="X119" s="23">
        <v>1487307</v>
      </c>
      <c r="Y119" s="23">
        <v>4437014</v>
      </c>
      <c r="Z119" s="23">
        <v>2471148</v>
      </c>
      <c r="AA119" s="23">
        <v>1486291</v>
      </c>
      <c r="AB119" s="23">
        <v>1653008</v>
      </c>
      <c r="AC119" s="23">
        <v>1512012</v>
      </c>
      <c r="AD119" s="23">
        <v>48797140</v>
      </c>
      <c r="AE119" s="23">
        <v>232820112</v>
      </c>
      <c r="AF119" s="23">
        <v>528058</v>
      </c>
      <c r="AG119" s="23"/>
      <c r="AH119" s="23">
        <v>5725098</v>
      </c>
      <c r="AI119" s="23">
        <v>8729894</v>
      </c>
      <c r="AJ119" s="23">
        <v>2837487</v>
      </c>
      <c r="AK119" s="23">
        <v>3159818</v>
      </c>
      <c r="AL119" s="23">
        <v>806636</v>
      </c>
      <c r="AM119" s="23">
        <v>2339490</v>
      </c>
      <c r="AN119" s="23">
        <v>2414744</v>
      </c>
      <c r="AO119" s="23"/>
      <c r="AP119" s="23">
        <v>6564934</v>
      </c>
      <c r="AQ119" s="23">
        <v>3016137</v>
      </c>
      <c r="AR119" s="23">
        <v>4425949</v>
      </c>
      <c r="AS119" s="23">
        <v>6173494</v>
      </c>
      <c r="AT119" s="23">
        <v>1385845</v>
      </c>
      <c r="AU119" s="23">
        <v>5164451</v>
      </c>
      <c r="AV119" s="23">
        <v>9799385</v>
      </c>
      <c r="AW119" s="23">
        <v>1411785</v>
      </c>
      <c r="AX119" s="23">
        <v>959610</v>
      </c>
      <c r="AY119" s="23">
        <v>884530</v>
      </c>
      <c r="AZ119" s="23">
        <v>3136957</v>
      </c>
      <c r="BA119" s="23">
        <v>3356460</v>
      </c>
      <c r="BB119" s="23">
        <v>3728817</v>
      </c>
      <c r="BC119" s="23">
        <v>1198233</v>
      </c>
      <c r="BD119" s="23">
        <v>1414589</v>
      </c>
    </row>
    <row r="120" spans="1:56" ht="15" customHeight="1">
      <c r="A120">
        <v>2156</v>
      </c>
      <c r="B120" t="s">
        <v>1941</v>
      </c>
      <c r="C120" t="s">
        <v>317</v>
      </c>
      <c r="D120" t="s">
        <v>1922</v>
      </c>
      <c r="E120">
        <v>32506</v>
      </c>
      <c r="F120" t="s">
        <v>34</v>
      </c>
      <c r="G120">
        <v>100000987</v>
      </c>
      <c r="H120">
        <v>6250</v>
      </c>
      <c r="I120">
        <v>279.23293000000001</v>
      </c>
      <c r="J120" t="s">
        <v>1940</v>
      </c>
      <c r="K120">
        <v>5365676</v>
      </c>
      <c r="L120">
        <v>4517636</v>
      </c>
      <c r="N120" s="24" t="s">
        <v>1939</v>
      </c>
      <c r="O120" s="23">
        <v>6743047</v>
      </c>
      <c r="P120" s="23">
        <v>5102611</v>
      </c>
      <c r="Q120" s="23">
        <v>15190626</v>
      </c>
      <c r="R120" s="23">
        <v>33815528</v>
      </c>
      <c r="S120" s="23">
        <v>49079220</v>
      </c>
      <c r="T120" s="23">
        <v>723527040</v>
      </c>
      <c r="U120" s="23">
        <v>62414936</v>
      </c>
      <c r="V120" s="23">
        <v>20953724</v>
      </c>
      <c r="W120" s="23">
        <v>723940672</v>
      </c>
      <c r="X120" s="23">
        <v>7649059</v>
      </c>
      <c r="Y120" s="23">
        <v>23276084</v>
      </c>
      <c r="Z120" s="23">
        <v>94544400</v>
      </c>
      <c r="AA120" s="23">
        <v>47524464</v>
      </c>
      <c r="AB120" s="23">
        <v>12868677</v>
      </c>
      <c r="AC120" s="23">
        <v>2838119</v>
      </c>
      <c r="AD120" s="23">
        <v>18760532</v>
      </c>
      <c r="AE120" s="23">
        <v>10494964</v>
      </c>
      <c r="AF120" s="23">
        <v>23830760</v>
      </c>
      <c r="AG120" s="23">
        <v>124993336</v>
      </c>
      <c r="AH120" s="23">
        <v>20737774</v>
      </c>
      <c r="AI120" s="23">
        <v>22492180</v>
      </c>
      <c r="AJ120" s="23">
        <v>5617557</v>
      </c>
      <c r="AK120" s="23">
        <v>52771328</v>
      </c>
      <c r="AL120" s="23">
        <v>29933352</v>
      </c>
      <c r="AM120" s="23">
        <v>18988564</v>
      </c>
      <c r="AN120" s="23">
        <v>34824652</v>
      </c>
      <c r="AO120" s="23">
        <v>179190352</v>
      </c>
      <c r="AP120" s="23">
        <v>8854869</v>
      </c>
      <c r="AQ120" s="23">
        <v>6696669</v>
      </c>
      <c r="AR120" s="23">
        <v>4239338</v>
      </c>
      <c r="AS120" s="23">
        <v>20543522</v>
      </c>
      <c r="AT120" s="23">
        <v>31585344</v>
      </c>
      <c r="AU120" s="23">
        <v>7626492</v>
      </c>
      <c r="AV120" s="23">
        <v>12867055</v>
      </c>
      <c r="AW120" s="23">
        <v>21696876</v>
      </c>
      <c r="AX120" s="23">
        <v>11416651</v>
      </c>
      <c r="AY120" s="23">
        <v>33989904</v>
      </c>
      <c r="AZ120" s="23">
        <v>16841348</v>
      </c>
      <c r="BA120" s="23">
        <v>96782256</v>
      </c>
      <c r="BB120" s="23">
        <v>7727566</v>
      </c>
      <c r="BC120" s="23">
        <v>7635644</v>
      </c>
      <c r="BD120" s="23">
        <v>9739961</v>
      </c>
    </row>
    <row r="121" spans="1:56" ht="15" customHeight="1">
      <c r="A121">
        <v>282</v>
      </c>
      <c r="B121" t="s">
        <v>2456</v>
      </c>
      <c r="C121" t="s">
        <v>312</v>
      </c>
      <c r="D121" t="s">
        <v>311</v>
      </c>
      <c r="E121">
        <v>31928</v>
      </c>
      <c r="F121" t="s">
        <v>36</v>
      </c>
      <c r="G121">
        <v>100001155</v>
      </c>
      <c r="H121">
        <v>2000</v>
      </c>
      <c r="I121">
        <v>160.09682000000001</v>
      </c>
      <c r="J121" t="s">
        <v>2455</v>
      </c>
      <c r="K121">
        <v>193872</v>
      </c>
      <c r="L121">
        <v>168243</v>
      </c>
      <c r="N121" s="24" t="s">
        <v>2454</v>
      </c>
      <c r="O121" s="23">
        <v>1116666</v>
      </c>
      <c r="P121" s="23">
        <v>615459</v>
      </c>
      <c r="Q121" s="23">
        <v>999056</v>
      </c>
      <c r="R121" s="23">
        <v>651707</v>
      </c>
      <c r="S121" s="23">
        <v>489133</v>
      </c>
      <c r="T121" s="23">
        <v>554818</v>
      </c>
      <c r="U121" s="23">
        <v>956270</v>
      </c>
      <c r="V121" s="23">
        <v>1159585</v>
      </c>
      <c r="W121" s="23"/>
      <c r="X121" s="23">
        <v>439016</v>
      </c>
      <c r="Y121" s="23">
        <v>937673</v>
      </c>
      <c r="Z121" s="23"/>
      <c r="AA121" s="23"/>
      <c r="AB121" s="23">
        <v>704022</v>
      </c>
      <c r="AC121" s="23">
        <v>742998</v>
      </c>
      <c r="AD121" s="23">
        <v>400461</v>
      </c>
      <c r="AE121" s="23">
        <v>917146</v>
      </c>
      <c r="AF121" s="23">
        <v>800798</v>
      </c>
      <c r="AG121" s="23">
        <v>919386</v>
      </c>
      <c r="AH121" s="23">
        <v>954137</v>
      </c>
      <c r="AI121" s="23">
        <v>1121793</v>
      </c>
      <c r="AJ121" s="23">
        <v>918057</v>
      </c>
      <c r="AK121" s="23">
        <v>808754</v>
      </c>
      <c r="AL121" s="23">
        <v>273024</v>
      </c>
      <c r="AM121" s="23">
        <v>812946</v>
      </c>
      <c r="AN121" s="23">
        <v>940148</v>
      </c>
      <c r="AO121" s="23"/>
      <c r="AP121" s="23">
        <v>1098052</v>
      </c>
      <c r="AQ121" s="23">
        <v>1019424</v>
      </c>
      <c r="AR121" s="23">
        <v>789009</v>
      </c>
      <c r="AS121" s="23">
        <v>536445</v>
      </c>
      <c r="AT121" s="23">
        <v>846363</v>
      </c>
      <c r="AU121" s="23"/>
      <c r="AV121" s="23">
        <v>997517</v>
      </c>
      <c r="AW121" s="23">
        <v>804310</v>
      </c>
      <c r="AX121" s="23">
        <v>754760</v>
      </c>
      <c r="AY121" s="23">
        <v>648451</v>
      </c>
      <c r="AZ121" s="23">
        <v>656988</v>
      </c>
      <c r="BA121" s="23">
        <v>863775</v>
      </c>
      <c r="BB121" s="23">
        <v>974884</v>
      </c>
      <c r="BC121" s="23">
        <v>1143117</v>
      </c>
      <c r="BD121" s="23">
        <v>1045962</v>
      </c>
    </row>
    <row r="122" spans="1:56" ht="15" customHeight="1">
      <c r="A122">
        <v>1074</v>
      </c>
      <c r="B122" t="s">
        <v>1938</v>
      </c>
      <c r="C122" t="s">
        <v>361</v>
      </c>
      <c r="D122" t="s">
        <v>439</v>
      </c>
      <c r="E122">
        <v>52282</v>
      </c>
      <c r="F122" t="s">
        <v>34</v>
      </c>
      <c r="G122">
        <v>100008929</v>
      </c>
      <c r="H122">
        <v>575</v>
      </c>
      <c r="I122">
        <v>205.03538</v>
      </c>
      <c r="O122" s="23">
        <v>5623581</v>
      </c>
      <c r="P122" s="23">
        <v>1470222</v>
      </c>
      <c r="Q122" s="23">
        <v>4308579</v>
      </c>
      <c r="R122" s="23">
        <v>3179801</v>
      </c>
      <c r="S122" s="23">
        <v>4076778</v>
      </c>
      <c r="T122" s="23">
        <v>1895851</v>
      </c>
      <c r="U122" s="23">
        <v>2044752</v>
      </c>
      <c r="V122" s="23">
        <v>6456829</v>
      </c>
      <c r="W122" s="23">
        <v>1324082</v>
      </c>
      <c r="X122" s="23">
        <v>2032128</v>
      </c>
      <c r="Y122" s="23">
        <v>4397257</v>
      </c>
      <c r="Z122" s="23">
        <v>515791</v>
      </c>
      <c r="AA122" s="23">
        <v>791175</v>
      </c>
      <c r="AB122" s="23">
        <v>2578112</v>
      </c>
      <c r="AC122" s="23">
        <v>1341212</v>
      </c>
      <c r="AD122" s="23">
        <v>564575</v>
      </c>
      <c r="AE122" s="23">
        <v>1689591</v>
      </c>
      <c r="AF122" s="23">
        <v>4069638</v>
      </c>
      <c r="AG122" s="23">
        <v>3555521</v>
      </c>
      <c r="AH122" s="23">
        <v>5646553</v>
      </c>
      <c r="AI122" s="23">
        <v>4024628</v>
      </c>
      <c r="AJ122" s="23">
        <v>4279626</v>
      </c>
      <c r="AK122" s="23">
        <v>5405236</v>
      </c>
      <c r="AL122" s="23">
        <v>2864998</v>
      </c>
      <c r="AM122" s="23">
        <v>4566451</v>
      </c>
      <c r="AN122" s="23">
        <v>5156556</v>
      </c>
      <c r="AO122" s="23">
        <v>784126</v>
      </c>
      <c r="AP122" s="23">
        <v>4367096</v>
      </c>
      <c r="AQ122" s="23">
        <v>5994032</v>
      </c>
      <c r="AR122" s="23">
        <v>6118603</v>
      </c>
      <c r="AS122" s="23">
        <v>5272272</v>
      </c>
      <c r="AT122" s="23">
        <v>3376209</v>
      </c>
      <c r="AU122" s="23">
        <v>4175273</v>
      </c>
      <c r="AV122" s="23">
        <v>5478419</v>
      </c>
      <c r="AW122" s="23">
        <v>1247156</v>
      </c>
      <c r="AX122" s="23">
        <v>6205931</v>
      </c>
      <c r="AY122" s="23">
        <v>6108865</v>
      </c>
      <c r="AZ122" s="23">
        <v>3717246</v>
      </c>
      <c r="BA122" s="23">
        <v>4070114</v>
      </c>
      <c r="BB122" s="23">
        <v>7630588</v>
      </c>
      <c r="BC122" s="23">
        <v>4936574</v>
      </c>
      <c r="BD122" s="23">
        <v>5458503</v>
      </c>
    </row>
    <row r="123" spans="1:56" ht="15" customHeight="1">
      <c r="A123">
        <v>2155</v>
      </c>
      <c r="B123" t="s">
        <v>1937</v>
      </c>
      <c r="C123" t="s">
        <v>317</v>
      </c>
      <c r="D123" t="s">
        <v>1922</v>
      </c>
      <c r="E123">
        <v>21232</v>
      </c>
      <c r="F123" t="s">
        <v>34</v>
      </c>
      <c r="G123">
        <v>100000943</v>
      </c>
      <c r="H123">
        <v>6500</v>
      </c>
      <c r="I123">
        <v>281.24858</v>
      </c>
      <c r="J123" t="s">
        <v>1936</v>
      </c>
      <c r="K123">
        <v>5319879</v>
      </c>
      <c r="L123">
        <v>4478086</v>
      </c>
      <c r="N123" s="24" t="s">
        <v>1935</v>
      </c>
      <c r="O123" s="23">
        <v>6558646</v>
      </c>
      <c r="P123" s="23">
        <v>3761558</v>
      </c>
      <c r="Q123" s="23">
        <v>8682570</v>
      </c>
      <c r="R123" s="23">
        <v>17197036</v>
      </c>
      <c r="S123" s="23">
        <v>27462650</v>
      </c>
      <c r="T123" s="23">
        <v>356573696</v>
      </c>
      <c r="U123" s="23">
        <v>48043876</v>
      </c>
      <c r="V123" s="23">
        <v>10455781</v>
      </c>
      <c r="W123" s="23">
        <v>341201152</v>
      </c>
      <c r="X123" s="23">
        <v>8321162</v>
      </c>
      <c r="Y123" s="23">
        <v>11546046</v>
      </c>
      <c r="Z123" s="23">
        <v>70564064</v>
      </c>
      <c r="AA123" s="23">
        <v>20642784</v>
      </c>
      <c r="AB123" s="23">
        <v>8757337</v>
      </c>
      <c r="AC123" s="23">
        <v>5619510</v>
      </c>
      <c r="AD123" s="23">
        <v>12418002</v>
      </c>
      <c r="AE123" s="23">
        <v>8774668</v>
      </c>
      <c r="AF123" s="23">
        <v>14419235</v>
      </c>
      <c r="AG123" s="23">
        <v>59319088</v>
      </c>
      <c r="AH123" s="23">
        <v>12530199</v>
      </c>
      <c r="AI123" s="23">
        <v>13756699</v>
      </c>
      <c r="AJ123" s="23">
        <v>4073229</v>
      </c>
      <c r="AK123" s="23">
        <v>26393218</v>
      </c>
      <c r="AL123" s="23">
        <v>17966372</v>
      </c>
      <c r="AM123" s="23">
        <v>13146538</v>
      </c>
      <c r="AN123" s="23">
        <v>19306406</v>
      </c>
      <c r="AO123" s="23">
        <v>73815488</v>
      </c>
      <c r="AP123" s="23">
        <v>6793052</v>
      </c>
      <c r="AQ123" s="23">
        <v>5731743</v>
      </c>
      <c r="AR123" s="23">
        <v>3410533</v>
      </c>
      <c r="AS123" s="23">
        <v>11311950</v>
      </c>
      <c r="AT123" s="23">
        <v>19807042</v>
      </c>
      <c r="AU123" s="23">
        <v>6187860</v>
      </c>
      <c r="AV123" s="23">
        <v>7248626</v>
      </c>
      <c r="AW123" s="23">
        <v>18784624</v>
      </c>
      <c r="AX123" s="23">
        <v>8039157</v>
      </c>
      <c r="AY123" s="23">
        <v>12242476</v>
      </c>
      <c r="AZ123" s="23">
        <v>10284834</v>
      </c>
      <c r="BA123" s="23">
        <v>66009072</v>
      </c>
      <c r="BB123" s="23">
        <v>7215778</v>
      </c>
      <c r="BC123" s="23">
        <v>4486685</v>
      </c>
      <c r="BD123" s="23">
        <v>6266545</v>
      </c>
    </row>
    <row r="124" spans="1:56" ht="15" customHeight="1">
      <c r="A124">
        <v>3661</v>
      </c>
      <c r="B124" t="s">
        <v>1934</v>
      </c>
      <c r="C124" t="s">
        <v>296</v>
      </c>
      <c r="D124" t="s">
        <v>295</v>
      </c>
      <c r="E124">
        <v>40479</v>
      </c>
      <c r="F124" t="s">
        <v>36</v>
      </c>
      <c r="G124">
        <v>100003109</v>
      </c>
      <c r="H124">
        <v>2378</v>
      </c>
      <c r="I124">
        <v>192.06551999999999</v>
      </c>
      <c r="J124" t="s">
        <v>1933</v>
      </c>
      <c r="K124">
        <v>3080590</v>
      </c>
      <c r="L124">
        <v>2338343</v>
      </c>
      <c r="N124" s="24" t="s">
        <v>1932</v>
      </c>
      <c r="O124" s="23">
        <v>9951659</v>
      </c>
      <c r="P124" s="23">
        <v>12869125</v>
      </c>
      <c r="Q124" s="23">
        <v>16499645</v>
      </c>
      <c r="R124" s="23">
        <v>2918332</v>
      </c>
      <c r="S124" s="23">
        <v>9531067</v>
      </c>
      <c r="T124" s="23">
        <v>1604207</v>
      </c>
      <c r="U124" s="23">
        <v>22558588</v>
      </c>
      <c r="V124" s="23">
        <v>8289118</v>
      </c>
      <c r="W124" s="23">
        <v>1589439</v>
      </c>
      <c r="X124" s="23">
        <v>6773830</v>
      </c>
      <c r="Y124" s="23">
        <v>15146738</v>
      </c>
      <c r="Z124" s="23">
        <v>4227323</v>
      </c>
      <c r="AA124" s="23">
        <v>717495</v>
      </c>
      <c r="AB124" s="23">
        <v>9996780</v>
      </c>
      <c r="AC124" s="23">
        <v>7588073</v>
      </c>
      <c r="AD124" s="23">
        <v>3373185</v>
      </c>
      <c r="AE124" s="23">
        <v>5995460</v>
      </c>
      <c r="AF124" s="23">
        <v>3801011</v>
      </c>
      <c r="AG124" s="23">
        <v>2355416</v>
      </c>
      <c r="AH124" s="23">
        <v>2745381</v>
      </c>
      <c r="AI124" s="23">
        <v>10993453</v>
      </c>
      <c r="AJ124" s="23">
        <v>14835670</v>
      </c>
      <c r="AK124" s="23">
        <v>2506766</v>
      </c>
      <c r="AL124" s="23">
        <v>9127267</v>
      </c>
      <c r="AM124" s="23">
        <v>9720046</v>
      </c>
      <c r="AN124" s="23">
        <v>13166640</v>
      </c>
      <c r="AO124" s="23">
        <v>296169</v>
      </c>
      <c r="AP124" s="23">
        <v>7641850</v>
      </c>
      <c r="AQ124" s="23">
        <v>12378809</v>
      </c>
      <c r="AR124" s="23">
        <v>15027270</v>
      </c>
      <c r="AS124" s="23">
        <v>6013645</v>
      </c>
      <c r="AT124" s="23">
        <v>6898608</v>
      </c>
      <c r="AU124" s="23">
        <v>86532</v>
      </c>
      <c r="AV124" s="23">
        <v>9739174</v>
      </c>
      <c r="AW124" s="23">
        <v>3785268</v>
      </c>
      <c r="AX124" s="23">
        <v>9610495</v>
      </c>
      <c r="AY124" s="23">
        <v>2755549</v>
      </c>
      <c r="AZ124" s="23">
        <v>19005870</v>
      </c>
      <c r="BA124" s="23">
        <v>2105911</v>
      </c>
      <c r="BB124" s="23">
        <v>9908475</v>
      </c>
      <c r="BC124" s="23">
        <v>5353100</v>
      </c>
      <c r="BD124" s="23">
        <v>2160497</v>
      </c>
    </row>
    <row r="125" spans="1:56" ht="15" customHeight="1">
      <c r="A125">
        <v>349</v>
      </c>
      <c r="B125" t="s">
        <v>1931</v>
      </c>
      <c r="C125" t="s">
        <v>312</v>
      </c>
      <c r="D125" t="s">
        <v>327</v>
      </c>
      <c r="E125">
        <v>55072</v>
      </c>
      <c r="F125" t="s">
        <v>36</v>
      </c>
      <c r="G125">
        <v>100002784</v>
      </c>
      <c r="H125">
        <v>1760</v>
      </c>
      <c r="I125">
        <v>174.08732000000001</v>
      </c>
      <c r="J125" s="25">
        <v>663193</v>
      </c>
      <c r="K125">
        <v>558</v>
      </c>
      <c r="L125">
        <v>542</v>
      </c>
      <c r="M125" s="24" t="s">
        <v>1930</v>
      </c>
      <c r="N125" s="24" t="s">
        <v>1929</v>
      </c>
      <c r="O125" s="23">
        <v>38266732</v>
      </c>
      <c r="P125" s="23">
        <v>80889744</v>
      </c>
      <c r="Q125" s="23">
        <v>50490352</v>
      </c>
      <c r="R125" s="23">
        <v>50351544</v>
      </c>
      <c r="S125" s="23">
        <v>88567464</v>
      </c>
      <c r="T125" s="23">
        <v>89504520</v>
      </c>
      <c r="U125" s="23">
        <v>18905204</v>
      </c>
      <c r="V125" s="23">
        <v>81092944</v>
      </c>
      <c r="W125" s="23">
        <v>75628544</v>
      </c>
      <c r="X125" s="23">
        <v>235994832</v>
      </c>
      <c r="Y125" s="23">
        <v>257951776</v>
      </c>
      <c r="Z125" s="23">
        <v>98553320</v>
      </c>
      <c r="AA125" s="23">
        <v>30888250</v>
      </c>
      <c r="AB125" s="23">
        <v>106631560</v>
      </c>
      <c r="AC125" s="23">
        <v>49513376</v>
      </c>
      <c r="AD125" s="23">
        <v>352269856</v>
      </c>
      <c r="AE125" s="23">
        <v>58396788</v>
      </c>
      <c r="AF125" s="23">
        <v>48026708</v>
      </c>
      <c r="AG125" s="23">
        <v>96664016</v>
      </c>
      <c r="AH125" s="23">
        <v>88265048</v>
      </c>
      <c r="AI125" s="23">
        <v>133445800</v>
      </c>
      <c r="AJ125" s="23">
        <v>36881540</v>
      </c>
      <c r="AK125" s="23">
        <v>119452192</v>
      </c>
      <c r="AL125" s="23">
        <v>71492832</v>
      </c>
      <c r="AM125" s="23">
        <v>47487600</v>
      </c>
      <c r="AN125" s="23">
        <v>96195792</v>
      </c>
      <c r="AO125" s="23">
        <v>141237408</v>
      </c>
      <c r="AP125" s="23">
        <v>29305772</v>
      </c>
      <c r="AQ125" s="23">
        <v>74998848</v>
      </c>
      <c r="AR125" s="23">
        <v>81072888</v>
      </c>
      <c r="AS125" s="23">
        <v>115316800</v>
      </c>
      <c r="AT125" s="23">
        <v>170550688</v>
      </c>
      <c r="AU125" s="23">
        <v>76262288</v>
      </c>
      <c r="AV125" s="23">
        <v>180097904</v>
      </c>
      <c r="AW125" s="23">
        <v>166527888</v>
      </c>
      <c r="AX125" s="23">
        <v>131862096</v>
      </c>
      <c r="AY125" s="23">
        <v>39149332</v>
      </c>
      <c r="AZ125" s="23">
        <v>184546336</v>
      </c>
      <c r="BA125" s="23">
        <v>101235032</v>
      </c>
      <c r="BB125" s="23">
        <v>205129136</v>
      </c>
      <c r="BC125" s="23">
        <v>42591972</v>
      </c>
      <c r="BD125" s="23">
        <v>69602176</v>
      </c>
    </row>
    <row r="126" spans="1:56" ht="15" customHeight="1">
      <c r="A126">
        <v>1909</v>
      </c>
      <c r="B126" t="s">
        <v>1927</v>
      </c>
      <c r="C126" t="s">
        <v>317</v>
      </c>
      <c r="D126" t="s">
        <v>1913</v>
      </c>
      <c r="E126">
        <v>35253</v>
      </c>
      <c r="F126" t="s">
        <v>34</v>
      </c>
      <c r="G126">
        <v>100001562</v>
      </c>
      <c r="H126">
        <v>6215</v>
      </c>
      <c r="I126">
        <v>570.34124999999995</v>
      </c>
      <c r="K126">
        <v>15061532</v>
      </c>
      <c r="L126">
        <v>21403165</v>
      </c>
      <c r="N126" s="24" t="s">
        <v>1926</v>
      </c>
      <c r="O126" s="23">
        <v>349154</v>
      </c>
      <c r="P126" s="23"/>
      <c r="Q126" s="23">
        <v>283965</v>
      </c>
      <c r="R126" s="23"/>
      <c r="S126" s="23">
        <v>671318</v>
      </c>
      <c r="T126" s="23">
        <v>32693512</v>
      </c>
      <c r="U126" s="23"/>
      <c r="V126" s="23"/>
      <c r="W126" s="23">
        <v>34034300</v>
      </c>
      <c r="X126" s="23">
        <v>257401</v>
      </c>
      <c r="Y126" s="23"/>
      <c r="Z126" s="23">
        <v>328408</v>
      </c>
      <c r="AA126" s="23">
        <v>15551262</v>
      </c>
      <c r="AB126" s="23">
        <v>174534</v>
      </c>
      <c r="AC126" s="23">
        <v>161115</v>
      </c>
      <c r="AD126" s="23">
        <v>381373</v>
      </c>
      <c r="AE126" s="23"/>
      <c r="AF126" s="23">
        <v>894132</v>
      </c>
      <c r="AG126" s="23">
        <v>4518335</v>
      </c>
      <c r="AH126" s="23">
        <v>600232</v>
      </c>
      <c r="AI126" s="23"/>
      <c r="AJ126" s="23"/>
      <c r="AK126" s="23">
        <v>679227</v>
      </c>
      <c r="AL126" s="23">
        <v>739485</v>
      </c>
      <c r="AM126" s="23">
        <v>345161</v>
      </c>
      <c r="AN126" s="23">
        <v>1317186</v>
      </c>
      <c r="AO126" s="23">
        <v>4841809</v>
      </c>
      <c r="AP126" s="23">
        <v>784574</v>
      </c>
      <c r="AQ126" s="23"/>
      <c r="AR126" s="23"/>
      <c r="AS126" s="23">
        <v>319060</v>
      </c>
      <c r="AT126" s="23">
        <v>717959</v>
      </c>
      <c r="AU126" s="23"/>
      <c r="AV126" s="23">
        <v>431787</v>
      </c>
      <c r="AW126" s="23"/>
      <c r="AX126" s="23">
        <v>559833</v>
      </c>
      <c r="AY126" s="23">
        <v>1127737</v>
      </c>
      <c r="AZ126" s="23">
        <v>164800</v>
      </c>
      <c r="BA126" s="23">
        <v>2348639</v>
      </c>
      <c r="BB126" s="23">
        <v>187554</v>
      </c>
      <c r="BC126" s="23">
        <v>277787</v>
      </c>
      <c r="BD126" s="23">
        <v>145278</v>
      </c>
    </row>
    <row r="127" spans="1:56" ht="15" customHeight="1">
      <c r="A127">
        <v>2152</v>
      </c>
      <c r="B127" t="s">
        <v>1925</v>
      </c>
      <c r="C127" t="s">
        <v>317</v>
      </c>
      <c r="D127" t="s">
        <v>1922</v>
      </c>
      <c r="E127">
        <v>33419</v>
      </c>
      <c r="F127" t="s">
        <v>34</v>
      </c>
      <c r="G127">
        <v>100001048</v>
      </c>
      <c r="H127">
        <v>6400</v>
      </c>
      <c r="I127">
        <v>255.23293000000001</v>
      </c>
      <c r="J127" t="s">
        <v>1924</v>
      </c>
      <c r="K127">
        <v>123409</v>
      </c>
      <c r="L127">
        <v>110006</v>
      </c>
      <c r="N127" s="24" t="s">
        <v>1923</v>
      </c>
      <c r="O127" s="23">
        <v>9303155</v>
      </c>
      <c r="P127" s="23">
        <v>3606783</v>
      </c>
      <c r="Q127" s="23">
        <v>3228131</v>
      </c>
      <c r="R127" s="23">
        <v>15559847</v>
      </c>
      <c r="S127" s="23">
        <v>7749067</v>
      </c>
      <c r="T127" s="23">
        <v>128223344</v>
      </c>
      <c r="U127" s="23">
        <v>26590068</v>
      </c>
      <c r="V127" s="23">
        <v>13009690</v>
      </c>
      <c r="W127" s="23">
        <v>88699600</v>
      </c>
      <c r="X127" s="23">
        <v>6805143</v>
      </c>
      <c r="Y127" s="23">
        <v>3759488</v>
      </c>
      <c r="Z127" s="23">
        <v>56441100</v>
      </c>
      <c r="AA127" s="23">
        <v>50106256</v>
      </c>
      <c r="AB127" s="23">
        <v>13047511</v>
      </c>
      <c r="AC127" s="23">
        <v>14119236</v>
      </c>
      <c r="AD127" s="23">
        <v>24274990</v>
      </c>
      <c r="AE127" s="23">
        <v>7535115</v>
      </c>
      <c r="AF127" s="23">
        <v>15614384</v>
      </c>
      <c r="AG127" s="23">
        <v>31200262</v>
      </c>
      <c r="AH127" s="23">
        <v>14934397</v>
      </c>
      <c r="AI127" s="23">
        <v>8063889</v>
      </c>
      <c r="AJ127" s="23">
        <v>5655935</v>
      </c>
      <c r="AK127" s="23">
        <v>31550820</v>
      </c>
      <c r="AL127" s="23">
        <v>9095575</v>
      </c>
      <c r="AM127" s="23">
        <v>5723330</v>
      </c>
      <c r="AN127" s="23">
        <v>5397125</v>
      </c>
      <c r="AO127" s="23">
        <v>22168554</v>
      </c>
      <c r="AP127" s="23">
        <v>14627221</v>
      </c>
      <c r="AQ127" s="23">
        <v>2725139</v>
      </c>
      <c r="AR127" s="23">
        <v>4031296</v>
      </c>
      <c r="AS127" s="23">
        <v>5579525</v>
      </c>
      <c r="AT127" s="23">
        <v>4749879</v>
      </c>
      <c r="AU127" s="23">
        <v>2366748</v>
      </c>
      <c r="AV127" s="23">
        <v>4791819</v>
      </c>
      <c r="AW127" s="23">
        <v>16586694</v>
      </c>
      <c r="AX127" s="23">
        <v>3106715</v>
      </c>
      <c r="AY127" s="23">
        <v>24007448</v>
      </c>
      <c r="AZ127" s="23">
        <v>4015171</v>
      </c>
      <c r="BA127" s="23">
        <v>38180672</v>
      </c>
      <c r="BB127" s="23">
        <v>7865348</v>
      </c>
      <c r="BC127" s="23">
        <v>11093577</v>
      </c>
      <c r="BD127" s="23">
        <v>8255861</v>
      </c>
    </row>
    <row r="128" spans="1:56" ht="15" customHeight="1">
      <c r="A128">
        <v>3567</v>
      </c>
      <c r="B128" t="s">
        <v>1921</v>
      </c>
      <c r="C128" t="s">
        <v>296</v>
      </c>
      <c r="D128" t="s">
        <v>295</v>
      </c>
      <c r="E128">
        <v>43400</v>
      </c>
      <c r="F128" t="s">
        <v>36</v>
      </c>
      <c r="G128">
        <v>100004295</v>
      </c>
      <c r="H128">
        <v>1675</v>
      </c>
      <c r="I128">
        <v>100.07568999999999</v>
      </c>
      <c r="J128" t="s">
        <v>1920</v>
      </c>
      <c r="K128">
        <v>12665</v>
      </c>
      <c r="L128">
        <v>12144</v>
      </c>
      <c r="N128" s="24" t="s">
        <v>1919</v>
      </c>
      <c r="O128" s="23">
        <v>11459237</v>
      </c>
      <c r="P128" s="23">
        <v>17389356</v>
      </c>
      <c r="Q128" s="23">
        <v>13258558</v>
      </c>
      <c r="R128" s="23">
        <v>8216014</v>
      </c>
      <c r="S128" s="23">
        <v>9947623</v>
      </c>
      <c r="T128" s="23">
        <v>8630392</v>
      </c>
      <c r="U128" s="23">
        <v>9263474</v>
      </c>
      <c r="V128" s="23">
        <v>29652412</v>
      </c>
      <c r="W128" s="23">
        <v>10314833</v>
      </c>
      <c r="X128" s="23">
        <v>23549264</v>
      </c>
      <c r="Y128" s="23">
        <v>85093760</v>
      </c>
      <c r="Z128" s="23">
        <v>101742616</v>
      </c>
      <c r="AA128" s="23">
        <v>125595480</v>
      </c>
      <c r="AB128" s="23">
        <v>18878300</v>
      </c>
      <c r="AC128" s="23">
        <v>15410664</v>
      </c>
      <c r="AD128" s="23">
        <v>20124334</v>
      </c>
      <c r="AE128" s="23">
        <v>92519248</v>
      </c>
      <c r="AF128" s="23">
        <v>11646291</v>
      </c>
      <c r="AG128" s="23">
        <v>11315299</v>
      </c>
      <c r="AH128" s="23">
        <v>10605688</v>
      </c>
      <c r="AI128" s="23">
        <v>107553352</v>
      </c>
      <c r="AJ128" s="23">
        <v>9983686</v>
      </c>
      <c r="AK128" s="23">
        <v>17114772</v>
      </c>
      <c r="AL128" s="23">
        <v>7214328</v>
      </c>
      <c r="AM128" s="23">
        <v>9275586</v>
      </c>
      <c r="AN128" s="23">
        <v>15116780</v>
      </c>
      <c r="AO128" s="23">
        <v>6148220</v>
      </c>
      <c r="AP128" s="23">
        <v>15316326</v>
      </c>
      <c r="AQ128" s="23">
        <v>12659638</v>
      </c>
      <c r="AR128" s="23">
        <v>9980910</v>
      </c>
      <c r="AS128" s="23">
        <v>14550963</v>
      </c>
      <c r="AT128" s="23">
        <v>18622776</v>
      </c>
      <c r="AU128" s="23">
        <v>20466726</v>
      </c>
      <c r="AV128" s="23">
        <v>23060838</v>
      </c>
      <c r="AW128" s="23">
        <v>13345817</v>
      </c>
      <c r="AX128" s="23">
        <v>14018066</v>
      </c>
      <c r="AY128" s="23">
        <v>7823196</v>
      </c>
      <c r="AZ128" s="23">
        <v>17091400</v>
      </c>
      <c r="BA128" s="23">
        <v>12655727</v>
      </c>
      <c r="BB128" s="23">
        <v>17801572</v>
      </c>
      <c r="BC128" s="23">
        <v>11237394</v>
      </c>
      <c r="BD128" s="23">
        <v>9381175</v>
      </c>
    </row>
    <row r="129" spans="1:56" ht="15" customHeight="1">
      <c r="A129">
        <v>4375</v>
      </c>
      <c r="B129" t="s">
        <v>1918</v>
      </c>
      <c r="C129" t="s">
        <v>296</v>
      </c>
      <c r="D129" t="s">
        <v>394</v>
      </c>
      <c r="E129">
        <v>31675</v>
      </c>
      <c r="F129" t="s">
        <v>36</v>
      </c>
      <c r="G129">
        <v>100001081</v>
      </c>
      <c r="H129">
        <v>1262</v>
      </c>
      <c r="I129">
        <v>86.060040000000001</v>
      </c>
      <c r="J129" t="s">
        <v>1917</v>
      </c>
      <c r="K129">
        <v>12025</v>
      </c>
      <c r="L129">
        <v>11530</v>
      </c>
      <c r="N129" s="24" t="s">
        <v>1916</v>
      </c>
      <c r="O129" s="23">
        <v>5617574</v>
      </c>
      <c r="P129" s="23">
        <v>5587391</v>
      </c>
      <c r="Q129" s="23">
        <v>7923760</v>
      </c>
      <c r="R129" s="23">
        <v>3915450</v>
      </c>
      <c r="S129" s="23">
        <v>4799178</v>
      </c>
      <c r="T129" s="23">
        <v>3935167</v>
      </c>
      <c r="U129" s="23">
        <v>5320198</v>
      </c>
      <c r="V129" s="23">
        <v>5592488</v>
      </c>
      <c r="W129" s="23">
        <v>3300749</v>
      </c>
      <c r="X129" s="23">
        <v>4108446</v>
      </c>
      <c r="Y129" s="23">
        <v>5457340</v>
      </c>
      <c r="Z129" s="23">
        <v>3673297</v>
      </c>
      <c r="AA129" s="23">
        <v>3864483</v>
      </c>
      <c r="AB129" s="23">
        <v>6734142</v>
      </c>
      <c r="AC129" s="23">
        <v>6344510</v>
      </c>
      <c r="AD129" s="23">
        <v>6198161</v>
      </c>
      <c r="AE129" s="23">
        <v>5533507</v>
      </c>
      <c r="AF129" s="23">
        <v>4569547</v>
      </c>
      <c r="AG129" s="23">
        <v>4060186</v>
      </c>
      <c r="AH129" s="23">
        <v>2911232</v>
      </c>
      <c r="AI129" s="23">
        <v>4562458</v>
      </c>
      <c r="AJ129" s="23">
        <v>5781676</v>
      </c>
      <c r="AK129" s="23">
        <v>5458121</v>
      </c>
      <c r="AL129" s="23">
        <v>3842430</v>
      </c>
      <c r="AM129" s="23">
        <v>4937899</v>
      </c>
      <c r="AN129" s="23">
        <v>6951346</v>
      </c>
      <c r="AO129" s="23">
        <v>1231372</v>
      </c>
      <c r="AP129" s="23">
        <v>5504791</v>
      </c>
      <c r="AQ129" s="23">
        <v>5572241</v>
      </c>
      <c r="AR129" s="23">
        <v>5790201</v>
      </c>
      <c r="AS129" s="23">
        <v>5185778</v>
      </c>
      <c r="AT129" s="23">
        <v>4977481</v>
      </c>
      <c r="AU129" s="23">
        <v>6601825</v>
      </c>
      <c r="AV129" s="23">
        <v>5172282</v>
      </c>
      <c r="AW129" s="23">
        <v>4191917</v>
      </c>
      <c r="AX129" s="23">
        <v>7286635</v>
      </c>
      <c r="AY129" s="23">
        <v>3683191</v>
      </c>
      <c r="AZ129" s="23">
        <v>6118064</v>
      </c>
      <c r="BA129" s="23">
        <v>6367499</v>
      </c>
      <c r="BB129" s="23">
        <v>6240688</v>
      </c>
      <c r="BC129" s="23">
        <v>6600556</v>
      </c>
      <c r="BD129" s="23">
        <v>3452856</v>
      </c>
    </row>
    <row r="130" spans="1:56" ht="15" customHeight="1">
      <c r="A130">
        <v>1958</v>
      </c>
      <c r="B130" t="s">
        <v>1915</v>
      </c>
      <c r="C130" t="s">
        <v>317</v>
      </c>
      <c r="D130" t="s">
        <v>1913</v>
      </c>
      <c r="E130">
        <v>41220</v>
      </c>
      <c r="F130" t="s">
        <v>34</v>
      </c>
      <c r="G130">
        <v>100003901</v>
      </c>
      <c r="H130">
        <v>6350</v>
      </c>
      <c r="I130">
        <v>480.30955999999998</v>
      </c>
      <c r="L130">
        <v>24769218</v>
      </c>
      <c r="N130" s="24" t="s">
        <v>1914</v>
      </c>
      <c r="O130" s="23">
        <v>1821938</v>
      </c>
      <c r="P130" s="23">
        <v>317672</v>
      </c>
      <c r="Q130" s="23">
        <v>206459</v>
      </c>
      <c r="R130" s="23">
        <v>1036639</v>
      </c>
      <c r="S130" s="23">
        <v>1781807</v>
      </c>
      <c r="T130" s="23">
        <v>94549416</v>
      </c>
      <c r="U130" s="23">
        <v>306732</v>
      </c>
      <c r="V130" s="23">
        <v>716015</v>
      </c>
      <c r="W130" s="23">
        <v>88934624</v>
      </c>
      <c r="X130" s="23">
        <v>4181934</v>
      </c>
      <c r="Y130" s="23">
        <v>206144</v>
      </c>
      <c r="Z130" s="23">
        <v>2469697</v>
      </c>
      <c r="AA130" s="23">
        <v>50632844</v>
      </c>
      <c r="AB130" s="23">
        <v>746462</v>
      </c>
      <c r="AC130" s="23">
        <v>7683965</v>
      </c>
      <c r="AD130" s="23">
        <v>1338404</v>
      </c>
      <c r="AE130" s="23">
        <v>554849</v>
      </c>
      <c r="AF130" s="23">
        <v>2377995</v>
      </c>
      <c r="AG130" s="23">
        <v>6897671</v>
      </c>
      <c r="AH130" s="23">
        <v>1545696</v>
      </c>
      <c r="AI130" s="23">
        <v>1084218</v>
      </c>
      <c r="AJ130" s="23">
        <v>664615</v>
      </c>
      <c r="AK130" s="23">
        <v>3110951</v>
      </c>
      <c r="AL130" s="23">
        <v>5404460</v>
      </c>
      <c r="AM130" s="23">
        <v>1563805</v>
      </c>
      <c r="AN130" s="23">
        <v>574185</v>
      </c>
      <c r="AO130" s="23">
        <v>45356572</v>
      </c>
      <c r="AP130" s="23">
        <v>1827752</v>
      </c>
      <c r="AQ130" s="23"/>
      <c r="AR130" s="23">
        <v>202555</v>
      </c>
      <c r="AS130" s="23">
        <v>383605</v>
      </c>
      <c r="AT130" s="23">
        <v>249540</v>
      </c>
      <c r="AU130" s="23">
        <v>138002</v>
      </c>
      <c r="AV130" s="23">
        <v>1807016</v>
      </c>
      <c r="AW130" s="23">
        <v>445161</v>
      </c>
      <c r="AX130" s="23">
        <v>662260</v>
      </c>
      <c r="AY130" s="23">
        <v>4312195</v>
      </c>
      <c r="AZ130" s="23">
        <v>112325</v>
      </c>
      <c r="BA130" s="23">
        <v>11948929</v>
      </c>
      <c r="BB130" s="23">
        <v>543819</v>
      </c>
      <c r="BC130" s="23">
        <v>120665</v>
      </c>
      <c r="BD130" s="23">
        <v>1225656</v>
      </c>
    </row>
    <row r="131" spans="1:56" ht="15" customHeight="1">
      <c r="A131">
        <v>133</v>
      </c>
      <c r="B131" t="s">
        <v>1912</v>
      </c>
      <c r="C131" t="s">
        <v>312</v>
      </c>
      <c r="D131" t="s">
        <v>343</v>
      </c>
      <c r="E131">
        <v>32197</v>
      </c>
      <c r="F131" t="s">
        <v>34</v>
      </c>
      <c r="G131">
        <v>240</v>
      </c>
      <c r="H131">
        <v>1379</v>
      </c>
      <c r="I131">
        <v>181.05063000000001</v>
      </c>
      <c r="J131" t="s">
        <v>1911</v>
      </c>
      <c r="K131">
        <v>9378</v>
      </c>
      <c r="L131">
        <v>9010</v>
      </c>
      <c r="M131" s="24" t="s">
        <v>1910</v>
      </c>
      <c r="N131" s="24" t="s">
        <v>1909</v>
      </c>
      <c r="O131" s="23">
        <v>3706916</v>
      </c>
      <c r="P131" s="23">
        <v>2488552</v>
      </c>
      <c r="Q131" s="23">
        <v>2904041</v>
      </c>
      <c r="R131" s="23">
        <v>1934159</v>
      </c>
      <c r="S131" s="23">
        <v>3783777</v>
      </c>
      <c r="T131" s="23">
        <v>1493329</v>
      </c>
      <c r="U131" s="23">
        <v>7771110</v>
      </c>
      <c r="V131" s="23">
        <v>6640683</v>
      </c>
      <c r="W131" s="23">
        <v>914914</v>
      </c>
      <c r="X131" s="23">
        <v>194224816</v>
      </c>
      <c r="Y131" s="23">
        <v>18315044</v>
      </c>
      <c r="Z131" s="23">
        <v>1421192</v>
      </c>
      <c r="AA131" s="23">
        <v>2378298</v>
      </c>
      <c r="AB131" s="23">
        <v>9657165</v>
      </c>
      <c r="AC131" s="23">
        <v>1326530</v>
      </c>
      <c r="AD131" s="23">
        <v>1372275</v>
      </c>
      <c r="AE131" s="23">
        <v>1327746</v>
      </c>
      <c r="AF131" s="23">
        <v>2029419</v>
      </c>
      <c r="AG131" s="23">
        <v>2651834</v>
      </c>
      <c r="AH131" s="23">
        <v>4442234</v>
      </c>
      <c r="AI131" s="23">
        <v>2789997</v>
      </c>
      <c r="AJ131" s="23">
        <v>1822690</v>
      </c>
      <c r="AK131" s="23">
        <v>2177315</v>
      </c>
      <c r="AL131" s="23">
        <v>19341332</v>
      </c>
      <c r="AM131" s="23">
        <v>26054842</v>
      </c>
      <c r="AN131" s="23">
        <v>2389653</v>
      </c>
      <c r="AO131" s="23">
        <v>906086</v>
      </c>
      <c r="AP131" s="23">
        <v>5191586</v>
      </c>
      <c r="AQ131" s="23">
        <v>3405865</v>
      </c>
      <c r="AR131" s="23">
        <v>2625376</v>
      </c>
      <c r="AS131" s="23">
        <v>3101105</v>
      </c>
      <c r="AT131" s="23">
        <v>3533338</v>
      </c>
      <c r="AU131" s="23">
        <v>11138627</v>
      </c>
      <c r="AV131" s="23">
        <v>6058493</v>
      </c>
      <c r="AW131" s="23">
        <v>1846713</v>
      </c>
      <c r="AX131" s="23">
        <v>2506416</v>
      </c>
      <c r="AY131" s="23">
        <v>1818762</v>
      </c>
      <c r="AZ131" s="23">
        <v>3438039</v>
      </c>
      <c r="BA131" s="23">
        <v>1857338</v>
      </c>
      <c r="BB131" s="23">
        <v>3021242</v>
      </c>
      <c r="BC131" s="23">
        <v>1901077</v>
      </c>
      <c r="BD131" s="23">
        <v>1768398</v>
      </c>
    </row>
    <row r="132" spans="1:56" ht="15" customHeight="1">
      <c r="A132">
        <v>3535</v>
      </c>
      <c r="B132" t="s">
        <v>1908</v>
      </c>
      <c r="C132" t="s">
        <v>296</v>
      </c>
      <c r="D132" t="s">
        <v>1190</v>
      </c>
      <c r="E132">
        <v>39587</v>
      </c>
      <c r="F132" t="s">
        <v>34</v>
      </c>
      <c r="G132">
        <v>100002914</v>
      </c>
      <c r="H132">
        <v>1670</v>
      </c>
      <c r="I132">
        <v>165.05571</v>
      </c>
      <c r="J132" t="s">
        <v>1907</v>
      </c>
      <c r="K132">
        <v>10394</v>
      </c>
      <c r="L132">
        <v>9965</v>
      </c>
      <c r="M132" s="24" t="s">
        <v>1906</v>
      </c>
      <c r="N132" s="24" t="s">
        <v>1905</v>
      </c>
      <c r="O132" s="23">
        <v>175023</v>
      </c>
      <c r="P132" s="23">
        <v>136190</v>
      </c>
      <c r="Q132" s="23">
        <v>171286</v>
      </c>
      <c r="R132" s="23"/>
      <c r="S132" s="23">
        <v>173137</v>
      </c>
      <c r="T132" s="23">
        <v>146739</v>
      </c>
      <c r="U132" s="23"/>
      <c r="V132" s="23">
        <v>176859</v>
      </c>
      <c r="W132" s="23"/>
      <c r="X132" s="23">
        <v>828733</v>
      </c>
      <c r="Y132" s="23">
        <v>1656771</v>
      </c>
      <c r="Z132" s="23"/>
      <c r="AA132" s="23"/>
      <c r="AB132" s="23">
        <v>520810</v>
      </c>
      <c r="AC132" s="23"/>
      <c r="AD132" s="23">
        <v>99426</v>
      </c>
      <c r="AE132" s="23"/>
      <c r="AF132" s="23"/>
      <c r="AG132" s="23"/>
      <c r="AH132" s="23"/>
      <c r="AI132" s="23">
        <v>138659</v>
      </c>
      <c r="AJ132" s="23">
        <v>116491</v>
      </c>
      <c r="AK132" s="23"/>
      <c r="AL132" s="23">
        <v>1110548</v>
      </c>
      <c r="AM132" s="23">
        <v>422962</v>
      </c>
      <c r="AN132" s="23">
        <v>169319</v>
      </c>
      <c r="AO132" s="23"/>
      <c r="AP132" s="23">
        <v>121432</v>
      </c>
      <c r="AQ132" s="23">
        <v>180613</v>
      </c>
      <c r="AR132" s="23"/>
      <c r="AS132" s="23">
        <v>158279</v>
      </c>
      <c r="AT132" s="23">
        <v>231869</v>
      </c>
      <c r="AU132" s="23">
        <v>136055</v>
      </c>
      <c r="AV132" s="23">
        <v>188331</v>
      </c>
      <c r="AW132" s="23"/>
      <c r="AX132" s="23"/>
      <c r="AY132" s="23"/>
      <c r="AZ132" s="23">
        <v>104604</v>
      </c>
      <c r="BA132" s="23">
        <v>112529</v>
      </c>
      <c r="BB132" s="23">
        <v>134315</v>
      </c>
      <c r="BC132" s="23">
        <v>157887</v>
      </c>
      <c r="BD132" s="23"/>
    </row>
    <row r="133" spans="1:56" ht="15" customHeight="1">
      <c r="A133">
        <v>3663</v>
      </c>
      <c r="B133" t="s">
        <v>2453</v>
      </c>
      <c r="C133" t="s">
        <v>296</v>
      </c>
      <c r="D133" t="s">
        <v>295</v>
      </c>
      <c r="E133">
        <v>42973</v>
      </c>
      <c r="F133" t="s">
        <v>34</v>
      </c>
      <c r="G133">
        <v>100003822</v>
      </c>
      <c r="H133">
        <v>1588</v>
      </c>
      <c r="I133">
        <v>372.04284000000001</v>
      </c>
      <c r="J133" t="s">
        <v>2452</v>
      </c>
      <c r="L133">
        <v>35014583</v>
      </c>
      <c r="N133" s="24" t="s">
        <v>2451</v>
      </c>
      <c r="O133" s="23"/>
      <c r="P133" s="23"/>
      <c r="Q133" s="23"/>
      <c r="R133" s="23">
        <v>120118</v>
      </c>
      <c r="S133" s="23">
        <v>120069</v>
      </c>
      <c r="T133" s="23">
        <v>69694</v>
      </c>
      <c r="U133" s="23"/>
      <c r="V133" s="23">
        <v>567860</v>
      </c>
      <c r="W133" s="23"/>
      <c r="X133" s="23">
        <v>25896</v>
      </c>
      <c r="Y133" s="23">
        <v>96750</v>
      </c>
      <c r="Z133" s="23">
        <v>96844</v>
      </c>
      <c r="AA133" s="23"/>
      <c r="AB133" s="23">
        <v>82907</v>
      </c>
      <c r="AC133" s="23">
        <v>21303</v>
      </c>
      <c r="AD133" s="23"/>
      <c r="AE133" s="23">
        <v>36899</v>
      </c>
      <c r="AF133" s="23">
        <v>25498</v>
      </c>
      <c r="AG133" s="23"/>
      <c r="AH133" s="23"/>
      <c r="AI133" s="23"/>
      <c r="AJ133" s="23"/>
      <c r="AK133" s="23">
        <v>75400</v>
      </c>
      <c r="AL133" s="23">
        <v>39126</v>
      </c>
      <c r="AM133" s="23">
        <v>95909</v>
      </c>
      <c r="AN133" s="23"/>
      <c r="AO133" s="23"/>
      <c r="AP133" s="23"/>
      <c r="AQ133" s="23"/>
      <c r="AR133" s="23"/>
      <c r="AS133" s="23"/>
      <c r="AT133" s="23"/>
      <c r="AU133" s="23"/>
      <c r="AV133" s="23"/>
      <c r="AW133" s="23"/>
      <c r="AX133" s="23"/>
      <c r="AY133" s="23"/>
      <c r="AZ133" s="23"/>
      <c r="BA133" s="23"/>
      <c r="BB133" s="23"/>
      <c r="BC133" s="23"/>
      <c r="BD133" s="23"/>
    </row>
    <row r="134" spans="1:56" ht="15" customHeight="1">
      <c r="A134">
        <v>286</v>
      </c>
      <c r="B134" t="s">
        <v>2311</v>
      </c>
      <c r="C134" t="s">
        <v>312</v>
      </c>
      <c r="D134" t="s">
        <v>311</v>
      </c>
      <c r="E134">
        <v>32397</v>
      </c>
      <c r="F134" t="s">
        <v>289</v>
      </c>
      <c r="G134">
        <v>100001170</v>
      </c>
      <c r="H134">
        <v>1443.3</v>
      </c>
      <c r="I134">
        <v>117.05571</v>
      </c>
      <c r="J134" t="s">
        <v>2310</v>
      </c>
      <c r="K134">
        <v>188979</v>
      </c>
      <c r="L134">
        <v>164207</v>
      </c>
      <c r="N134" s="24" t="s">
        <v>2309</v>
      </c>
      <c r="O134" s="23"/>
      <c r="P134" s="23"/>
      <c r="Q134" s="23">
        <v>284775</v>
      </c>
      <c r="R134" s="23">
        <v>210846</v>
      </c>
      <c r="S134" s="23">
        <v>296688</v>
      </c>
      <c r="T134" s="23"/>
      <c r="U134" s="23">
        <v>203008</v>
      </c>
      <c r="V134" s="23"/>
      <c r="W134" s="23"/>
      <c r="X134" s="23">
        <v>753430</v>
      </c>
      <c r="Y134" s="23">
        <v>500044</v>
      </c>
      <c r="Z134" s="23">
        <v>242625</v>
      </c>
      <c r="AA134" s="23"/>
      <c r="AB134" s="23">
        <v>262853</v>
      </c>
      <c r="AC134" s="23"/>
      <c r="AD134" s="23"/>
      <c r="AE134" s="23"/>
      <c r="AF134" s="23"/>
      <c r="AG134" s="23"/>
      <c r="AH134" s="23"/>
      <c r="AI134" s="23"/>
      <c r="AJ134" s="23">
        <v>239387</v>
      </c>
      <c r="AK134" s="23"/>
      <c r="AL134" s="23">
        <v>295822</v>
      </c>
      <c r="AM134" s="23">
        <v>337161</v>
      </c>
      <c r="AN134" s="23">
        <v>315810</v>
      </c>
      <c r="AO134" s="23"/>
      <c r="AP134" s="23">
        <v>323718</v>
      </c>
      <c r="AQ134" s="23"/>
      <c r="AR134" s="23"/>
      <c r="AS134" s="23">
        <v>462801</v>
      </c>
      <c r="AT134" s="23">
        <v>314067</v>
      </c>
      <c r="AU134" s="23"/>
      <c r="AV134" s="23">
        <v>495147</v>
      </c>
      <c r="AW134" s="23"/>
      <c r="AX134" s="23">
        <v>309984</v>
      </c>
      <c r="AY134" s="23">
        <v>307516</v>
      </c>
      <c r="AZ134" s="23">
        <v>398675</v>
      </c>
      <c r="BA134" s="23"/>
      <c r="BB134" s="23">
        <v>209402</v>
      </c>
      <c r="BC134" s="23">
        <v>353516</v>
      </c>
      <c r="BD134" s="23"/>
    </row>
    <row r="135" spans="1:56" ht="15" customHeight="1">
      <c r="A135">
        <v>2370</v>
      </c>
      <c r="B135" t="s">
        <v>1904</v>
      </c>
      <c r="C135" t="s">
        <v>317</v>
      </c>
      <c r="D135" t="s">
        <v>1900</v>
      </c>
      <c r="E135">
        <v>531</v>
      </c>
      <c r="F135" t="s">
        <v>289</v>
      </c>
      <c r="G135">
        <v>112</v>
      </c>
      <c r="H135">
        <v>2700</v>
      </c>
      <c r="I135">
        <v>161.04554999999999</v>
      </c>
      <c r="J135" t="s">
        <v>1903</v>
      </c>
      <c r="K135">
        <v>1662</v>
      </c>
      <c r="L135">
        <v>4573695</v>
      </c>
      <c r="M135" s="24" t="s">
        <v>1902</v>
      </c>
      <c r="N135" s="24" t="s">
        <v>1901</v>
      </c>
      <c r="O135" s="23">
        <v>3669402</v>
      </c>
      <c r="P135" s="23">
        <v>5694738</v>
      </c>
      <c r="Q135" s="23">
        <v>6103200</v>
      </c>
      <c r="R135" s="23">
        <v>807527</v>
      </c>
      <c r="S135" s="23">
        <v>3649818</v>
      </c>
      <c r="T135" s="23">
        <v>1437288</v>
      </c>
      <c r="U135" s="23">
        <v>1516677</v>
      </c>
      <c r="V135" s="23">
        <v>2717871</v>
      </c>
      <c r="W135" s="23"/>
      <c r="X135" s="23">
        <v>617325</v>
      </c>
      <c r="Y135" s="23">
        <v>3351637</v>
      </c>
      <c r="Z135" s="23">
        <v>729002</v>
      </c>
      <c r="AA135" s="23">
        <v>2317742</v>
      </c>
      <c r="AB135" s="23">
        <v>7434120</v>
      </c>
      <c r="AC135" s="23">
        <v>3017292</v>
      </c>
      <c r="AD135" s="23">
        <v>704200</v>
      </c>
      <c r="AE135" s="23">
        <v>1281109</v>
      </c>
      <c r="AF135" s="23">
        <v>1235465</v>
      </c>
      <c r="AG135" s="23">
        <v>2286489</v>
      </c>
      <c r="AH135" s="23">
        <v>837346</v>
      </c>
      <c r="AI135" s="23">
        <v>2190822</v>
      </c>
      <c r="AJ135" s="23">
        <v>5686326</v>
      </c>
      <c r="AK135" s="23">
        <v>936747</v>
      </c>
      <c r="AL135" s="23">
        <v>605884</v>
      </c>
      <c r="AM135" s="23">
        <v>1809239</v>
      </c>
      <c r="AN135" s="23">
        <v>3811436</v>
      </c>
      <c r="AO135" s="23">
        <v>5819240</v>
      </c>
      <c r="AP135" s="23">
        <v>2798345</v>
      </c>
      <c r="AQ135" s="23">
        <v>5354412</v>
      </c>
      <c r="AR135" s="23">
        <v>2485875</v>
      </c>
      <c r="AS135" s="23">
        <v>6007537</v>
      </c>
      <c r="AT135" s="23">
        <v>4698430</v>
      </c>
      <c r="AU135" s="23">
        <v>6939718</v>
      </c>
      <c r="AV135" s="23">
        <v>2910200</v>
      </c>
      <c r="AW135" s="23">
        <v>2791377</v>
      </c>
      <c r="AX135" s="23">
        <v>6192444</v>
      </c>
      <c r="AY135" s="23">
        <v>1124528</v>
      </c>
      <c r="AZ135" s="23">
        <v>4838384</v>
      </c>
      <c r="BA135" s="23">
        <v>855865</v>
      </c>
      <c r="BB135" s="23">
        <v>1972958</v>
      </c>
      <c r="BC135" s="23">
        <v>6779136</v>
      </c>
      <c r="BD135" s="23">
        <v>1103408</v>
      </c>
    </row>
    <row r="136" spans="1:56" ht="15" customHeight="1">
      <c r="A136">
        <v>1381</v>
      </c>
      <c r="B136" t="s">
        <v>1899</v>
      </c>
      <c r="C136" t="s">
        <v>317</v>
      </c>
      <c r="D136" t="s">
        <v>1895</v>
      </c>
      <c r="E136">
        <v>542</v>
      </c>
      <c r="F136" t="s">
        <v>289</v>
      </c>
      <c r="G136">
        <v>254</v>
      </c>
      <c r="H136">
        <v>1443.3</v>
      </c>
      <c r="I136">
        <v>103.04007</v>
      </c>
      <c r="J136" t="s">
        <v>1898</v>
      </c>
      <c r="K136">
        <v>441</v>
      </c>
      <c r="L136">
        <v>428</v>
      </c>
      <c r="M136" s="24" t="s">
        <v>1897</v>
      </c>
      <c r="N136" s="24" t="s">
        <v>1896</v>
      </c>
      <c r="O136" s="23">
        <v>2930546</v>
      </c>
      <c r="P136" s="23">
        <v>3583143</v>
      </c>
      <c r="Q136" s="23">
        <v>3318823</v>
      </c>
      <c r="R136" s="23">
        <v>7120317</v>
      </c>
      <c r="S136" s="23">
        <v>4448950</v>
      </c>
      <c r="T136" s="23">
        <v>4579282</v>
      </c>
      <c r="U136" s="23">
        <v>7139382</v>
      </c>
      <c r="V136" s="23">
        <v>4751224</v>
      </c>
      <c r="W136" s="23">
        <v>9036885</v>
      </c>
      <c r="X136" s="23">
        <v>9615016</v>
      </c>
      <c r="Y136" s="23">
        <v>14090040</v>
      </c>
      <c r="Z136" s="23">
        <v>8529708</v>
      </c>
      <c r="AA136" s="23">
        <v>13364110</v>
      </c>
      <c r="AB136" s="23">
        <v>6425060</v>
      </c>
      <c r="AC136" s="23">
        <v>13626129</v>
      </c>
      <c r="AD136" s="23">
        <v>17948268</v>
      </c>
      <c r="AE136" s="23">
        <v>5463661</v>
      </c>
      <c r="AF136" s="23">
        <v>4376665</v>
      </c>
      <c r="AG136" s="23">
        <v>5424897</v>
      </c>
      <c r="AH136" s="23">
        <v>5287043</v>
      </c>
      <c r="AI136" s="23">
        <v>4462734</v>
      </c>
      <c r="AJ136" s="23">
        <v>1401289</v>
      </c>
      <c r="AK136" s="23">
        <v>2237775</v>
      </c>
      <c r="AL136" s="23">
        <v>5575638</v>
      </c>
      <c r="AM136" s="23">
        <v>7609808</v>
      </c>
      <c r="AN136" s="23">
        <v>3060937</v>
      </c>
      <c r="AO136" s="23">
        <v>2062983</v>
      </c>
      <c r="AP136" s="23">
        <v>2197619</v>
      </c>
      <c r="AQ136" s="23">
        <v>2953826</v>
      </c>
      <c r="AR136" s="23">
        <v>3001122</v>
      </c>
      <c r="AS136" s="23">
        <v>4100760</v>
      </c>
      <c r="AT136" s="23">
        <v>8894549</v>
      </c>
      <c r="AU136" s="23">
        <v>5594386</v>
      </c>
      <c r="AV136" s="23">
        <v>6416613</v>
      </c>
      <c r="AW136" s="23">
        <v>6224420</v>
      </c>
      <c r="AX136" s="23">
        <v>5537941</v>
      </c>
      <c r="AY136" s="23">
        <v>5222571</v>
      </c>
      <c r="AZ136" s="23">
        <v>3048111</v>
      </c>
      <c r="BA136" s="23">
        <v>3876083</v>
      </c>
      <c r="BB136" s="23">
        <v>3460138</v>
      </c>
      <c r="BC136" s="23">
        <v>4726555</v>
      </c>
      <c r="BD136" s="23">
        <v>2095139</v>
      </c>
    </row>
    <row r="137" spans="1:56" ht="15" customHeight="1">
      <c r="A137">
        <v>1327</v>
      </c>
      <c r="B137" t="s">
        <v>1894</v>
      </c>
      <c r="C137" t="s">
        <v>317</v>
      </c>
      <c r="D137" t="s">
        <v>452</v>
      </c>
      <c r="E137">
        <v>43264</v>
      </c>
      <c r="F137" t="s">
        <v>36</v>
      </c>
      <c r="G137">
        <v>100003926</v>
      </c>
      <c r="H137">
        <v>2400</v>
      </c>
      <c r="I137">
        <v>248.14924999999999</v>
      </c>
      <c r="K137">
        <v>53481617</v>
      </c>
      <c r="N137" s="24" t="s">
        <v>1893</v>
      </c>
      <c r="O137" s="23">
        <v>126510</v>
      </c>
      <c r="P137" s="23">
        <v>146714</v>
      </c>
      <c r="Q137" s="23"/>
      <c r="R137" s="23">
        <v>360878</v>
      </c>
      <c r="S137" s="23"/>
      <c r="T137" s="23">
        <v>641665</v>
      </c>
      <c r="U137" s="23"/>
      <c r="V137" s="23"/>
      <c r="W137" s="23">
        <v>385418</v>
      </c>
      <c r="X137" s="23"/>
      <c r="Y137" s="23"/>
      <c r="Z137" s="23">
        <v>299346</v>
      </c>
      <c r="AA137" s="23">
        <v>703607</v>
      </c>
      <c r="AB137" s="23"/>
      <c r="AC137" s="23"/>
      <c r="AD137" s="23"/>
      <c r="AE137" s="23"/>
      <c r="AF137" s="23"/>
      <c r="AG137" s="23">
        <v>283685</v>
      </c>
      <c r="AH137" s="23">
        <v>199422</v>
      </c>
      <c r="AI137" s="23"/>
      <c r="AJ137" s="23"/>
      <c r="AK137" s="23">
        <v>422699</v>
      </c>
      <c r="AL137" s="23"/>
      <c r="AM137" s="23">
        <v>189069</v>
      </c>
      <c r="AN137" s="23"/>
      <c r="AO137" s="23">
        <v>693727</v>
      </c>
      <c r="AP137" s="23">
        <v>254306</v>
      </c>
      <c r="AQ137" s="23"/>
      <c r="AR137" s="23">
        <v>290346</v>
      </c>
      <c r="AS137" s="23">
        <v>168524</v>
      </c>
      <c r="AT137" s="23"/>
      <c r="AU137" s="23">
        <v>193497</v>
      </c>
      <c r="AV137" s="23"/>
      <c r="AW137" s="23"/>
      <c r="AX137" s="23"/>
      <c r="AY137" s="23"/>
      <c r="AZ137" s="23"/>
      <c r="BA137" s="23">
        <v>342645</v>
      </c>
      <c r="BB137" s="23">
        <v>448940</v>
      </c>
      <c r="BC137" s="23"/>
      <c r="BD137" s="23"/>
    </row>
    <row r="138" spans="1:56" ht="15" customHeight="1">
      <c r="A138">
        <v>1406</v>
      </c>
      <c r="B138" t="s">
        <v>1892</v>
      </c>
      <c r="C138" t="s">
        <v>317</v>
      </c>
      <c r="D138" t="s">
        <v>1756</v>
      </c>
      <c r="E138">
        <v>22053</v>
      </c>
      <c r="F138" t="s">
        <v>34</v>
      </c>
      <c r="G138">
        <v>100000997</v>
      </c>
      <c r="H138">
        <v>4634.7</v>
      </c>
      <c r="I138">
        <v>187.13396</v>
      </c>
      <c r="J138" t="s">
        <v>1891</v>
      </c>
      <c r="K138">
        <v>26612</v>
      </c>
      <c r="L138">
        <v>24790</v>
      </c>
      <c r="N138" s="24" t="s">
        <v>1890</v>
      </c>
      <c r="O138" s="23">
        <v>976772</v>
      </c>
      <c r="P138" s="23">
        <v>621056</v>
      </c>
      <c r="Q138" s="23">
        <v>659222</v>
      </c>
      <c r="R138" s="23">
        <v>3155865</v>
      </c>
      <c r="S138" s="23">
        <v>996972</v>
      </c>
      <c r="T138" s="23">
        <v>6555867</v>
      </c>
      <c r="U138" s="23">
        <v>2008256</v>
      </c>
      <c r="V138" s="23">
        <v>1413728</v>
      </c>
      <c r="W138" s="23">
        <v>2584862</v>
      </c>
      <c r="X138" s="23">
        <v>1115931</v>
      </c>
      <c r="Y138" s="23">
        <v>611032</v>
      </c>
      <c r="Z138" s="23">
        <v>1137606</v>
      </c>
      <c r="AA138" s="23">
        <v>682683</v>
      </c>
      <c r="AB138" s="23">
        <v>511541</v>
      </c>
      <c r="AC138" s="23">
        <v>1951281</v>
      </c>
      <c r="AD138" s="23">
        <v>717325</v>
      </c>
      <c r="AE138" s="23">
        <v>645701</v>
      </c>
      <c r="AF138" s="23">
        <v>1689389</v>
      </c>
      <c r="AG138" s="23">
        <v>2419074</v>
      </c>
      <c r="AH138" s="23">
        <v>1312792</v>
      </c>
      <c r="AI138" s="23">
        <v>926508</v>
      </c>
      <c r="AJ138" s="23">
        <v>796090</v>
      </c>
      <c r="AK138" s="23">
        <v>3449519</v>
      </c>
      <c r="AL138" s="23">
        <v>1475573</v>
      </c>
      <c r="AM138" s="23">
        <v>1343203</v>
      </c>
      <c r="AN138" s="23">
        <v>296051</v>
      </c>
      <c r="AO138" s="23">
        <v>616460</v>
      </c>
      <c r="AP138" s="23">
        <v>1709698</v>
      </c>
      <c r="AQ138" s="23">
        <v>975410</v>
      </c>
      <c r="AR138" s="23">
        <v>963244</v>
      </c>
      <c r="AS138" s="23">
        <v>962955</v>
      </c>
      <c r="AT138" s="23">
        <v>666329</v>
      </c>
      <c r="AU138" s="23">
        <v>447528</v>
      </c>
      <c r="AV138" s="23">
        <v>863792</v>
      </c>
      <c r="AW138" s="23">
        <v>1217906</v>
      </c>
      <c r="AX138" s="23">
        <v>547726</v>
      </c>
      <c r="AY138" s="23">
        <v>2430308</v>
      </c>
      <c r="AZ138" s="23">
        <v>387271</v>
      </c>
      <c r="BA138" s="23">
        <v>4277183</v>
      </c>
      <c r="BB138" s="23">
        <v>1509631</v>
      </c>
      <c r="BC138" s="23">
        <v>427186</v>
      </c>
      <c r="BD138" s="23">
        <v>1939335</v>
      </c>
    </row>
    <row r="139" spans="1:56" ht="15" customHeight="1">
      <c r="A139">
        <v>1404</v>
      </c>
      <c r="B139" t="s">
        <v>1889</v>
      </c>
      <c r="C139" t="s">
        <v>317</v>
      </c>
      <c r="D139" t="s">
        <v>1756</v>
      </c>
      <c r="E139">
        <v>53230</v>
      </c>
      <c r="F139" t="s">
        <v>34</v>
      </c>
      <c r="G139">
        <v>100006367</v>
      </c>
      <c r="H139">
        <v>1725</v>
      </c>
      <c r="I139">
        <v>131.07136</v>
      </c>
      <c r="J139" t="s">
        <v>1888</v>
      </c>
      <c r="K139">
        <v>151492</v>
      </c>
      <c r="L139">
        <v>133518</v>
      </c>
      <c r="O139" s="23">
        <v>154066</v>
      </c>
      <c r="P139" s="23">
        <v>179520</v>
      </c>
      <c r="Q139" s="23">
        <v>202903</v>
      </c>
      <c r="R139" s="23">
        <v>561313</v>
      </c>
      <c r="S139" s="23">
        <v>335686</v>
      </c>
      <c r="T139" s="23">
        <v>377575</v>
      </c>
      <c r="U139" s="23">
        <v>636091</v>
      </c>
      <c r="V139" s="23">
        <v>378360</v>
      </c>
      <c r="W139" s="23"/>
      <c r="X139" s="23"/>
      <c r="Y139" s="23">
        <v>178159</v>
      </c>
      <c r="Z139" s="23">
        <v>120152</v>
      </c>
      <c r="AA139" s="23"/>
      <c r="AB139" s="23">
        <v>194119</v>
      </c>
      <c r="AC139" s="23">
        <v>244147</v>
      </c>
      <c r="AD139" s="23">
        <v>199691</v>
      </c>
      <c r="AE139" s="23">
        <v>295665</v>
      </c>
      <c r="AF139" s="23">
        <v>122943</v>
      </c>
      <c r="AG139" s="23">
        <v>125334</v>
      </c>
      <c r="AH139" s="23"/>
      <c r="AI139" s="23"/>
      <c r="AJ139" s="23"/>
      <c r="AK139" s="23">
        <v>377568</v>
      </c>
      <c r="AL139" s="23">
        <v>381355</v>
      </c>
      <c r="AM139" s="23">
        <v>340337</v>
      </c>
      <c r="AN139" s="23"/>
      <c r="AO139" s="23"/>
      <c r="AP139" s="23">
        <v>399626</v>
      </c>
      <c r="AQ139" s="23">
        <v>286759</v>
      </c>
      <c r="AR139" s="23">
        <v>154181</v>
      </c>
      <c r="AS139" s="23">
        <v>287933</v>
      </c>
      <c r="AT139" s="23">
        <v>303666</v>
      </c>
      <c r="AU139" s="23">
        <v>169133</v>
      </c>
      <c r="AV139" s="23">
        <v>220538</v>
      </c>
      <c r="AW139" s="23"/>
      <c r="AX139" s="23">
        <v>292818</v>
      </c>
      <c r="AY139" s="23"/>
      <c r="AZ139" s="23">
        <v>110395</v>
      </c>
      <c r="BA139" s="23">
        <v>345123</v>
      </c>
      <c r="BB139" s="23">
        <v>439721</v>
      </c>
      <c r="BC139" s="23">
        <v>113739</v>
      </c>
      <c r="BD139" s="23">
        <v>514413</v>
      </c>
    </row>
    <row r="140" spans="1:56" ht="15" customHeight="1">
      <c r="A140">
        <v>303</v>
      </c>
      <c r="B140" t="s">
        <v>1887</v>
      </c>
      <c r="C140" t="s">
        <v>312</v>
      </c>
      <c r="D140" t="s">
        <v>311</v>
      </c>
      <c r="E140">
        <v>1549</v>
      </c>
      <c r="F140" t="s">
        <v>289</v>
      </c>
      <c r="G140">
        <v>111</v>
      </c>
      <c r="H140">
        <v>1619</v>
      </c>
      <c r="I140">
        <v>103.04007</v>
      </c>
      <c r="J140" t="s">
        <v>1886</v>
      </c>
      <c r="K140">
        <v>87</v>
      </c>
      <c r="L140">
        <v>10140307</v>
      </c>
      <c r="M140" s="24" t="s">
        <v>1885</v>
      </c>
      <c r="N140" s="24" t="s">
        <v>1884</v>
      </c>
      <c r="O140" s="23">
        <v>730930</v>
      </c>
      <c r="P140" s="23"/>
      <c r="Q140" s="23">
        <v>498236</v>
      </c>
      <c r="R140" s="23">
        <v>545928</v>
      </c>
      <c r="S140" s="23">
        <v>317566</v>
      </c>
      <c r="T140" s="23"/>
      <c r="U140" s="23"/>
      <c r="V140" s="23">
        <v>232065</v>
      </c>
      <c r="W140" s="23">
        <v>336657</v>
      </c>
      <c r="X140" s="23">
        <v>4031080</v>
      </c>
      <c r="Y140" s="23">
        <v>770769</v>
      </c>
      <c r="Z140" s="23"/>
      <c r="AA140" s="23"/>
      <c r="AB140" s="23"/>
      <c r="AC140" s="23"/>
      <c r="AD140" s="23"/>
      <c r="AE140" s="23"/>
      <c r="AF140" s="23">
        <v>380048</v>
      </c>
      <c r="AG140" s="23"/>
      <c r="AH140" s="23">
        <v>884752</v>
      </c>
      <c r="AI140" s="23"/>
      <c r="AJ140" s="23">
        <v>337676</v>
      </c>
      <c r="AK140" s="23"/>
      <c r="AL140" s="23">
        <v>596892</v>
      </c>
      <c r="AM140" s="23">
        <v>663082</v>
      </c>
      <c r="AN140" s="23">
        <v>410734</v>
      </c>
      <c r="AO140" s="23"/>
      <c r="AP140" s="23">
        <v>382526</v>
      </c>
      <c r="AQ140" s="23"/>
      <c r="AR140" s="23">
        <v>401291</v>
      </c>
      <c r="AS140" s="23">
        <v>408478</v>
      </c>
      <c r="AT140" s="23">
        <v>1012612</v>
      </c>
      <c r="AU140" s="23">
        <v>335686</v>
      </c>
      <c r="AV140" s="23">
        <v>691875</v>
      </c>
      <c r="AW140" s="23">
        <v>631455</v>
      </c>
      <c r="AX140" s="23">
        <v>628277</v>
      </c>
      <c r="AY140" s="23">
        <v>637396</v>
      </c>
      <c r="AZ140" s="23">
        <v>460399</v>
      </c>
      <c r="BA140" s="23">
        <v>517086</v>
      </c>
      <c r="BB140" s="23">
        <v>700717</v>
      </c>
      <c r="BC140" s="23">
        <v>587340</v>
      </c>
      <c r="BD140" s="23"/>
    </row>
    <row r="141" spans="1:56" ht="15" customHeight="1">
      <c r="A141">
        <v>1408</v>
      </c>
      <c r="B141" t="s">
        <v>1883</v>
      </c>
      <c r="C141" t="s">
        <v>317</v>
      </c>
      <c r="D141" t="s">
        <v>1756</v>
      </c>
      <c r="E141">
        <v>32457</v>
      </c>
      <c r="F141" t="s">
        <v>34</v>
      </c>
      <c r="G141">
        <v>100001112</v>
      </c>
      <c r="H141">
        <v>5175</v>
      </c>
      <c r="I141">
        <v>215.16525999999999</v>
      </c>
      <c r="J141" t="s">
        <v>1882</v>
      </c>
      <c r="K141">
        <v>94216</v>
      </c>
      <c r="L141">
        <v>85026</v>
      </c>
      <c r="N141" s="24" t="s">
        <v>1881</v>
      </c>
      <c r="O141" s="23">
        <v>1089246</v>
      </c>
      <c r="P141" s="23">
        <v>809591</v>
      </c>
      <c r="Q141" s="23">
        <v>810897</v>
      </c>
      <c r="R141" s="23">
        <v>949890</v>
      </c>
      <c r="S141" s="23">
        <v>861972</v>
      </c>
      <c r="T141" s="23">
        <v>994393</v>
      </c>
      <c r="U141" s="23">
        <v>2025191</v>
      </c>
      <c r="V141" s="23">
        <v>1394577</v>
      </c>
      <c r="W141" s="23">
        <v>1013769</v>
      </c>
      <c r="X141" s="23">
        <v>1003434</v>
      </c>
      <c r="Y141" s="23">
        <v>884253</v>
      </c>
      <c r="Z141" s="23">
        <v>1021393</v>
      </c>
      <c r="AA141" s="23">
        <v>952691</v>
      </c>
      <c r="AB141" s="23">
        <v>1147617</v>
      </c>
      <c r="AC141" s="23">
        <v>1405127</v>
      </c>
      <c r="AD141" s="23">
        <v>1191860</v>
      </c>
      <c r="AE141" s="23">
        <v>1371748</v>
      </c>
      <c r="AF141" s="23">
        <v>819129</v>
      </c>
      <c r="AG141" s="23">
        <v>472273</v>
      </c>
      <c r="AH141" s="23">
        <v>856242</v>
      </c>
      <c r="AI141" s="23">
        <v>849265</v>
      </c>
      <c r="AJ141" s="23">
        <v>1094358</v>
      </c>
      <c r="AK141" s="23">
        <v>1184737</v>
      </c>
      <c r="AL141" s="23">
        <v>1175315</v>
      </c>
      <c r="AM141" s="23">
        <v>1109355</v>
      </c>
      <c r="AN141" s="23">
        <v>695920</v>
      </c>
      <c r="AO141" s="23">
        <v>344621</v>
      </c>
      <c r="AP141" s="23">
        <v>1450001</v>
      </c>
      <c r="AQ141" s="23">
        <v>684659</v>
      </c>
      <c r="AR141" s="23">
        <v>929650</v>
      </c>
      <c r="AS141" s="23">
        <v>870399</v>
      </c>
      <c r="AT141" s="23">
        <v>1367618</v>
      </c>
      <c r="AU141" s="23">
        <v>722887</v>
      </c>
      <c r="AV141" s="23">
        <v>943175</v>
      </c>
      <c r="AW141" s="23">
        <v>1374526</v>
      </c>
      <c r="AX141" s="23">
        <v>1095456</v>
      </c>
      <c r="AY141" s="23">
        <v>1023920</v>
      </c>
      <c r="AZ141" s="23">
        <v>697550</v>
      </c>
      <c r="BA141" s="23">
        <v>1255048</v>
      </c>
      <c r="BB141" s="23">
        <v>1157351</v>
      </c>
      <c r="BC141" s="23">
        <v>900339</v>
      </c>
      <c r="BD141" s="23">
        <v>1117664</v>
      </c>
    </row>
    <row r="142" spans="1:56" ht="15" customHeight="1">
      <c r="A142">
        <v>1405</v>
      </c>
      <c r="B142" t="s">
        <v>1880</v>
      </c>
      <c r="C142" t="s">
        <v>317</v>
      </c>
      <c r="D142" t="s">
        <v>1756</v>
      </c>
      <c r="E142">
        <v>22001</v>
      </c>
      <c r="F142" t="s">
        <v>34</v>
      </c>
      <c r="G142">
        <v>100000773</v>
      </c>
      <c r="H142">
        <v>3446</v>
      </c>
      <c r="I142">
        <v>159.10265999999999</v>
      </c>
      <c r="J142" t="s">
        <v>1879</v>
      </c>
      <c r="K142">
        <v>26613</v>
      </c>
      <c r="L142">
        <v>24791</v>
      </c>
      <c r="N142" s="24" t="s">
        <v>1878</v>
      </c>
      <c r="O142" s="23"/>
      <c r="P142" s="23">
        <v>250355</v>
      </c>
      <c r="Q142" s="23">
        <v>225920</v>
      </c>
      <c r="R142" s="23">
        <v>474100</v>
      </c>
      <c r="S142" s="23">
        <v>248463</v>
      </c>
      <c r="T142" s="23">
        <v>526706</v>
      </c>
      <c r="U142" s="23">
        <v>449403</v>
      </c>
      <c r="V142" s="23">
        <v>293086</v>
      </c>
      <c r="W142" s="23">
        <v>361565</v>
      </c>
      <c r="X142" s="23">
        <v>255810</v>
      </c>
      <c r="Y142" s="23">
        <v>173184</v>
      </c>
      <c r="Z142" s="23">
        <v>154906</v>
      </c>
      <c r="AA142" s="23">
        <v>346430</v>
      </c>
      <c r="AB142" s="23">
        <v>457735</v>
      </c>
      <c r="AC142" s="23">
        <v>480591</v>
      </c>
      <c r="AD142" s="23">
        <v>175833</v>
      </c>
      <c r="AE142" s="23">
        <v>184579</v>
      </c>
      <c r="AF142" s="23">
        <v>217537</v>
      </c>
      <c r="AG142" s="23">
        <v>434041</v>
      </c>
      <c r="AH142" s="23">
        <v>253655</v>
      </c>
      <c r="AI142" s="23">
        <v>397804</v>
      </c>
      <c r="AJ142" s="23">
        <v>372556</v>
      </c>
      <c r="AK142" s="23">
        <v>498255</v>
      </c>
      <c r="AL142" s="23">
        <v>389034</v>
      </c>
      <c r="AM142" s="23">
        <v>352995</v>
      </c>
      <c r="AN142" s="23"/>
      <c r="AO142" s="23">
        <v>261335</v>
      </c>
      <c r="AP142" s="23">
        <v>317710</v>
      </c>
      <c r="AQ142" s="23">
        <v>312065</v>
      </c>
      <c r="AR142" s="23">
        <v>214467</v>
      </c>
      <c r="AS142" s="23">
        <v>206450</v>
      </c>
      <c r="AT142" s="23">
        <v>297863</v>
      </c>
      <c r="AU142" s="23"/>
      <c r="AV142" s="23">
        <v>211946</v>
      </c>
      <c r="AW142" s="23">
        <v>222399</v>
      </c>
      <c r="AX142" s="23">
        <v>278773</v>
      </c>
      <c r="AY142" s="23">
        <v>302818</v>
      </c>
      <c r="AZ142" s="23">
        <v>143646</v>
      </c>
      <c r="BA142" s="23">
        <v>585645</v>
      </c>
      <c r="BB142" s="23">
        <v>339241</v>
      </c>
      <c r="BC142" s="23">
        <v>203864</v>
      </c>
      <c r="BD142" s="23">
        <v>348723</v>
      </c>
    </row>
    <row r="143" spans="1:56" ht="15" customHeight="1">
      <c r="A143">
        <v>4499</v>
      </c>
      <c r="B143" t="s">
        <v>2450</v>
      </c>
      <c r="C143" t="s">
        <v>296</v>
      </c>
      <c r="D143" t="s">
        <v>394</v>
      </c>
      <c r="E143">
        <v>48448</v>
      </c>
      <c r="F143" t="s">
        <v>34</v>
      </c>
      <c r="G143">
        <v>100006098</v>
      </c>
      <c r="H143">
        <v>1595.5</v>
      </c>
      <c r="I143">
        <v>173.98665</v>
      </c>
      <c r="J143" t="s">
        <v>2449</v>
      </c>
      <c r="L143">
        <v>16232314</v>
      </c>
      <c r="O143" s="23">
        <v>53937</v>
      </c>
      <c r="P143" s="23"/>
      <c r="Q143" s="23"/>
      <c r="R143" s="23">
        <v>79246</v>
      </c>
      <c r="S143" s="23">
        <v>44050</v>
      </c>
      <c r="T143" s="23"/>
      <c r="U143" s="23"/>
      <c r="V143" s="23">
        <v>27029</v>
      </c>
      <c r="W143" s="23"/>
      <c r="X143" s="23">
        <v>184469</v>
      </c>
      <c r="Y143" s="23">
        <v>98362</v>
      </c>
      <c r="Z143" s="23"/>
      <c r="AA143" s="23"/>
      <c r="AB143" s="23"/>
      <c r="AC143" s="23"/>
      <c r="AD143" s="23"/>
      <c r="AE143" s="23"/>
      <c r="AF143" s="23">
        <v>123840</v>
      </c>
      <c r="AG143" s="23">
        <v>42862</v>
      </c>
      <c r="AH143" s="23">
        <v>49000</v>
      </c>
      <c r="AI143" s="23">
        <v>41419</v>
      </c>
      <c r="AJ143" s="23">
        <v>53058</v>
      </c>
      <c r="AK143" s="23">
        <v>106203</v>
      </c>
      <c r="AL143" s="23"/>
      <c r="AM143" s="23">
        <v>130757</v>
      </c>
      <c r="AN143" s="23">
        <v>101956</v>
      </c>
      <c r="AO143" s="23"/>
      <c r="AP143" s="23"/>
      <c r="AQ143" s="23">
        <v>106971</v>
      </c>
      <c r="AR143" s="23">
        <v>60787</v>
      </c>
      <c r="AS143" s="23"/>
      <c r="AT143" s="23">
        <v>50719</v>
      </c>
      <c r="AU143" s="23">
        <v>48875</v>
      </c>
      <c r="AV143" s="23"/>
      <c r="AW143" s="23">
        <v>58899</v>
      </c>
      <c r="AX143" s="23">
        <v>24974</v>
      </c>
      <c r="AY143" s="23">
        <v>30120</v>
      </c>
      <c r="AZ143" s="23">
        <v>102658</v>
      </c>
      <c r="BA143" s="23">
        <v>25960</v>
      </c>
      <c r="BB143" s="23">
        <v>128393</v>
      </c>
      <c r="BC143" s="23">
        <v>56469</v>
      </c>
      <c r="BD143" s="23">
        <v>29957</v>
      </c>
    </row>
    <row r="144" spans="1:56" ht="15" customHeight="1">
      <c r="A144">
        <v>238</v>
      </c>
      <c r="B144" t="s">
        <v>2308</v>
      </c>
      <c r="C144" t="s">
        <v>312</v>
      </c>
      <c r="D144" t="s">
        <v>351</v>
      </c>
      <c r="E144">
        <v>27672</v>
      </c>
      <c r="F144" t="s">
        <v>34</v>
      </c>
      <c r="G144">
        <v>100000467</v>
      </c>
      <c r="H144">
        <v>2222.1999999999998</v>
      </c>
      <c r="I144">
        <v>212.00229999999999</v>
      </c>
      <c r="J144" t="s">
        <v>2307</v>
      </c>
      <c r="K144">
        <v>10258</v>
      </c>
      <c r="L144">
        <v>9840</v>
      </c>
      <c r="N144" s="24" t="s">
        <v>2306</v>
      </c>
      <c r="O144" s="23"/>
      <c r="P144" s="23"/>
      <c r="Q144" s="23">
        <v>51257</v>
      </c>
      <c r="R144" s="23">
        <v>71757</v>
      </c>
      <c r="S144" s="23"/>
      <c r="T144" s="23"/>
      <c r="U144" s="23">
        <v>44056</v>
      </c>
      <c r="V144" s="23"/>
      <c r="W144" s="23"/>
      <c r="X144" s="23"/>
      <c r="Y144" s="23">
        <v>86218</v>
      </c>
      <c r="Z144" s="23">
        <v>41577</v>
      </c>
      <c r="AA144" s="23">
        <v>42491</v>
      </c>
      <c r="AB144" s="23"/>
      <c r="AC144" s="23"/>
      <c r="AD144" s="23">
        <v>91733</v>
      </c>
      <c r="AE144" s="23"/>
      <c r="AF144" s="23"/>
      <c r="AG144" s="23">
        <v>27335</v>
      </c>
      <c r="AH144" s="23">
        <v>32774</v>
      </c>
      <c r="AI144" s="23"/>
      <c r="AJ144" s="23"/>
      <c r="AK144" s="23">
        <v>42910</v>
      </c>
      <c r="AL144" s="23"/>
      <c r="AM144" s="23">
        <v>29691</v>
      </c>
      <c r="AN144" s="23"/>
      <c r="AO144" s="23"/>
      <c r="AP144" s="23"/>
      <c r="AQ144" s="23">
        <v>114344</v>
      </c>
      <c r="AR144" s="23"/>
      <c r="AS144" s="23"/>
      <c r="AT144" s="23">
        <v>66872</v>
      </c>
      <c r="AU144" s="23"/>
      <c r="AV144" s="23"/>
      <c r="AW144" s="23">
        <v>141260</v>
      </c>
      <c r="AX144" s="23"/>
      <c r="AY144" s="23"/>
      <c r="AZ144" s="23">
        <v>89866</v>
      </c>
      <c r="BA144" s="23">
        <v>45644</v>
      </c>
      <c r="BB144" s="23">
        <v>65657</v>
      </c>
      <c r="BC144" s="23">
        <v>47792</v>
      </c>
      <c r="BD144" s="23"/>
    </row>
    <row r="145" spans="1:56" ht="15" customHeight="1">
      <c r="A145">
        <v>150</v>
      </c>
      <c r="B145" t="s">
        <v>1877</v>
      </c>
      <c r="C145" t="s">
        <v>312</v>
      </c>
      <c r="D145" t="s">
        <v>343</v>
      </c>
      <c r="E145">
        <v>12017</v>
      </c>
      <c r="F145" t="s">
        <v>36</v>
      </c>
      <c r="G145">
        <v>1342</v>
      </c>
      <c r="H145">
        <v>2555</v>
      </c>
      <c r="I145">
        <v>212.09173999999999</v>
      </c>
      <c r="J145" t="s">
        <v>1876</v>
      </c>
      <c r="K145">
        <v>1670</v>
      </c>
      <c r="L145">
        <v>8948</v>
      </c>
      <c r="N145" s="24" t="s">
        <v>1875</v>
      </c>
      <c r="O145" s="23">
        <v>362201</v>
      </c>
      <c r="P145" s="23">
        <v>167202</v>
      </c>
      <c r="Q145" s="23">
        <v>324798</v>
      </c>
      <c r="R145" s="23">
        <v>177615</v>
      </c>
      <c r="S145" s="23">
        <v>177401</v>
      </c>
      <c r="T145" s="23">
        <v>112959</v>
      </c>
      <c r="U145" s="23">
        <v>107409</v>
      </c>
      <c r="V145" s="23">
        <v>328044</v>
      </c>
      <c r="W145" s="23">
        <v>95815</v>
      </c>
      <c r="X145" s="23">
        <v>239670</v>
      </c>
      <c r="Y145" s="23">
        <v>401896</v>
      </c>
      <c r="Z145" s="23">
        <v>108676</v>
      </c>
      <c r="AA145" s="23">
        <v>79446</v>
      </c>
      <c r="AB145" s="23">
        <v>314100</v>
      </c>
      <c r="AC145" s="23"/>
      <c r="AD145" s="23"/>
      <c r="AE145" s="23">
        <v>144726</v>
      </c>
      <c r="AF145" s="23">
        <v>216912</v>
      </c>
      <c r="AG145" s="23"/>
      <c r="AH145" s="23">
        <v>205260</v>
      </c>
      <c r="AI145" s="23">
        <v>229582</v>
      </c>
      <c r="AJ145" s="23">
        <v>276484</v>
      </c>
      <c r="AK145" s="23">
        <v>257816</v>
      </c>
      <c r="AL145" s="23">
        <v>136870</v>
      </c>
      <c r="AM145" s="23">
        <v>312520</v>
      </c>
      <c r="AN145" s="23">
        <v>264818</v>
      </c>
      <c r="AO145" s="23">
        <v>162053</v>
      </c>
      <c r="AP145" s="23">
        <v>149465</v>
      </c>
      <c r="AQ145" s="23">
        <v>270922</v>
      </c>
      <c r="AR145" s="23">
        <v>235587</v>
      </c>
      <c r="AS145" s="23">
        <v>214389</v>
      </c>
      <c r="AT145" s="23">
        <v>188821</v>
      </c>
      <c r="AU145" s="23">
        <v>303643</v>
      </c>
      <c r="AV145" s="23">
        <v>271475</v>
      </c>
      <c r="AW145" s="23">
        <v>171749</v>
      </c>
      <c r="AX145" s="23">
        <v>200366</v>
      </c>
      <c r="AY145" s="23">
        <v>211020</v>
      </c>
      <c r="AZ145" s="23">
        <v>252394</v>
      </c>
      <c r="BA145" s="23">
        <v>145925</v>
      </c>
      <c r="BB145" s="23">
        <v>246517</v>
      </c>
      <c r="BC145" s="23">
        <v>263078</v>
      </c>
      <c r="BD145" s="23">
        <v>169225</v>
      </c>
    </row>
    <row r="146" spans="1:56" ht="15" customHeight="1">
      <c r="A146">
        <v>298</v>
      </c>
      <c r="B146" t="s">
        <v>1874</v>
      </c>
      <c r="C146" t="s">
        <v>312</v>
      </c>
      <c r="D146" t="s">
        <v>311</v>
      </c>
      <c r="E146">
        <v>44526</v>
      </c>
      <c r="F146" t="s">
        <v>289</v>
      </c>
      <c r="G146">
        <v>100000936</v>
      </c>
      <c r="H146">
        <v>911</v>
      </c>
      <c r="I146">
        <v>115.04006</v>
      </c>
      <c r="J146" t="s">
        <v>1873</v>
      </c>
      <c r="K146">
        <v>49</v>
      </c>
      <c r="L146">
        <v>48</v>
      </c>
      <c r="M146" s="24" t="s">
        <v>1872</v>
      </c>
      <c r="N146" s="24" t="s">
        <v>1871</v>
      </c>
      <c r="O146" s="23">
        <v>780661</v>
      </c>
      <c r="P146" s="23">
        <v>572468</v>
      </c>
      <c r="Q146" s="23">
        <v>777174</v>
      </c>
      <c r="R146" s="23">
        <v>553577</v>
      </c>
      <c r="S146" s="23"/>
      <c r="T146" s="23">
        <v>471075</v>
      </c>
      <c r="U146" s="23"/>
      <c r="V146" s="23">
        <v>462530</v>
      </c>
      <c r="W146" s="23">
        <v>335325</v>
      </c>
      <c r="X146" s="23">
        <v>251506</v>
      </c>
      <c r="Y146" s="23">
        <v>1770540</v>
      </c>
      <c r="Z146" s="23"/>
      <c r="AA146" s="23"/>
      <c r="AB146" s="23">
        <v>381890</v>
      </c>
      <c r="AC146" s="23">
        <v>596857</v>
      </c>
      <c r="AD146" s="23">
        <v>661844</v>
      </c>
      <c r="AE146" s="23"/>
      <c r="AF146" s="23">
        <v>473965</v>
      </c>
      <c r="AG146" s="23">
        <v>502499</v>
      </c>
      <c r="AH146" s="23">
        <v>684529</v>
      </c>
      <c r="AI146" s="23">
        <v>479115</v>
      </c>
      <c r="AJ146" s="23">
        <v>742156</v>
      </c>
      <c r="AK146" s="23">
        <v>469045</v>
      </c>
      <c r="AL146" s="23"/>
      <c r="AM146" s="23">
        <v>730645</v>
      </c>
      <c r="AN146" s="23">
        <v>457372</v>
      </c>
      <c r="AO146" s="23">
        <v>787034</v>
      </c>
      <c r="AP146" s="23">
        <v>592222</v>
      </c>
      <c r="AQ146" s="23"/>
      <c r="AR146" s="23">
        <v>582097</v>
      </c>
      <c r="AS146" s="23"/>
      <c r="AT146" s="23">
        <v>667814</v>
      </c>
      <c r="AU146" s="23">
        <v>388703</v>
      </c>
      <c r="AV146" s="23">
        <v>999320</v>
      </c>
      <c r="AW146" s="23">
        <v>423179</v>
      </c>
      <c r="AX146" s="23">
        <v>629942</v>
      </c>
      <c r="AY146" s="23">
        <v>598609</v>
      </c>
      <c r="AZ146" s="23">
        <v>734806</v>
      </c>
      <c r="BA146" s="23">
        <v>448532</v>
      </c>
      <c r="BB146" s="23">
        <v>586824</v>
      </c>
      <c r="BC146" s="23">
        <v>902805</v>
      </c>
      <c r="BD146" s="23">
        <v>578620</v>
      </c>
    </row>
    <row r="147" spans="1:56" ht="15" customHeight="1">
      <c r="A147">
        <v>278</v>
      </c>
      <c r="B147" t="s">
        <v>1870</v>
      </c>
      <c r="C147" t="s">
        <v>312</v>
      </c>
      <c r="D147" t="s">
        <v>311</v>
      </c>
      <c r="E147">
        <v>15676</v>
      </c>
      <c r="F147" t="s">
        <v>34</v>
      </c>
      <c r="G147">
        <v>100000036</v>
      </c>
      <c r="H147">
        <v>2064.1999999999998</v>
      </c>
      <c r="I147">
        <v>129.05572000000001</v>
      </c>
      <c r="J147" t="s">
        <v>1869</v>
      </c>
      <c r="K147">
        <v>47</v>
      </c>
      <c r="L147">
        <v>46</v>
      </c>
      <c r="M147" s="24" t="s">
        <v>1868</v>
      </c>
      <c r="N147" s="24" t="s">
        <v>1867</v>
      </c>
      <c r="O147" s="23">
        <v>3559390</v>
      </c>
      <c r="P147" s="23">
        <v>5178307</v>
      </c>
      <c r="Q147" s="23">
        <v>5805878</v>
      </c>
      <c r="R147" s="23">
        <v>9238568</v>
      </c>
      <c r="S147" s="23">
        <v>9143846</v>
      </c>
      <c r="T147" s="23">
        <v>10012504</v>
      </c>
      <c r="U147" s="23">
        <v>3307558</v>
      </c>
      <c r="V147" s="23">
        <v>14040663</v>
      </c>
      <c r="W147" s="23">
        <v>15894839</v>
      </c>
      <c r="X147" s="23">
        <v>5965531</v>
      </c>
      <c r="Y147" s="23">
        <v>3355792</v>
      </c>
      <c r="Z147" s="23">
        <v>903301</v>
      </c>
      <c r="AA147" s="23">
        <v>2941873</v>
      </c>
      <c r="AB147" s="23">
        <v>754936</v>
      </c>
      <c r="AC147" s="23">
        <v>20234716</v>
      </c>
      <c r="AD147" s="23">
        <v>4019296</v>
      </c>
      <c r="AE147" s="23">
        <v>1855479</v>
      </c>
      <c r="AF147" s="23">
        <v>8537773</v>
      </c>
      <c r="AG147" s="23">
        <v>12803459</v>
      </c>
      <c r="AH147" s="23">
        <v>12230320</v>
      </c>
      <c r="AI147" s="23">
        <v>10249357</v>
      </c>
      <c r="AJ147" s="23">
        <v>4423443</v>
      </c>
      <c r="AK147" s="23">
        <v>48306280</v>
      </c>
      <c r="AL147" s="23">
        <v>6943687</v>
      </c>
      <c r="AM147" s="23">
        <v>17247712</v>
      </c>
      <c r="AN147" s="23">
        <v>1070005</v>
      </c>
      <c r="AO147" s="23">
        <v>535731</v>
      </c>
      <c r="AP147" s="23">
        <v>18210184</v>
      </c>
      <c r="AQ147" s="23">
        <v>10810551</v>
      </c>
      <c r="AR147" s="23">
        <v>9997719</v>
      </c>
      <c r="AS147" s="23">
        <v>8888948</v>
      </c>
      <c r="AT147" s="23">
        <v>4070377</v>
      </c>
      <c r="AU147" s="23">
        <v>1208606</v>
      </c>
      <c r="AV147" s="23">
        <v>9485429</v>
      </c>
      <c r="AW147" s="23">
        <v>5036142</v>
      </c>
      <c r="AX147" s="23">
        <v>2141583</v>
      </c>
      <c r="AY147" s="23">
        <v>18335228</v>
      </c>
      <c r="AZ147" s="23">
        <v>2515747</v>
      </c>
      <c r="BA147" s="23">
        <v>23334912</v>
      </c>
      <c r="BB147" s="23">
        <v>16930384</v>
      </c>
      <c r="BC147" s="23">
        <v>1291176</v>
      </c>
      <c r="BD147" s="23">
        <v>33330120</v>
      </c>
    </row>
    <row r="148" spans="1:56" ht="15" customHeight="1">
      <c r="A148">
        <v>3312</v>
      </c>
      <c r="B148" t="s">
        <v>1866</v>
      </c>
      <c r="C148" t="s">
        <v>280</v>
      </c>
      <c r="D148" t="s">
        <v>1482</v>
      </c>
      <c r="E148">
        <v>35132</v>
      </c>
      <c r="F148" t="s">
        <v>36</v>
      </c>
      <c r="G148">
        <v>100001466</v>
      </c>
      <c r="H148">
        <v>2176</v>
      </c>
      <c r="I148">
        <v>258.10845</v>
      </c>
      <c r="J148" t="s">
        <v>1865</v>
      </c>
      <c r="K148">
        <v>159649</v>
      </c>
      <c r="L148">
        <v>9164190</v>
      </c>
      <c r="O148" s="23">
        <v>41007</v>
      </c>
      <c r="P148" s="23">
        <v>55778</v>
      </c>
      <c r="Q148" s="23">
        <v>41480</v>
      </c>
      <c r="R148" s="23">
        <v>271464</v>
      </c>
      <c r="S148" s="23">
        <v>101357</v>
      </c>
      <c r="T148" s="23">
        <v>775405</v>
      </c>
      <c r="U148" s="23">
        <v>241066</v>
      </c>
      <c r="V148" s="23">
        <v>96510</v>
      </c>
      <c r="W148" s="23">
        <v>465133</v>
      </c>
      <c r="X148" s="23">
        <v>53364</v>
      </c>
      <c r="Y148" s="23"/>
      <c r="Z148" s="23">
        <v>515594</v>
      </c>
      <c r="AA148" s="23">
        <v>569447</v>
      </c>
      <c r="AB148" s="23"/>
      <c r="AC148" s="23">
        <v>284853</v>
      </c>
      <c r="AD148" s="23">
        <v>250679</v>
      </c>
      <c r="AE148" s="23">
        <v>355339</v>
      </c>
      <c r="AF148" s="23">
        <v>667483</v>
      </c>
      <c r="AG148" s="23">
        <v>633564</v>
      </c>
      <c r="AH148" s="23"/>
      <c r="AI148" s="23">
        <v>213878</v>
      </c>
      <c r="AJ148" s="23">
        <v>216846</v>
      </c>
      <c r="AK148" s="23">
        <v>1085584</v>
      </c>
      <c r="AL148" s="23"/>
      <c r="AM148" s="23">
        <v>79627</v>
      </c>
      <c r="AN148" s="23">
        <v>128622</v>
      </c>
      <c r="AO148" s="23">
        <v>942722</v>
      </c>
      <c r="AP148" s="23"/>
      <c r="AQ148" s="23">
        <v>325368</v>
      </c>
      <c r="AR148" s="23">
        <v>440381</v>
      </c>
      <c r="AS148" s="23">
        <v>59712</v>
      </c>
      <c r="AT148" s="23"/>
      <c r="AU148" s="23">
        <v>125940</v>
      </c>
      <c r="AV148" s="23">
        <v>33437</v>
      </c>
      <c r="AW148" s="23">
        <v>207431</v>
      </c>
      <c r="AX148" s="23"/>
      <c r="AY148" s="23">
        <v>713484</v>
      </c>
      <c r="AZ148" s="23">
        <v>75826</v>
      </c>
      <c r="BA148" s="23">
        <v>384241</v>
      </c>
      <c r="BB148" s="23">
        <v>212333</v>
      </c>
      <c r="BC148" s="23">
        <v>184599</v>
      </c>
      <c r="BD148" s="23">
        <v>853989</v>
      </c>
    </row>
    <row r="149" spans="1:56" ht="15" customHeight="1">
      <c r="A149">
        <v>63</v>
      </c>
      <c r="B149" t="s">
        <v>1864</v>
      </c>
      <c r="C149" t="s">
        <v>312</v>
      </c>
      <c r="D149" t="s">
        <v>918</v>
      </c>
      <c r="E149">
        <v>15677</v>
      </c>
      <c r="F149" t="s">
        <v>36</v>
      </c>
      <c r="G149">
        <v>100000042</v>
      </c>
      <c r="H149">
        <v>2670</v>
      </c>
      <c r="I149">
        <v>170.09241</v>
      </c>
      <c r="J149" t="s">
        <v>1863</v>
      </c>
      <c r="K149">
        <v>64969</v>
      </c>
      <c r="L149">
        <v>58494</v>
      </c>
      <c r="M149" s="24" t="s">
        <v>1862</v>
      </c>
      <c r="N149" s="24" t="s">
        <v>1861</v>
      </c>
      <c r="O149" s="23">
        <v>7052493</v>
      </c>
      <c r="P149" s="23">
        <v>1587816</v>
      </c>
      <c r="Q149" s="23">
        <v>3003664</v>
      </c>
      <c r="R149" s="23">
        <v>11903444</v>
      </c>
      <c r="S149" s="23">
        <v>5215555</v>
      </c>
      <c r="T149" s="23">
        <v>13660190</v>
      </c>
      <c r="U149" s="23">
        <v>7500271</v>
      </c>
      <c r="V149" s="23">
        <v>5230025</v>
      </c>
      <c r="W149" s="23">
        <v>13105427</v>
      </c>
      <c r="X149" s="23">
        <v>10618298</v>
      </c>
      <c r="Y149" s="23">
        <v>2228968</v>
      </c>
      <c r="Z149" s="23">
        <v>9794888</v>
      </c>
      <c r="AA149" s="23">
        <v>7362222</v>
      </c>
      <c r="AB149" s="23">
        <v>5835928</v>
      </c>
      <c r="AC149" s="23">
        <v>6612220</v>
      </c>
      <c r="AD149" s="23">
        <v>6053190</v>
      </c>
      <c r="AE149" s="23">
        <v>4189218</v>
      </c>
      <c r="AF149" s="23">
        <v>5774969</v>
      </c>
      <c r="AG149" s="23">
        <v>8025636</v>
      </c>
      <c r="AH149" s="23">
        <v>9987646</v>
      </c>
      <c r="AI149" s="23">
        <v>1661545</v>
      </c>
      <c r="AJ149" s="23">
        <v>7423517</v>
      </c>
      <c r="AK149" s="23">
        <v>2854507</v>
      </c>
      <c r="AL149" s="23">
        <v>7276912</v>
      </c>
      <c r="AM149" s="23">
        <v>4222000</v>
      </c>
      <c r="AN149" s="23">
        <v>3995999</v>
      </c>
      <c r="AO149" s="23">
        <v>29617494</v>
      </c>
      <c r="AP149" s="23">
        <v>5127473</v>
      </c>
      <c r="AQ149" s="23">
        <v>3488700</v>
      </c>
      <c r="AR149" s="23">
        <v>6728798</v>
      </c>
      <c r="AS149" s="23">
        <v>2490574</v>
      </c>
      <c r="AT149" s="23">
        <v>1450362</v>
      </c>
      <c r="AU149" s="23">
        <v>3674198</v>
      </c>
      <c r="AV149" s="23">
        <v>6007670</v>
      </c>
      <c r="AW149" s="23">
        <v>5817495</v>
      </c>
      <c r="AX149" s="23">
        <v>2241941</v>
      </c>
      <c r="AY149" s="23">
        <v>17072670</v>
      </c>
      <c r="AZ149" s="23">
        <v>3412705</v>
      </c>
      <c r="BA149" s="23">
        <v>10532363</v>
      </c>
      <c r="BB149" s="23">
        <v>2537486</v>
      </c>
      <c r="BC149" s="23">
        <v>3424625</v>
      </c>
      <c r="BD149" s="23">
        <v>3240257</v>
      </c>
    </row>
    <row r="150" spans="1:56" ht="15" customHeight="1">
      <c r="A150">
        <v>948</v>
      </c>
      <c r="B150" t="s">
        <v>1860</v>
      </c>
      <c r="C150" t="s">
        <v>291</v>
      </c>
      <c r="D150" t="s">
        <v>290</v>
      </c>
      <c r="E150">
        <v>40424</v>
      </c>
      <c r="F150" t="s">
        <v>34</v>
      </c>
      <c r="G150">
        <v>100003408</v>
      </c>
      <c r="H150">
        <v>730</v>
      </c>
      <c r="I150">
        <v>632.20434999999998</v>
      </c>
      <c r="J150" t="s">
        <v>1859</v>
      </c>
      <c r="K150">
        <v>123914</v>
      </c>
      <c r="L150">
        <v>110445</v>
      </c>
      <c r="N150" s="24" t="s">
        <v>1858</v>
      </c>
      <c r="O150" s="23"/>
      <c r="P150" s="23">
        <v>6763029</v>
      </c>
      <c r="Q150" s="23">
        <v>9095251</v>
      </c>
      <c r="R150" s="23">
        <v>619552</v>
      </c>
      <c r="S150" s="23">
        <v>1745214</v>
      </c>
      <c r="T150" s="23">
        <v>1152853</v>
      </c>
      <c r="U150" s="23">
        <v>750722</v>
      </c>
      <c r="V150" s="23">
        <v>2710702</v>
      </c>
      <c r="W150" s="23">
        <v>584801</v>
      </c>
      <c r="X150" s="23"/>
      <c r="Y150" s="23">
        <v>1622309</v>
      </c>
      <c r="Z150" s="23">
        <v>3841262</v>
      </c>
      <c r="AA150" s="23">
        <v>2389463</v>
      </c>
      <c r="AB150" s="23">
        <v>2059697</v>
      </c>
      <c r="AC150" s="23">
        <v>1336803</v>
      </c>
      <c r="AD150" s="23"/>
      <c r="AE150" s="23">
        <v>361946</v>
      </c>
      <c r="AF150" s="23"/>
      <c r="AG150" s="23"/>
      <c r="AH150" s="23">
        <v>2018917</v>
      </c>
      <c r="AI150" s="23">
        <v>4558732</v>
      </c>
      <c r="AJ150" s="23"/>
      <c r="AK150" s="23">
        <v>618510</v>
      </c>
      <c r="AL150" s="23">
        <v>415182</v>
      </c>
      <c r="AM150" s="23">
        <v>2470076</v>
      </c>
      <c r="AN150" s="23">
        <v>627618</v>
      </c>
      <c r="AO150" s="23"/>
      <c r="AP150" s="23">
        <v>9617481</v>
      </c>
      <c r="AQ150" s="23">
        <v>498691</v>
      </c>
      <c r="AR150" s="23">
        <v>2302080</v>
      </c>
      <c r="AS150" s="23">
        <v>5048864</v>
      </c>
      <c r="AT150" s="23"/>
      <c r="AU150" s="23">
        <v>4624329</v>
      </c>
      <c r="AV150" s="23">
        <v>8168248</v>
      </c>
      <c r="AW150" s="23">
        <v>1777649</v>
      </c>
      <c r="AX150" s="23"/>
      <c r="AY150" s="23"/>
      <c r="AZ150" s="23">
        <v>1510957</v>
      </c>
      <c r="BA150" s="23">
        <v>3906323</v>
      </c>
      <c r="BB150" s="23">
        <v>1404672</v>
      </c>
      <c r="BC150" s="23"/>
      <c r="BD150" s="23"/>
    </row>
    <row r="151" spans="1:56" ht="15" customHeight="1">
      <c r="A151">
        <v>340</v>
      </c>
      <c r="B151" t="s">
        <v>1857</v>
      </c>
      <c r="C151" t="s">
        <v>312</v>
      </c>
      <c r="D151" t="s">
        <v>426</v>
      </c>
      <c r="E151">
        <v>47089</v>
      </c>
      <c r="F151" t="s">
        <v>36</v>
      </c>
      <c r="G151">
        <v>382</v>
      </c>
      <c r="H151">
        <v>570</v>
      </c>
      <c r="I151">
        <v>170.01177999999999</v>
      </c>
      <c r="J151" t="s">
        <v>1856</v>
      </c>
      <c r="K151">
        <v>72886</v>
      </c>
      <c r="L151">
        <v>65718</v>
      </c>
      <c r="M151" s="24" t="s">
        <v>1855</v>
      </c>
      <c r="N151" s="24" t="s">
        <v>1854</v>
      </c>
      <c r="O151" s="23">
        <v>897233</v>
      </c>
      <c r="P151" s="23">
        <v>210088</v>
      </c>
      <c r="Q151" s="23">
        <v>105684</v>
      </c>
      <c r="R151" s="23">
        <v>12529033</v>
      </c>
      <c r="S151" s="23">
        <v>69652</v>
      </c>
      <c r="T151" s="23">
        <v>4092255</v>
      </c>
      <c r="U151" s="23">
        <v>737678</v>
      </c>
      <c r="V151" s="23">
        <v>675488</v>
      </c>
      <c r="W151" s="23">
        <v>5061071</v>
      </c>
      <c r="X151" s="23">
        <v>498947</v>
      </c>
      <c r="Y151" s="23">
        <v>173290</v>
      </c>
      <c r="Z151" s="23">
        <v>2936911</v>
      </c>
      <c r="AA151" s="23">
        <v>689492</v>
      </c>
      <c r="AB151" s="23">
        <v>468064</v>
      </c>
      <c r="AC151" s="23">
        <v>273965</v>
      </c>
      <c r="AD151" s="23">
        <v>1237684</v>
      </c>
      <c r="AE151" s="23">
        <v>1616416</v>
      </c>
      <c r="AF151" s="23">
        <v>2719858</v>
      </c>
      <c r="AG151" s="23">
        <v>2576971</v>
      </c>
      <c r="AH151" s="23">
        <v>662727</v>
      </c>
      <c r="AI151" s="23">
        <v>266664</v>
      </c>
      <c r="AJ151" s="23">
        <v>323371</v>
      </c>
      <c r="AK151" s="23">
        <v>907161</v>
      </c>
      <c r="AL151" s="23">
        <v>130379</v>
      </c>
      <c r="AM151" s="23">
        <v>325017</v>
      </c>
      <c r="AN151" s="23">
        <v>76571</v>
      </c>
      <c r="AO151" s="23">
        <v>150888</v>
      </c>
      <c r="AP151" s="23">
        <v>1296782</v>
      </c>
      <c r="AQ151" s="23">
        <v>61678</v>
      </c>
      <c r="AR151" s="23">
        <v>95460</v>
      </c>
      <c r="AS151" s="23">
        <v>253339</v>
      </c>
      <c r="AT151" s="23">
        <v>170675</v>
      </c>
      <c r="AU151" s="23">
        <v>317354</v>
      </c>
      <c r="AV151" s="23">
        <v>223766</v>
      </c>
      <c r="AW151" s="23">
        <v>1856902</v>
      </c>
      <c r="AX151" s="23">
        <v>157696</v>
      </c>
      <c r="AY151" s="23">
        <v>3205739</v>
      </c>
      <c r="AZ151" s="23">
        <v>69918</v>
      </c>
      <c r="BA151" s="23">
        <v>3110418</v>
      </c>
      <c r="BB151" s="23">
        <v>212101</v>
      </c>
      <c r="BC151" s="23">
        <v>408824</v>
      </c>
      <c r="BD151" s="23">
        <v>599037</v>
      </c>
    </row>
    <row r="152" spans="1:56" ht="15" customHeight="1">
      <c r="A152">
        <v>3300</v>
      </c>
      <c r="B152" t="s">
        <v>1853</v>
      </c>
      <c r="C152" t="s">
        <v>280</v>
      </c>
      <c r="D152" t="s">
        <v>318</v>
      </c>
      <c r="E152">
        <v>3155</v>
      </c>
      <c r="F152" t="s">
        <v>36</v>
      </c>
      <c r="G152">
        <v>1053</v>
      </c>
      <c r="H152">
        <v>875</v>
      </c>
      <c r="I152">
        <v>133.06076999999999</v>
      </c>
      <c r="J152" t="s">
        <v>1852</v>
      </c>
      <c r="K152">
        <v>111</v>
      </c>
      <c r="L152">
        <v>109</v>
      </c>
      <c r="M152" s="24" t="s">
        <v>1851</v>
      </c>
      <c r="N152" s="24" t="s">
        <v>1850</v>
      </c>
      <c r="O152" s="23">
        <v>1281367</v>
      </c>
      <c r="P152" s="23">
        <v>566679</v>
      </c>
      <c r="Q152" s="23">
        <v>881612</v>
      </c>
      <c r="R152" s="23">
        <v>1383295</v>
      </c>
      <c r="S152" s="23">
        <v>851209</v>
      </c>
      <c r="T152" s="23">
        <v>740107</v>
      </c>
      <c r="U152" s="23">
        <v>1135433</v>
      </c>
      <c r="V152" s="23">
        <v>720299</v>
      </c>
      <c r="W152" s="23">
        <v>397978</v>
      </c>
      <c r="X152" s="23">
        <v>1237930</v>
      </c>
      <c r="Y152" s="23">
        <v>1216066</v>
      </c>
      <c r="Z152" s="23">
        <v>707330</v>
      </c>
      <c r="AA152" s="23">
        <v>1631839</v>
      </c>
      <c r="AB152" s="23">
        <v>752212</v>
      </c>
      <c r="AC152" s="23">
        <v>1189065</v>
      </c>
      <c r="AD152" s="23">
        <v>1678799</v>
      </c>
      <c r="AE152" s="23">
        <v>396607</v>
      </c>
      <c r="AF152" s="23">
        <v>633916</v>
      </c>
      <c r="AG152" s="23">
        <v>859725</v>
      </c>
      <c r="AH152" s="23">
        <v>1076034</v>
      </c>
      <c r="AI152" s="23">
        <v>998815</v>
      </c>
      <c r="AJ152" s="23">
        <v>534459</v>
      </c>
      <c r="AK152" s="23">
        <v>641606</v>
      </c>
      <c r="AL152" s="23">
        <v>762004</v>
      </c>
      <c r="AM152" s="23">
        <v>1321970</v>
      </c>
      <c r="AN152" s="23">
        <v>634266</v>
      </c>
      <c r="AO152" s="23">
        <v>309451</v>
      </c>
      <c r="AP152" s="23">
        <v>691283</v>
      </c>
      <c r="AQ152" s="23">
        <v>537868</v>
      </c>
      <c r="AR152" s="23">
        <v>704216</v>
      </c>
      <c r="AS152" s="23">
        <v>988005</v>
      </c>
      <c r="AT152" s="23">
        <v>749835</v>
      </c>
      <c r="AU152" s="23">
        <v>1076118</v>
      </c>
      <c r="AV152" s="23">
        <v>583487</v>
      </c>
      <c r="AW152" s="23">
        <v>1059894</v>
      </c>
      <c r="AX152" s="23">
        <v>719555</v>
      </c>
      <c r="AY152" s="23">
        <v>555564</v>
      </c>
      <c r="AZ152" s="23">
        <v>682260</v>
      </c>
      <c r="BA152" s="23">
        <v>559602</v>
      </c>
      <c r="BB152" s="23">
        <v>1029044</v>
      </c>
      <c r="BC152" s="23">
        <v>556936</v>
      </c>
      <c r="BD152" s="23">
        <v>635598</v>
      </c>
    </row>
    <row r="153" spans="1:56" ht="15" customHeight="1">
      <c r="A153">
        <v>2622</v>
      </c>
      <c r="B153" t="s">
        <v>2305</v>
      </c>
      <c r="C153" t="s">
        <v>317</v>
      </c>
      <c r="D153" t="s">
        <v>401</v>
      </c>
      <c r="E153">
        <v>43507</v>
      </c>
      <c r="F153" t="s">
        <v>34</v>
      </c>
      <c r="G153">
        <v>100004182</v>
      </c>
      <c r="H153">
        <v>5205</v>
      </c>
      <c r="I153">
        <v>373.27481999999998</v>
      </c>
      <c r="J153" t="s">
        <v>2304</v>
      </c>
      <c r="K153">
        <v>92997</v>
      </c>
      <c r="L153">
        <v>83950</v>
      </c>
      <c r="N153" s="24" t="s">
        <v>2303</v>
      </c>
      <c r="O153" s="23"/>
      <c r="P153" s="23"/>
      <c r="Q153" s="23"/>
      <c r="R153" s="23"/>
      <c r="S153" s="23">
        <v>354698</v>
      </c>
      <c r="T153" s="23"/>
      <c r="U153" s="23">
        <v>88797</v>
      </c>
      <c r="V153" s="23">
        <v>105377</v>
      </c>
      <c r="W153" s="23"/>
      <c r="X153" s="23"/>
      <c r="Y153" s="23">
        <v>195048</v>
      </c>
      <c r="Z153" s="23">
        <v>85585</v>
      </c>
      <c r="AA153" s="23">
        <v>212693</v>
      </c>
      <c r="AB153" s="23">
        <v>138613</v>
      </c>
      <c r="AC153" s="23"/>
      <c r="AD153" s="23"/>
      <c r="AE153" s="23">
        <v>179788</v>
      </c>
      <c r="AF153" s="23">
        <v>133585</v>
      </c>
      <c r="AG153" s="23"/>
      <c r="AH153" s="23"/>
      <c r="AI153" s="23"/>
      <c r="AJ153" s="23"/>
      <c r="AK153" s="23"/>
      <c r="AL153" s="23">
        <v>228335</v>
      </c>
      <c r="AM153" s="23">
        <v>284875</v>
      </c>
      <c r="AN153" s="23"/>
      <c r="AO153" s="23"/>
      <c r="AP153" s="23"/>
      <c r="AQ153" s="23"/>
      <c r="AR153" s="23"/>
      <c r="AS153" s="23"/>
      <c r="AT153" s="23"/>
      <c r="AU153" s="23"/>
      <c r="AV153" s="23"/>
      <c r="AW153" s="23"/>
      <c r="AX153" s="23"/>
      <c r="AY153" s="23"/>
      <c r="AZ153" s="23"/>
      <c r="BA153" s="23">
        <v>49816</v>
      </c>
      <c r="BB153" s="23">
        <v>97772</v>
      </c>
      <c r="BC153" s="23">
        <v>87653</v>
      </c>
      <c r="BD153" s="23"/>
    </row>
    <row r="154" spans="1:56" ht="15" customHeight="1">
      <c r="A154">
        <v>395</v>
      </c>
      <c r="B154" t="s">
        <v>1849</v>
      </c>
      <c r="C154" t="s">
        <v>312</v>
      </c>
      <c r="D154" t="s">
        <v>501</v>
      </c>
      <c r="E154">
        <v>1558</v>
      </c>
      <c r="F154" t="s">
        <v>36</v>
      </c>
      <c r="G154">
        <v>1113</v>
      </c>
      <c r="H154">
        <v>1350</v>
      </c>
      <c r="I154">
        <v>146.08116999999999</v>
      </c>
      <c r="J154" t="s">
        <v>1848</v>
      </c>
      <c r="K154">
        <v>18189</v>
      </c>
      <c r="L154">
        <v>17180</v>
      </c>
      <c r="M154" s="24" t="s">
        <v>1847</v>
      </c>
      <c r="N154" s="24" t="s">
        <v>1846</v>
      </c>
      <c r="O154" s="23">
        <v>1706489</v>
      </c>
      <c r="P154" s="23">
        <v>599650</v>
      </c>
      <c r="Q154" s="23">
        <v>1691599</v>
      </c>
      <c r="R154" s="23">
        <v>1450426</v>
      </c>
      <c r="S154" s="23">
        <v>1808595</v>
      </c>
      <c r="T154" s="23">
        <v>1736948</v>
      </c>
      <c r="U154" s="23">
        <v>1028994</v>
      </c>
      <c r="V154" s="23">
        <v>1236120</v>
      </c>
      <c r="W154" s="23">
        <v>717656</v>
      </c>
      <c r="X154" s="23">
        <v>6701832</v>
      </c>
      <c r="Y154" s="23">
        <v>3144242</v>
      </c>
      <c r="Z154" s="23">
        <v>1138527</v>
      </c>
      <c r="AA154" s="23">
        <v>839397</v>
      </c>
      <c r="AB154" s="23">
        <v>1486943</v>
      </c>
      <c r="AC154" s="23">
        <v>959995</v>
      </c>
      <c r="AD154" s="23">
        <v>1262824</v>
      </c>
      <c r="AE154" s="23">
        <v>1006766</v>
      </c>
      <c r="AF154" s="23">
        <v>1186043</v>
      </c>
      <c r="AG154" s="23">
        <v>2046943</v>
      </c>
      <c r="AH154" s="23">
        <v>1981891</v>
      </c>
      <c r="AI154" s="23">
        <v>2285847</v>
      </c>
      <c r="AJ154" s="23">
        <v>1623539</v>
      </c>
      <c r="AK154" s="23">
        <v>1778106</v>
      </c>
      <c r="AL154" s="23">
        <v>1779048</v>
      </c>
      <c r="AM154" s="23">
        <v>4049193</v>
      </c>
      <c r="AN154" s="23">
        <v>1663799</v>
      </c>
      <c r="AO154" s="23">
        <v>1147980</v>
      </c>
      <c r="AP154" s="23">
        <v>1538213</v>
      </c>
      <c r="AQ154" s="23">
        <v>1091939</v>
      </c>
      <c r="AR154" s="23">
        <v>1664833</v>
      </c>
      <c r="AS154" s="23">
        <v>1673341</v>
      </c>
      <c r="AT154" s="23">
        <v>1561099</v>
      </c>
      <c r="AU154" s="23">
        <v>2761874</v>
      </c>
      <c r="AV154" s="23">
        <v>1996417</v>
      </c>
      <c r="AW154" s="23">
        <v>1444192</v>
      </c>
      <c r="AX154" s="23">
        <v>1192448</v>
      </c>
      <c r="AY154" s="23">
        <v>1051108</v>
      </c>
      <c r="AZ154" s="23">
        <v>1330184</v>
      </c>
      <c r="BA154" s="23">
        <v>1449168</v>
      </c>
      <c r="BB154" s="23">
        <v>1572666</v>
      </c>
      <c r="BC154" s="23">
        <v>1708936</v>
      </c>
      <c r="BD154" s="23">
        <v>1672298</v>
      </c>
    </row>
    <row r="155" spans="1:56" ht="15" customHeight="1">
      <c r="A155">
        <v>4058</v>
      </c>
      <c r="B155" t="s">
        <v>2448</v>
      </c>
      <c r="C155" t="s">
        <v>296</v>
      </c>
      <c r="D155" t="s">
        <v>532</v>
      </c>
      <c r="E155">
        <v>44620</v>
      </c>
      <c r="F155" t="s">
        <v>34</v>
      </c>
      <c r="G155">
        <v>100000711</v>
      </c>
      <c r="H155">
        <v>2375</v>
      </c>
      <c r="I155">
        <v>215.00196</v>
      </c>
      <c r="K155">
        <v>4684006</v>
      </c>
      <c r="L155">
        <v>3872009</v>
      </c>
      <c r="O155" s="23"/>
      <c r="P155" s="23">
        <v>36479</v>
      </c>
      <c r="Q155" s="23">
        <v>49425</v>
      </c>
      <c r="R155" s="23">
        <v>124584</v>
      </c>
      <c r="S155" s="23">
        <v>74711</v>
      </c>
      <c r="T155" s="23">
        <v>80785</v>
      </c>
      <c r="U155" s="23">
        <v>57038</v>
      </c>
      <c r="V155" s="23">
        <v>155430</v>
      </c>
      <c r="W155" s="23">
        <v>36066</v>
      </c>
      <c r="X155" s="23">
        <v>231341</v>
      </c>
      <c r="Y155" s="23">
        <v>394369</v>
      </c>
      <c r="Z155" s="23">
        <v>70230</v>
      </c>
      <c r="AA155" s="23">
        <v>33559</v>
      </c>
      <c r="AB155" s="23">
        <v>122153</v>
      </c>
      <c r="AC155" s="23">
        <v>78750</v>
      </c>
      <c r="AD155" s="23">
        <v>56441</v>
      </c>
      <c r="AE155" s="23">
        <v>46718</v>
      </c>
      <c r="AF155" s="23">
        <v>174078</v>
      </c>
      <c r="AG155" s="23">
        <v>172447</v>
      </c>
      <c r="AH155" s="23">
        <v>41674</v>
      </c>
      <c r="AI155" s="23">
        <v>89871</v>
      </c>
      <c r="AJ155" s="23">
        <v>58474</v>
      </c>
      <c r="AK155" s="23">
        <v>201625</v>
      </c>
      <c r="AL155" s="23"/>
      <c r="AM155" s="23">
        <v>171719</v>
      </c>
      <c r="AN155" s="23">
        <v>76487</v>
      </c>
      <c r="AO155" s="23"/>
      <c r="AP155" s="23">
        <v>59674</v>
      </c>
      <c r="AQ155" s="23">
        <v>67185</v>
      </c>
      <c r="AR155" s="23"/>
      <c r="AS155" s="23">
        <v>49998</v>
      </c>
      <c r="AT155" s="23">
        <v>59418</v>
      </c>
      <c r="AU155" s="23">
        <v>79541</v>
      </c>
      <c r="AV155" s="23"/>
      <c r="AW155" s="23">
        <v>83836</v>
      </c>
      <c r="AX155" s="23">
        <v>34927</v>
      </c>
      <c r="AY155" s="23"/>
      <c r="AZ155" s="23">
        <v>98181</v>
      </c>
      <c r="BA155" s="23">
        <v>59230</v>
      </c>
      <c r="BB155" s="23">
        <v>70925</v>
      </c>
      <c r="BC155" s="23">
        <v>90104</v>
      </c>
      <c r="BD155" s="23">
        <v>44287</v>
      </c>
    </row>
    <row r="156" spans="1:56" ht="15" customHeight="1">
      <c r="A156">
        <v>2406</v>
      </c>
      <c r="B156" t="s">
        <v>1845</v>
      </c>
      <c r="C156" t="s">
        <v>317</v>
      </c>
      <c r="D156" t="s">
        <v>451</v>
      </c>
      <c r="E156">
        <v>38125</v>
      </c>
      <c r="F156" t="s">
        <v>37</v>
      </c>
      <c r="G156">
        <v>100002227</v>
      </c>
      <c r="H156">
        <v>2520</v>
      </c>
      <c r="I156">
        <v>385.34649999999999</v>
      </c>
      <c r="J156" t="s">
        <v>1844</v>
      </c>
      <c r="K156">
        <v>91477</v>
      </c>
      <c r="L156">
        <v>427</v>
      </c>
      <c r="M156" s="24" t="s">
        <v>1843</v>
      </c>
      <c r="N156" s="24" t="s">
        <v>1842</v>
      </c>
      <c r="O156" s="23">
        <v>285618</v>
      </c>
      <c r="P156" s="23">
        <v>201212</v>
      </c>
      <c r="Q156" s="23">
        <v>135971</v>
      </c>
      <c r="R156" s="23">
        <v>303504</v>
      </c>
      <c r="S156" s="23">
        <v>176670</v>
      </c>
      <c r="T156" s="23">
        <v>789656</v>
      </c>
      <c r="U156" s="23">
        <v>165691</v>
      </c>
      <c r="V156" s="23">
        <v>153630</v>
      </c>
      <c r="W156" s="23">
        <v>1340604</v>
      </c>
      <c r="X156" s="23">
        <v>87743</v>
      </c>
      <c r="Y156" s="23">
        <v>208560</v>
      </c>
      <c r="Z156" s="23">
        <v>367624</v>
      </c>
      <c r="AA156" s="23">
        <v>960977</v>
      </c>
      <c r="AB156" s="23">
        <v>647360</v>
      </c>
      <c r="AC156" s="23">
        <v>2375352</v>
      </c>
      <c r="AD156" s="23">
        <v>755915</v>
      </c>
      <c r="AE156" s="23">
        <v>254374</v>
      </c>
      <c r="AF156" s="23">
        <v>512807</v>
      </c>
      <c r="AG156" s="23">
        <v>135123</v>
      </c>
      <c r="AH156" s="23">
        <v>266755</v>
      </c>
      <c r="AI156" s="23">
        <v>85256</v>
      </c>
      <c r="AJ156" s="23"/>
      <c r="AK156" s="23">
        <v>131309</v>
      </c>
      <c r="AL156" s="23">
        <v>207967</v>
      </c>
      <c r="AM156" s="23">
        <v>125767</v>
      </c>
      <c r="AN156" s="23"/>
      <c r="AO156" s="23">
        <v>2123869</v>
      </c>
      <c r="AP156" s="23">
        <v>207643</v>
      </c>
      <c r="AQ156" s="23"/>
      <c r="AR156" s="23">
        <v>237490</v>
      </c>
      <c r="AS156" s="23">
        <v>462718</v>
      </c>
      <c r="AT156" s="23">
        <v>138117</v>
      </c>
      <c r="AU156" s="23"/>
      <c r="AV156" s="23">
        <v>102047</v>
      </c>
      <c r="AW156" s="23">
        <v>167411</v>
      </c>
      <c r="AX156" s="23"/>
      <c r="AY156" s="23">
        <v>175347</v>
      </c>
      <c r="AZ156" s="23">
        <v>62141</v>
      </c>
      <c r="BA156" s="23">
        <v>327328</v>
      </c>
      <c r="BB156" s="23"/>
      <c r="BC156" s="23">
        <v>100468</v>
      </c>
      <c r="BD156" s="23"/>
    </row>
    <row r="157" spans="1:56" ht="15" customHeight="1">
      <c r="A157">
        <v>398</v>
      </c>
      <c r="B157" t="s">
        <v>1841</v>
      </c>
      <c r="C157" t="s">
        <v>312</v>
      </c>
      <c r="D157" t="s">
        <v>1837</v>
      </c>
      <c r="E157">
        <v>15681</v>
      </c>
      <c r="F157" t="s">
        <v>36</v>
      </c>
      <c r="G157">
        <v>100000096</v>
      </c>
      <c r="H157">
        <v>2320</v>
      </c>
      <c r="I157">
        <v>146.09241</v>
      </c>
      <c r="J157" t="s">
        <v>1840</v>
      </c>
      <c r="K157">
        <v>500</v>
      </c>
      <c r="L157">
        <v>486</v>
      </c>
      <c r="M157" s="24" t="s">
        <v>1839</v>
      </c>
      <c r="N157" s="24" t="s">
        <v>1838</v>
      </c>
      <c r="O157" s="23">
        <v>28921362</v>
      </c>
      <c r="P157" s="23">
        <v>58454900</v>
      </c>
      <c r="Q157" s="23">
        <v>34461564</v>
      </c>
      <c r="R157" s="23">
        <v>7905766</v>
      </c>
      <c r="S157" s="23">
        <v>63050580</v>
      </c>
      <c r="T157" s="23">
        <v>3344779</v>
      </c>
      <c r="U157" s="23">
        <v>40623424</v>
      </c>
      <c r="V157" s="23">
        <v>39843284</v>
      </c>
      <c r="W157" s="23">
        <v>2207152</v>
      </c>
      <c r="X157" s="23">
        <v>75127424</v>
      </c>
      <c r="Y157" s="23">
        <v>134380816</v>
      </c>
      <c r="Z157" s="23">
        <v>4000553</v>
      </c>
      <c r="AA157" s="23">
        <v>2436747</v>
      </c>
      <c r="AB157" s="23">
        <v>59241480</v>
      </c>
      <c r="AC157" s="23">
        <v>37643120</v>
      </c>
      <c r="AD157" s="23">
        <v>99223472</v>
      </c>
      <c r="AE157" s="23">
        <v>16454710</v>
      </c>
      <c r="AF157" s="23">
        <v>10603179</v>
      </c>
      <c r="AG157" s="23">
        <v>5962230</v>
      </c>
      <c r="AH157" s="23">
        <v>11926246</v>
      </c>
      <c r="AI157" s="23">
        <v>73540672</v>
      </c>
      <c r="AJ157" s="23">
        <v>36315380</v>
      </c>
      <c r="AK157" s="23">
        <v>20271704</v>
      </c>
      <c r="AL157" s="23">
        <v>50182736</v>
      </c>
      <c r="AM157" s="23">
        <v>18840102</v>
      </c>
      <c r="AN157" s="23">
        <v>35736760</v>
      </c>
      <c r="AO157" s="23">
        <v>69169120</v>
      </c>
      <c r="AP157" s="23">
        <v>19945068</v>
      </c>
      <c r="AQ157" s="23">
        <v>36300024</v>
      </c>
      <c r="AR157" s="23">
        <v>34373936</v>
      </c>
      <c r="AS157" s="23">
        <v>48698748</v>
      </c>
      <c r="AT157" s="23">
        <v>56685036</v>
      </c>
      <c r="AU157" s="23">
        <v>35557240</v>
      </c>
      <c r="AV157" s="23">
        <v>65960392</v>
      </c>
      <c r="AW157" s="23">
        <v>26641584</v>
      </c>
      <c r="AX157" s="23">
        <v>50761776</v>
      </c>
      <c r="AY157" s="23">
        <v>11905327</v>
      </c>
      <c r="AZ157" s="23">
        <v>62901384</v>
      </c>
      <c r="BA157" s="23">
        <v>21402210</v>
      </c>
      <c r="BB157" s="23">
        <v>41502264</v>
      </c>
      <c r="BC157" s="23">
        <v>18362800</v>
      </c>
      <c r="BD157" s="23">
        <v>21122638</v>
      </c>
    </row>
    <row r="158" spans="1:56" ht="15" customHeight="1">
      <c r="A158">
        <v>3986</v>
      </c>
      <c r="B158" t="s">
        <v>1836</v>
      </c>
      <c r="C158" t="s">
        <v>296</v>
      </c>
      <c r="D158" t="s">
        <v>295</v>
      </c>
      <c r="E158">
        <v>36770</v>
      </c>
      <c r="F158" t="s">
        <v>34</v>
      </c>
      <c r="G158">
        <v>100001675</v>
      </c>
      <c r="H158">
        <v>1457</v>
      </c>
      <c r="I158">
        <v>163.04006000000001</v>
      </c>
      <c r="J158" t="s">
        <v>1835</v>
      </c>
      <c r="K158">
        <v>637542</v>
      </c>
      <c r="L158">
        <v>553148</v>
      </c>
      <c r="M158" s="24" t="s">
        <v>1834</v>
      </c>
      <c r="N158" s="24" t="s">
        <v>1833</v>
      </c>
      <c r="O158" s="23">
        <v>8290835</v>
      </c>
      <c r="P158" s="23">
        <v>9671581</v>
      </c>
      <c r="Q158" s="23">
        <v>8780504</v>
      </c>
      <c r="R158" s="23">
        <v>2556340</v>
      </c>
      <c r="S158" s="23">
        <v>10748252</v>
      </c>
      <c r="T158" s="23">
        <v>1121096</v>
      </c>
      <c r="U158" s="23">
        <v>1774198</v>
      </c>
      <c r="V158" s="23">
        <v>16647480</v>
      </c>
      <c r="W158" s="23">
        <v>1054474</v>
      </c>
      <c r="X158" s="23">
        <v>21207524</v>
      </c>
      <c r="Y158" s="23">
        <v>25148424</v>
      </c>
      <c r="Z158" s="23">
        <v>2620018</v>
      </c>
      <c r="AA158" s="23">
        <v>863012</v>
      </c>
      <c r="AB158" s="23">
        <v>22084716</v>
      </c>
      <c r="AC158" s="23">
        <v>2092187</v>
      </c>
      <c r="AD158" s="23">
        <v>1008009</v>
      </c>
      <c r="AE158" s="23">
        <v>2974323</v>
      </c>
      <c r="AF158" s="23">
        <v>8916191</v>
      </c>
      <c r="AG158" s="23">
        <v>11910934</v>
      </c>
      <c r="AH158" s="23">
        <v>11703823</v>
      </c>
      <c r="AI158" s="23">
        <v>8568238</v>
      </c>
      <c r="AJ158" s="23">
        <v>5902701</v>
      </c>
      <c r="AK158" s="23">
        <v>13685093</v>
      </c>
      <c r="AL158" s="23">
        <v>18880514</v>
      </c>
      <c r="AM158" s="23">
        <v>28019728</v>
      </c>
      <c r="AN158" s="23">
        <v>7951703</v>
      </c>
      <c r="AO158" s="23">
        <v>49314</v>
      </c>
      <c r="AP158" s="23">
        <v>10152303</v>
      </c>
      <c r="AQ158" s="23">
        <v>10040558</v>
      </c>
      <c r="AR158" s="23">
        <v>8382410</v>
      </c>
      <c r="AS158" s="23">
        <v>8194887</v>
      </c>
      <c r="AT158" s="23">
        <v>9216320</v>
      </c>
      <c r="AU158" s="23">
        <v>8200589</v>
      </c>
      <c r="AV158" s="23">
        <v>10454878</v>
      </c>
      <c r="AW158" s="23">
        <v>4159684</v>
      </c>
      <c r="AX158" s="23">
        <v>10664893</v>
      </c>
      <c r="AY158" s="23">
        <v>4926328</v>
      </c>
      <c r="AZ158" s="23">
        <v>6558583</v>
      </c>
      <c r="BA158" s="23">
        <v>8096161</v>
      </c>
      <c r="BB158" s="23">
        <v>9228896</v>
      </c>
      <c r="BC158" s="23">
        <v>5872238</v>
      </c>
      <c r="BD158" s="23">
        <v>6028522</v>
      </c>
    </row>
    <row r="159" spans="1:56" ht="15" customHeight="1">
      <c r="A159">
        <v>177</v>
      </c>
      <c r="B159" t="s">
        <v>2302</v>
      </c>
      <c r="C159" t="s">
        <v>312</v>
      </c>
      <c r="D159" t="s">
        <v>343</v>
      </c>
      <c r="E159">
        <v>48410</v>
      </c>
      <c r="F159" t="s">
        <v>34</v>
      </c>
      <c r="G159">
        <v>100006095</v>
      </c>
      <c r="H159">
        <v>1000</v>
      </c>
      <c r="I159">
        <v>242.99688</v>
      </c>
      <c r="J159" t="s">
        <v>2301</v>
      </c>
      <c r="K159">
        <v>6070438</v>
      </c>
      <c r="L159">
        <v>4797737</v>
      </c>
      <c r="O159" s="23"/>
      <c r="P159" s="23">
        <v>190714</v>
      </c>
      <c r="Q159" s="23">
        <v>208855</v>
      </c>
      <c r="R159" s="23">
        <v>250802</v>
      </c>
      <c r="S159" s="23">
        <v>162927</v>
      </c>
      <c r="T159" s="23">
        <v>154517</v>
      </c>
      <c r="U159" s="23">
        <v>295866</v>
      </c>
      <c r="V159" s="23"/>
      <c r="W159" s="23">
        <v>169447</v>
      </c>
      <c r="X159" s="23">
        <v>193748</v>
      </c>
      <c r="Y159" s="23">
        <v>414892</v>
      </c>
      <c r="Z159" s="23">
        <v>230908</v>
      </c>
      <c r="AA159" s="23">
        <v>188580</v>
      </c>
      <c r="AB159" s="23">
        <v>932784</v>
      </c>
      <c r="AC159" s="23">
        <v>284080</v>
      </c>
      <c r="AD159" s="23">
        <v>270328</v>
      </c>
      <c r="AE159" s="23">
        <v>152100</v>
      </c>
      <c r="AF159" s="23">
        <v>225303</v>
      </c>
      <c r="AG159" s="23">
        <v>245461</v>
      </c>
      <c r="AH159" s="23">
        <v>154818</v>
      </c>
      <c r="AI159" s="23">
        <v>199143</v>
      </c>
      <c r="AJ159" s="23">
        <v>228373</v>
      </c>
      <c r="AK159" s="23">
        <v>263314</v>
      </c>
      <c r="AL159" s="23">
        <v>338668</v>
      </c>
      <c r="AM159" s="23">
        <v>478143</v>
      </c>
      <c r="AN159" s="23">
        <v>147726</v>
      </c>
      <c r="AO159" s="23"/>
      <c r="AP159" s="23">
        <v>208953</v>
      </c>
      <c r="AQ159" s="23">
        <v>297924</v>
      </c>
      <c r="AR159" s="23">
        <v>310847</v>
      </c>
      <c r="AS159" s="23">
        <v>267184</v>
      </c>
      <c r="AT159" s="23">
        <v>191425</v>
      </c>
      <c r="AU159" s="23">
        <v>407488</v>
      </c>
      <c r="AV159" s="23">
        <v>134249</v>
      </c>
      <c r="AW159" s="23">
        <v>473893</v>
      </c>
      <c r="AX159" s="23">
        <v>286342</v>
      </c>
      <c r="AY159" s="23"/>
      <c r="AZ159" s="23">
        <v>221065</v>
      </c>
      <c r="BA159" s="23">
        <v>106983</v>
      </c>
      <c r="BB159" s="23">
        <v>193331</v>
      </c>
      <c r="BC159" s="23">
        <v>236054</v>
      </c>
      <c r="BD159" s="23">
        <v>257903</v>
      </c>
    </row>
    <row r="160" spans="1:56" ht="15" customHeight="1">
      <c r="A160">
        <v>130</v>
      </c>
      <c r="B160" t="s">
        <v>1832</v>
      </c>
      <c r="C160" t="s">
        <v>312</v>
      </c>
      <c r="D160" t="s">
        <v>343</v>
      </c>
      <c r="E160">
        <v>1669</v>
      </c>
      <c r="F160" t="s">
        <v>34</v>
      </c>
      <c r="G160">
        <v>1141</v>
      </c>
      <c r="H160">
        <v>1690.1</v>
      </c>
      <c r="I160">
        <v>179.03497999999999</v>
      </c>
      <c r="J160" t="s">
        <v>1831</v>
      </c>
      <c r="K160">
        <v>979</v>
      </c>
      <c r="L160">
        <v>954</v>
      </c>
      <c r="M160" s="24" t="s">
        <v>1830</v>
      </c>
      <c r="N160" s="24" t="s">
        <v>1829</v>
      </c>
      <c r="O160" s="23">
        <v>946294</v>
      </c>
      <c r="P160" s="23">
        <v>912350</v>
      </c>
      <c r="Q160" s="23">
        <v>1310761</v>
      </c>
      <c r="R160" s="23">
        <v>3389669</v>
      </c>
      <c r="S160" s="23">
        <v>1932782</v>
      </c>
      <c r="T160" s="23">
        <v>5520543</v>
      </c>
      <c r="U160" s="23">
        <v>1178057</v>
      </c>
      <c r="V160" s="23">
        <v>3046663</v>
      </c>
      <c r="W160" s="23">
        <v>4998967</v>
      </c>
      <c r="X160" s="23">
        <v>2082449</v>
      </c>
      <c r="Y160" s="23">
        <v>664798</v>
      </c>
      <c r="Z160" s="23">
        <v>2451415</v>
      </c>
      <c r="AA160" s="23">
        <v>2985168</v>
      </c>
      <c r="AB160" s="23">
        <v>461701</v>
      </c>
      <c r="AC160" s="23">
        <v>16720776</v>
      </c>
      <c r="AD160" s="23">
        <v>2443358</v>
      </c>
      <c r="AE160" s="23">
        <v>1029253</v>
      </c>
      <c r="AF160" s="23">
        <v>2139027</v>
      </c>
      <c r="AG160" s="23">
        <v>4290861</v>
      </c>
      <c r="AH160" s="23">
        <v>2873257</v>
      </c>
      <c r="AI160" s="23">
        <v>2216798</v>
      </c>
      <c r="AJ160" s="23">
        <v>837729</v>
      </c>
      <c r="AK160" s="23">
        <v>11195001</v>
      </c>
      <c r="AL160" s="23">
        <v>2000253</v>
      </c>
      <c r="AM160" s="23">
        <v>3199934</v>
      </c>
      <c r="AN160" s="23">
        <v>332406</v>
      </c>
      <c r="AO160" s="23">
        <v>1676311</v>
      </c>
      <c r="AP160" s="23">
        <v>4381130</v>
      </c>
      <c r="AQ160" s="23">
        <v>1621538</v>
      </c>
      <c r="AR160" s="23">
        <v>1984149</v>
      </c>
      <c r="AS160" s="23">
        <v>1781663</v>
      </c>
      <c r="AT160" s="23">
        <v>1151318</v>
      </c>
      <c r="AU160" s="23">
        <v>288156</v>
      </c>
      <c r="AV160" s="23">
        <v>1708908</v>
      </c>
      <c r="AW160" s="23">
        <v>3013800</v>
      </c>
      <c r="AX160" s="23">
        <v>522097</v>
      </c>
      <c r="AY160" s="23">
        <v>2867856</v>
      </c>
      <c r="AZ160" s="23">
        <v>743698</v>
      </c>
      <c r="BA160" s="23">
        <v>4744800</v>
      </c>
      <c r="BB160" s="23">
        <v>4004401</v>
      </c>
      <c r="BC160" s="23">
        <v>294667</v>
      </c>
      <c r="BD160" s="23">
        <v>8592808</v>
      </c>
    </row>
    <row r="161" spans="1:56" ht="15" customHeight="1">
      <c r="A161">
        <v>77</v>
      </c>
      <c r="B161" t="s">
        <v>1828</v>
      </c>
      <c r="C161" t="s">
        <v>312</v>
      </c>
      <c r="D161" t="s">
        <v>918</v>
      </c>
      <c r="E161">
        <v>32349</v>
      </c>
      <c r="F161" t="s">
        <v>36</v>
      </c>
      <c r="G161">
        <v>100001207</v>
      </c>
      <c r="H161">
        <v>2055</v>
      </c>
      <c r="I161">
        <v>127.05021000000001</v>
      </c>
      <c r="J161" t="s">
        <v>1827</v>
      </c>
      <c r="K161">
        <v>96215</v>
      </c>
      <c r="L161">
        <v>86856</v>
      </c>
      <c r="M161" s="24" t="s">
        <v>1826</v>
      </c>
      <c r="N161" s="24" t="s">
        <v>1825</v>
      </c>
      <c r="O161" s="23">
        <v>860144</v>
      </c>
      <c r="P161" s="23">
        <v>694585</v>
      </c>
      <c r="Q161" s="23">
        <v>749079</v>
      </c>
      <c r="R161" s="23">
        <v>491937</v>
      </c>
      <c r="S161" s="23">
        <v>971921</v>
      </c>
      <c r="T161" s="23">
        <v>520032</v>
      </c>
      <c r="U161" s="23">
        <v>1016333</v>
      </c>
      <c r="V161" s="23">
        <v>611289</v>
      </c>
      <c r="W161" s="23">
        <v>479194</v>
      </c>
      <c r="X161" s="23">
        <v>1382108</v>
      </c>
      <c r="Y161" s="23">
        <v>1837351</v>
      </c>
      <c r="Z161" s="23">
        <v>702409</v>
      </c>
      <c r="AA161" s="23">
        <v>389825</v>
      </c>
      <c r="AB161" s="23">
        <v>1138982</v>
      </c>
      <c r="AC161" s="23">
        <v>1020209</v>
      </c>
      <c r="AD161" s="23">
        <v>1508126</v>
      </c>
      <c r="AE161" s="23">
        <v>605751</v>
      </c>
      <c r="AF161" s="23">
        <v>675512</v>
      </c>
      <c r="AG161" s="23">
        <v>565589</v>
      </c>
      <c r="AH161" s="23">
        <v>418496</v>
      </c>
      <c r="AI161" s="23">
        <v>747575</v>
      </c>
      <c r="AJ161" s="23">
        <v>860640</v>
      </c>
      <c r="AK161" s="23">
        <v>339026</v>
      </c>
      <c r="AL161" s="23">
        <v>1274657</v>
      </c>
      <c r="AM161" s="23">
        <v>1122304</v>
      </c>
      <c r="AN161" s="23">
        <v>761123</v>
      </c>
      <c r="AO161" s="23">
        <v>5200714</v>
      </c>
      <c r="AP161" s="23">
        <v>544848</v>
      </c>
      <c r="AQ161" s="23">
        <v>475425</v>
      </c>
      <c r="AR161" s="23">
        <v>497770</v>
      </c>
      <c r="AS161" s="23">
        <v>659227</v>
      </c>
      <c r="AT161" s="23">
        <v>363442</v>
      </c>
      <c r="AU161" s="23">
        <v>567378</v>
      </c>
      <c r="AV161" s="23">
        <v>826203</v>
      </c>
      <c r="AW161" s="23">
        <v>705592</v>
      </c>
      <c r="AX161" s="23">
        <v>808662</v>
      </c>
      <c r="AY161" s="23">
        <v>651684</v>
      </c>
      <c r="AZ161" s="23">
        <v>386574</v>
      </c>
      <c r="BA161" s="23">
        <v>423244</v>
      </c>
      <c r="BB161" s="23">
        <v>414864</v>
      </c>
      <c r="BC161" s="23">
        <v>483675</v>
      </c>
      <c r="BD161" s="23">
        <v>445183</v>
      </c>
    </row>
    <row r="162" spans="1:56" ht="15" customHeight="1">
      <c r="A162">
        <v>244</v>
      </c>
      <c r="B162" t="s">
        <v>1824</v>
      </c>
      <c r="C162" t="s">
        <v>312</v>
      </c>
      <c r="D162" t="s">
        <v>311</v>
      </c>
      <c r="E162">
        <v>22116</v>
      </c>
      <c r="F162" t="s">
        <v>34</v>
      </c>
      <c r="G162">
        <v>100000551</v>
      </c>
      <c r="H162">
        <v>2170</v>
      </c>
      <c r="I162">
        <v>129.05571</v>
      </c>
      <c r="J162" t="s">
        <v>1823</v>
      </c>
      <c r="K162">
        <v>70</v>
      </c>
      <c r="L162">
        <v>69</v>
      </c>
      <c r="M162" s="24" t="s">
        <v>1822</v>
      </c>
      <c r="N162" s="24" t="s">
        <v>1821</v>
      </c>
      <c r="O162" s="23">
        <v>8869929</v>
      </c>
      <c r="P162" s="23">
        <v>7492654</v>
      </c>
      <c r="Q162" s="23">
        <v>10374271</v>
      </c>
      <c r="R162" s="23">
        <v>27377308</v>
      </c>
      <c r="S162" s="23">
        <v>19171252</v>
      </c>
      <c r="T162" s="23">
        <v>20204628</v>
      </c>
      <c r="U162" s="23">
        <v>7027042</v>
      </c>
      <c r="V162" s="23">
        <v>35179000</v>
      </c>
      <c r="W162" s="23">
        <v>22249072</v>
      </c>
      <c r="X162" s="23">
        <v>12649217</v>
      </c>
      <c r="Y162" s="23">
        <v>7352717</v>
      </c>
      <c r="Z162" s="23">
        <v>2692797</v>
      </c>
      <c r="AA162" s="23">
        <v>7483571</v>
      </c>
      <c r="AB162" s="23">
        <v>3580238</v>
      </c>
      <c r="AC162" s="23">
        <v>48066740</v>
      </c>
      <c r="AD162" s="23">
        <v>11935605</v>
      </c>
      <c r="AE162" s="23">
        <v>3493444</v>
      </c>
      <c r="AF162" s="23">
        <v>20421936</v>
      </c>
      <c r="AG162" s="23">
        <v>40686376</v>
      </c>
      <c r="AH162" s="23">
        <v>22685520</v>
      </c>
      <c r="AI162" s="23">
        <v>16774777</v>
      </c>
      <c r="AJ162" s="23">
        <v>8462473</v>
      </c>
      <c r="AK162" s="23">
        <v>104512712</v>
      </c>
      <c r="AL162" s="23">
        <v>17530024</v>
      </c>
      <c r="AM162" s="23">
        <v>32738116</v>
      </c>
      <c r="AN162" s="23">
        <v>2827427</v>
      </c>
      <c r="AO162" s="23">
        <v>1829304</v>
      </c>
      <c r="AP162" s="23">
        <v>59820440</v>
      </c>
      <c r="AQ162" s="23">
        <v>17248020</v>
      </c>
      <c r="AR162" s="23">
        <v>17247666</v>
      </c>
      <c r="AS162" s="23">
        <v>22532900</v>
      </c>
      <c r="AT162" s="23">
        <v>10248573</v>
      </c>
      <c r="AU162" s="23">
        <v>1987789</v>
      </c>
      <c r="AV162" s="23">
        <v>18164812</v>
      </c>
      <c r="AW162" s="23">
        <v>16495612</v>
      </c>
      <c r="AX162" s="23">
        <v>6245246</v>
      </c>
      <c r="AY162" s="23">
        <v>27152788</v>
      </c>
      <c r="AZ162" s="23">
        <v>5524045</v>
      </c>
      <c r="BA162" s="23">
        <v>54942344</v>
      </c>
      <c r="BB162" s="23">
        <v>33285406</v>
      </c>
      <c r="BC162" s="23">
        <v>4187148</v>
      </c>
      <c r="BD162" s="23">
        <v>56773712</v>
      </c>
    </row>
    <row r="163" spans="1:56" ht="15" customHeight="1">
      <c r="A163">
        <v>3488</v>
      </c>
      <c r="B163" t="s">
        <v>2447</v>
      </c>
      <c r="C163" t="s">
        <v>296</v>
      </c>
      <c r="D163" t="s">
        <v>1190</v>
      </c>
      <c r="E163">
        <v>46146</v>
      </c>
      <c r="F163" t="s">
        <v>34</v>
      </c>
      <c r="G163">
        <v>100004111</v>
      </c>
      <c r="H163">
        <v>2665</v>
      </c>
      <c r="I163">
        <v>203.00196</v>
      </c>
      <c r="O163" s="23"/>
      <c r="P163" s="23"/>
      <c r="Q163" s="23">
        <v>89147</v>
      </c>
      <c r="R163" s="23">
        <v>338837</v>
      </c>
      <c r="S163" s="23"/>
      <c r="T163" s="23">
        <v>43504</v>
      </c>
      <c r="U163" s="23">
        <v>83173</v>
      </c>
      <c r="V163" s="23"/>
      <c r="W163" s="23"/>
      <c r="X163" s="23">
        <v>139096</v>
      </c>
      <c r="Y163" s="23"/>
      <c r="Z163" s="23"/>
      <c r="AA163" s="23">
        <v>58994</v>
      </c>
      <c r="AB163" s="23"/>
      <c r="AC163" s="23"/>
      <c r="AD163" s="23"/>
      <c r="AE163" s="23"/>
      <c r="AF163" s="23"/>
      <c r="AG163" s="23"/>
      <c r="AH163" s="23">
        <v>40486</v>
      </c>
      <c r="AI163" s="23">
        <v>57999</v>
      </c>
      <c r="AJ163" s="23"/>
      <c r="AK163" s="23">
        <v>512615</v>
      </c>
      <c r="AL163" s="23"/>
      <c r="AM163" s="23">
        <v>118084</v>
      </c>
      <c r="AN163" s="23">
        <v>324795</v>
      </c>
      <c r="AO163" s="23"/>
      <c r="AP163" s="23">
        <v>97401</v>
      </c>
      <c r="AQ163" s="23">
        <v>262633</v>
      </c>
      <c r="AR163" s="23"/>
      <c r="AS163" s="23">
        <v>45318</v>
      </c>
      <c r="AT163" s="23">
        <v>409528</v>
      </c>
      <c r="AU163" s="23">
        <v>71566</v>
      </c>
      <c r="AV163" s="23">
        <v>84182</v>
      </c>
      <c r="AW163" s="23">
        <v>356715</v>
      </c>
      <c r="AX163" s="23"/>
      <c r="AY163" s="23"/>
      <c r="AZ163" s="23">
        <v>604092</v>
      </c>
      <c r="BA163" s="23">
        <v>38206</v>
      </c>
      <c r="BB163" s="23">
        <v>696314</v>
      </c>
      <c r="BC163" s="23"/>
      <c r="BD163" s="23"/>
    </row>
    <row r="164" spans="1:56" ht="15" customHeight="1">
      <c r="A164">
        <v>3499</v>
      </c>
      <c r="B164" t="s">
        <v>1820</v>
      </c>
      <c r="C164" t="s">
        <v>296</v>
      </c>
      <c r="D164" t="s">
        <v>1190</v>
      </c>
      <c r="E164">
        <v>36098</v>
      </c>
      <c r="F164" t="s">
        <v>34</v>
      </c>
      <c r="G164">
        <v>100001755</v>
      </c>
      <c r="H164">
        <v>3320</v>
      </c>
      <c r="I164">
        <v>199.00704999999999</v>
      </c>
      <c r="J164" t="s">
        <v>1819</v>
      </c>
      <c r="K164">
        <v>6426766</v>
      </c>
      <c r="L164">
        <v>4932200</v>
      </c>
      <c r="M164" s="24" t="s">
        <v>1818</v>
      </c>
      <c r="N164" s="24" t="s">
        <v>1817</v>
      </c>
      <c r="O164" s="23"/>
      <c r="P164" s="23"/>
      <c r="Q164" s="23">
        <v>34038</v>
      </c>
      <c r="R164" s="23">
        <v>169766</v>
      </c>
      <c r="S164" s="23">
        <v>66760</v>
      </c>
      <c r="T164" s="23">
        <v>99728</v>
      </c>
      <c r="U164" s="23">
        <v>161328</v>
      </c>
      <c r="V164" s="23">
        <v>132129</v>
      </c>
      <c r="W164" s="23">
        <v>287301</v>
      </c>
      <c r="X164" s="23">
        <v>76517</v>
      </c>
      <c r="Y164" s="23">
        <v>178385</v>
      </c>
      <c r="Z164" s="23">
        <v>104226</v>
      </c>
      <c r="AA164" s="23"/>
      <c r="AB164" s="23"/>
      <c r="AC164" s="23">
        <v>81186</v>
      </c>
      <c r="AD164" s="23">
        <v>96400</v>
      </c>
      <c r="AE164" s="23">
        <v>124984</v>
      </c>
      <c r="AF164" s="23">
        <v>195920</v>
      </c>
      <c r="AG164" s="23">
        <v>200196</v>
      </c>
      <c r="AH164" s="23">
        <v>49379</v>
      </c>
      <c r="AI164" s="23"/>
      <c r="AJ164" s="23"/>
      <c r="AK164" s="23">
        <v>140946</v>
      </c>
      <c r="AL164" s="23"/>
      <c r="AM164" s="23">
        <v>109663</v>
      </c>
      <c r="AN164" s="23">
        <v>52693</v>
      </c>
      <c r="AO164" s="23"/>
      <c r="AP164" s="23">
        <v>31742</v>
      </c>
      <c r="AQ164" s="23">
        <v>42327</v>
      </c>
      <c r="AR164" s="23">
        <v>61466</v>
      </c>
      <c r="AS164" s="23"/>
      <c r="AT164" s="23"/>
      <c r="AU164" s="23"/>
      <c r="AV164" s="23">
        <v>47645</v>
      </c>
      <c r="AW164" s="23"/>
      <c r="AX164" s="23"/>
      <c r="AY164" s="23">
        <v>71256</v>
      </c>
      <c r="AZ164" s="23"/>
      <c r="BA164" s="23">
        <v>47429</v>
      </c>
      <c r="BB164" s="23">
        <v>53083</v>
      </c>
      <c r="BC164" s="23">
        <v>92355</v>
      </c>
      <c r="BD164" s="23">
        <v>75780</v>
      </c>
    </row>
    <row r="165" spans="1:56" ht="15" customHeight="1">
      <c r="A165">
        <v>3293</v>
      </c>
      <c r="B165" t="s">
        <v>1816</v>
      </c>
      <c r="C165" t="s">
        <v>280</v>
      </c>
      <c r="D165" t="s">
        <v>318</v>
      </c>
      <c r="E165">
        <v>1559</v>
      </c>
      <c r="F165" t="s">
        <v>34</v>
      </c>
      <c r="G165">
        <v>1125</v>
      </c>
      <c r="H165">
        <v>1120</v>
      </c>
      <c r="I165">
        <v>113.03565</v>
      </c>
      <c r="J165" t="s">
        <v>1815</v>
      </c>
      <c r="K165">
        <v>649</v>
      </c>
      <c r="L165">
        <v>629</v>
      </c>
      <c r="M165" s="24" t="s">
        <v>1814</v>
      </c>
      <c r="N165" s="24" t="s">
        <v>1813</v>
      </c>
      <c r="O165" s="23">
        <v>275850</v>
      </c>
      <c r="P165" s="23">
        <v>123791</v>
      </c>
      <c r="Q165" s="23"/>
      <c r="R165" s="23">
        <v>335412</v>
      </c>
      <c r="S165" s="23">
        <v>191919</v>
      </c>
      <c r="T165" s="23">
        <v>256209</v>
      </c>
      <c r="U165" s="23">
        <v>222754</v>
      </c>
      <c r="V165" s="23">
        <v>84003</v>
      </c>
      <c r="W165" s="23">
        <v>288706</v>
      </c>
      <c r="X165" s="23">
        <v>151596</v>
      </c>
      <c r="Y165" s="23">
        <v>167466</v>
      </c>
      <c r="Z165" s="23">
        <v>347931</v>
      </c>
      <c r="AA165" s="23">
        <v>1534109</v>
      </c>
      <c r="AB165" s="23">
        <v>190310</v>
      </c>
      <c r="AC165" s="23">
        <v>438856</v>
      </c>
      <c r="AD165" s="23">
        <v>232215</v>
      </c>
      <c r="AE165" s="23">
        <v>308662</v>
      </c>
      <c r="AF165" s="23">
        <v>193759</v>
      </c>
      <c r="AG165" s="23">
        <v>215113</v>
      </c>
      <c r="AH165" s="23">
        <v>298250</v>
      </c>
      <c r="AI165" s="23">
        <v>123727</v>
      </c>
      <c r="AJ165" s="23"/>
      <c r="AK165" s="23">
        <v>208979</v>
      </c>
      <c r="AL165" s="23">
        <v>52974</v>
      </c>
      <c r="AM165" s="23">
        <v>150145</v>
      </c>
      <c r="AN165" s="23"/>
      <c r="AO165" s="23">
        <v>1031913</v>
      </c>
      <c r="AP165" s="23">
        <v>182790</v>
      </c>
      <c r="AQ165" s="23"/>
      <c r="AR165" s="23"/>
      <c r="AS165" s="23">
        <v>141595</v>
      </c>
      <c r="AT165" s="23">
        <v>191650</v>
      </c>
      <c r="AU165" s="23"/>
      <c r="AV165" s="23"/>
      <c r="AW165" s="23">
        <v>589835</v>
      </c>
      <c r="AX165" s="23">
        <v>117477</v>
      </c>
      <c r="AY165" s="23">
        <v>182316</v>
      </c>
      <c r="AZ165" s="23"/>
      <c r="BA165" s="23">
        <v>322350</v>
      </c>
      <c r="BB165" s="23">
        <v>155357</v>
      </c>
      <c r="BC165" s="23">
        <v>89436</v>
      </c>
      <c r="BD165" s="23">
        <v>85054</v>
      </c>
    </row>
    <row r="166" spans="1:56" ht="15" customHeight="1">
      <c r="A166">
        <v>92</v>
      </c>
      <c r="B166" t="s">
        <v>1812</v>
      </c>
      <c r="C166" t="s">
        <v>312</v>
      </c>
      <c r="D166" t="s">
        <v>537</v>
      </c>
      <c r="E166">
        <v>43582</v>
      </c>
      <c r="F166" t="s">
        <v>36</v>
      </c>
      <c r="G166">
        <v>100002462</v>
      </c>
      <c r="H166">
        <v>2755</v>
      </c>
      <c r="I166">
        <v>325.16055</v>
      </c>
      <c r="J166" t="s">
        <v>1811</v>
      </c>
      <c r="O166" s="23"/>
      <c r="P166" s="23">
        <v>177619</v>
      </c>
      <c r="Q166" s="23">
        <v>90535</v>
      </c>
      <c r="R166" s="23">
        <v>515266</v>
      </c>
      <c r="S166" s="23">
        <v>108808</v>
      </c>
      <c r="T166" s="23">
        <v>567001</v>
      </c>
      <c r="U166" s="23">
        <v>368767</v>
      </c>
      <c r="V166" s="23">
        <v>125026</v>
      </c>
      <c r="W166" s="23">
        <v>588418</v>
      </c>
      <c r="X166" s="23"/>
      <c r="Y166" s="23">
        <v>124417</v>
      </c>
      <c r="Z166" s="23">
        <v>472005</v>
      </c>
      <c r="AA166" s="23">
        <v>2371579</v>
      </c>
      <c r="AB166" s="23">
        <v>380343</v>
      </c>
      <c r="AC166" s="23">
        <v>1443114</v>
      </c>
      <c r="AD166" s="23">
        <v>545138</v>
      </c>
      <c r="AE166" s="23">
        <v>207675</v>
      </c>
      <c r="AF166" s="23">
        <v>118703</v>
      </c>
      <c r="AG166" s="23">
        <v>136270</v>
      </c>
      <c r="AH166" s="23"/>
      <c r="AI166" s="23">
        <v>103586</v>
      </c>
      <c r="AJ166" s="23">
        <v>91014</v>
      </c>
      <c r="AK166" s="23"/>
      <c r="AL166" s="23"/>
      <c r="AM166" s="23">
        <v>187116</v>
      </c>
      <c r="AN166" s="23"/>
      <c r="AO166" s="23">
        <v>558960</v>
      </c>
      <c r="AP166" s="23">
        <v>96492</v>
      </c>
      <c r="AQ166" s="23">
        <v>142953</v>
      </c>
      <c r="AR166" s="23">
        <v>98320</v>
      </c>
      <c r="AS166" s="23"/>
      <c r="AT166" s="23"/>
      <c r="AU166" s="23">
        <v>388259</v>
      </c>
      <c r="AV166" s="23"/>
      <c r="AW166" s="23">
        <v>416970</v>
      </c>
      <c r="AX166" s="23">
        <v>176014</v>
      </c>
      <c r="AY166" s="23"/>
      <c r="AZ166" s="23">
        <v>61633</v>
      </c>
      <c r="BA166" s="23">
        <v>98997</v>
      </c>
      <c r="BB166" s="23"/>
      <c r="BC166" s="23">
        <v>58677</v>
      </c>
      <c r="BD166" s="23"/>
    </row>
    <row r="167" spans="1:56" ht="15" customHeight="1">
      <c r="A167">
        <v>106</v>
      </c>
      <c r="B167" t="s">
        <v>1810</v>
      </c>
      <c r="C167" t="s">
        <v>312</v>
      </c>
      <c r="D167" t="s">
        <v>537</v>
      </c>
      <c r="E167">
        <v>18319</v>
      </c>
      <c r="F167" t="s">
        <v>36</v>
      </c>
      <c r="G167">
        <v>100000454</v>
      </c>
      <c r="H167">
        <v>2220</v>
      </c>
      <c r="I167">
        <v>118.08626</v>
      </c>
      <c r="J167" t="s">
        <v>1809</v>
      </c>
      <c r="K167">
        <v>138</v>
      </c>
      <c r="L167">
        <v>135</v>
      </c>
      <c r="M167" s="24" t="s">
        <v>1808</v>
      </c>
      <c r="N167" s="24" t="s">
        <v>1807</v>
      </c>
      <c r="O167" s="23">
        <v>52424356</v>
      </c>
      <c r="P167" s="23">
        <v>16343569</v>
      </c>
      <c r="Q167" s="23">
        <v>13695635</v>
      </c>
      <c r="R167" s="23">
        <v>17499688</v>
      </c>
      <c r="S167" s="23">
        <v>27986558</v>
      </c>
      <c r="T167" s="23">
        <v>30268466</v>
      </c>
      <c r="U167" s="23">
        <v>62473176</v>
      </c>
      <c r="V167" s="23">
        <v>20168308</v>
      </c>
      <c r="W167" s="23">
        <v>8751464</v>
      </c>
      <c r="X167" s="23">
        <v>114162688</v>
      </c>
      <c r="Y167" s="23">
        <v>56052012</v>
      </c>
      <c r="Z167" s="23">
        <v>13102492</v>
      </c>
      <c r="AA167" s="23">
        <v>24508392</v>
      </c>
      <c r="AB167" s="23">
        <v>89848192</v>
      </c>
      <c r="AC167" s="23">
        <v>12576189</v>
      </c>
      <c r="AD167" s="23">
        <v>28594572</v>
      </c>
      <c r="AE167" s="23">
        <v>10926321</v>
      </c>
      <c r="AF167" s="23">
        <v>9214207</v>
      </c>
      <c r="AG167" s="23">
        <v>16344714</v>
      </c>
      <c r="AH167" s="23">
        <v>10176392</v>
      </c>
      <c r="AI167" s="23">
        <v>2294960</v>
      </c>
      <c r="AJ167" s="23">
        <v>25361978</v>
      </c>
      <c r="AK167" s="23">
        <v>8683870</v>
      </c>
      <c r="AL167" s="23">
        <v>45619168</v>
      </c>
      <c r="AM167" s="23">
        <v>85380160</v>
      </c>
      <c r="AN167" s="23">
        <v>31067508</v>
      </c>
      <c r="AO167" s="23">
        <v>194028160</v>
      </c>
      <c r="AP167" s="23">
        <v>43068460</v>
      </c>
      <c r="AQ167" s="23">
        <v>8170835</v>
      </c>
      <c r="AR167" s="23"/>
      <c r="AS167" s="23">
        <v>5936675</v>
      </c>
      <c r="AT167" s="23">
        <v>28698256</v>
      </c>
      <c r="AU167" s="23">
        <v>15711927</v>
      </c>
      <c r="AV167" s="23">
        <v>10009947</v>
      </c>
      <c r="AW167" s="23">
        <v>22398000</v>
      </c>
      <c r="AX167" s="23">
        <v>8729516</v>
      </c>
      <c r="AY167" s="23"/>
      <c r="AZ167" s="23">
        <v>13139824</v>
      </c>
      <c r="BA167" s="23">
        <v>14504626</v>
      </c>
      <c r="BB167" s="23">
        <v>4471681</v>
      </c>
      <c r="BC167" s="23">
        <v>7353802</v>
      </c>
      <c r="BD167" s="23">
        <v>5696364</v>
      </c>
    </row>
    <row r="168" spans="1:56" ht="15" customHeight="1">
      <c r="A168">
        <v>221</v>
      </c>
      <c r="B168" t="s">
        <v>1806</v>
      </c>
      <c r="C168" t="s">
        <v>312</v>
      </c>
      <c r="D168" t="s">
        <v>351</v>
      </c>
      <c r="E168">
        <v>437</v>
      </c>
      <c r="F168" t="s">
        <v>36</v>
      </c>
      <c r="G168">
        <v>71</v>
      </c>
      <c r="H168">
        <v>1893</v>
      </c>
      <c r="I168">
        <v>192.06551999999999</v>
      </c>
      <c r="J168" t="s">
        <v>1805</v>
      </c>
      <c r="K168">
        <v>1826</v>
      </c>
      <c r="L168">
        <v>1760</v>
      </c>
      <c r="M168" s="24" t="s">
        <v>1804</v>
      </c>
      <c r="N168" s="24" t="s">
        <v>1803</v>
      </c>
      <c r="O168" s="23"/>
      <c r="P168" s="23"/>
      <c r="Q168" s="23"/>
      <c r="R168" s="23">
        <v>107813</v>
      </c>
      <c r="S168" s="23">
        <v>82107</v>
      </c>
      <c r="T168" s="23">
        <v>99413</v>
      </c>
      <c r="U168" s="23"/>
      <c r="V168" s="23"/>
      <c r="W168" s="23">
        <v>41636</v>
      </c>
      <c r="X168" s="23">
        <v>119654</v>
      </c>
      <c r="Y168" s="23">
        <v>137126</v>
      </c>
      <c r="Z168" s="23">
        <v>151817</v>
      </c>
      <c r="AA168" s="23"/>
      <c r="AB168" s="23">
        <v>58356</v>
      </c>
      <c r="AC168" s="23"/>
      <c r="AD168" s="23">
        <v>116333</v>
      </c>
      <c r="AE168" s="23">
        <v>165319</v>
      </c>
      <c r="AF168" s="23"/>
      <c r="AG168" s="23">
        <v>95857</v>
      </c>
      <c r="AH168" s="23">
        <v>81882</v>
      </c>
      <c r="AI168" s="23"/>
      <c r="AJ168" s="23"/>
      <c r="AK168" s="23"/>
      <c r="AL168" s="23">
        <v>62010</v>
      </c>
      <c r="AM168" s="23"/>
      <c r="AN168" s="23"/>
      <c r="AO168" s="23">
        <v>7874772</v>
      </c>
      <c r="AP168" s="23"/>
      <c r="AQ168" s="23"/>
      <c r="AR168" s="23"/>
      <c r="AS168" s="23"/>
      <c r="AT168" s="23"/>
      <c r="AU168" s="23"/>
      <c r="AV168" s="23"/>
      <c r="AW168" s="23"/>
      <c r="AX168" s="23"/>
      <c r="AY168" s="23"/>
      <c r="AZ168" s="23"/>
      <c r="BA168" s="23"/>
      <c r="BB168" s="23"/>
      <c r="BC168" s="23"/>
      <c r="BD168" s="23"/>
    </row>
    <row r="169" spans="1:56" ht="15" customHeight="1">
      <c r="A169">
        <v>91</v>
      </c>
      <c r="B169" t="s">
        <v>1802</v>
      </c>
      <c r="C169" t="s">
        <v>312</v>
      </c>
      <c r="D169" t="s">
        <v>537</v>
      </c>
      <c r="E169">
        <v>15685</v>
      </c>
      <c r="F169" t="s">
        <v>36</v>
      </c>
      <c r="G169">
        <v>100000054</v>
      </c>
      <c r="H169">
        <v>2790</v>
      </c>
      <c r="I169">
        <v>163.10772</v>
      </c>
      <c r="J169" t="s">
        <v>1801</v>
      </c>
      <c r="K169">
        <v>1029</v>
      </c>
      <c r="L169">
        <v>1002</v>
      </c>
      <c r="M169" s="24" t="s">
        <v>1800</v>
      </c>
      <c r="N169" s="24" t="s">
        <v>1799</v>
      </c>
      <c r="O169" s="23">
        <v>91481</v>
      </c>
      <c r="P169" s="23"/>
      <c r="Q169" s="23"/>
      <c r="R169" s="23">
        <v>477515</v>
      </c>
      <c r="S169" s="23">
        <v>110667</v>
      </c>
      <c r="T169" s="23">
        <v>1038168</v>
      </c>
      <c r="U169" s="23">
        <v>728414</v>
      </c>
      <c r="V169" s="23">
        <v>144532</v>
      </c>
      <c r="W169" s="23">
        <v>883078</v>
      </c>
      <c r="X169" s="23">
        <v>133361</v>
      </c>
      <c r="Y169" s="23">
        <v>61030</v>
      </c>
      <c r="Z169" s="23">
        <v>506228</v>
      </c>
      <c r="AA169" s="23">
        <v>424352</v>
      </c>
      <c r="AB169" s="23">
        <v>166452</v>
      </c>
      <c r="AC169" s="23">
        <v>704578</v>
      </c>
      <c r="AD169" s="23">
        <v>471720</v>
      </c>
      <c r="AE169" s="23">
        <v>299638</v>
      </c>
      <c r="AF169" s="23">
        <v>114873</v>
      </c>
      <c r="AG169" s="23">
        <v>100846</v>
      </c>
      <c r="AH169" s="23">
        <v>95246</v>
      </c>
      <c r="AI169" s="23">
        <v>170657</v>
      </c>
      <c r="AJ169" s="23"/>
      <c r="AK169" s="23"/>
      <c r="AL169" s="23"/>
      <c r="AM169" s="23">
        <v>110426</v>
      </c>
      <c r="AN169" s="23"/>
      <c r="AO169" s="23">
        <v>2898875</v>
      </c>
      <c r="AP169" s="23">
        <v>78282</v>
      </c>
      <c r="AQ169" s="23"/>
      <c r="AR169" s="23"/>
      <c r="AS169" s="23"/>
      <c r="AT169" s="23"/>
      <c r="AU169" s="23"/>
      <c r="AV169" s="23"/>
      <c r="AW169" s="23">
        <v>377962</v>
      </c>
      <c r="AX169" s="23">
        <v>43013</v>
      </c>
      <c r="AY169" s="23">
        <v>369458</v>
      </c>
      <c r="AZ169" s="23"/>
      <c r="BA169" s="23">
        <v>280907</v>
      </c>
      <c r="BB169" s="23"/>
      <c r="BC169" s="23"/>
      <c r="BD169" s="23"/>
    </row>
    <row r="170" spans="1:56" ht="15" customHeight="1">
      <c r="A170">
        <v>3323</v>
      </c>
      <c r="B170" t="s">
        <v>1798</v>
      </c>
      <c r="C170" t="s">
        <v>280</v>
      </c>
      <c r="D170" t="s">
        <v>1482</v>
      </c>
      <c r="E170">
        <v>54737</v>
      </c>
      <c r="F170" t="s">
        <v>36</v>
      </c>
      <c r="G170">
        <v>100005934</v>
      </c>
      <c r="H170">
        <v>2040</v>
      </c>
      <c r="I170">
        <v>274.10336999999998</v>
      </c>
      <c r="J170" t="s">
        <v>1797</v>
      </c>
      <c r="L170">
        <v>11596384</v>
      </c>
      <c r="O170" s="23">
        <v>289227</v>
      </c>
      <c r="P170" s="23">
        <v>197314</v>
      </c>
      <c r="Q170" s="23"/>
      <c r="R170" s="23">
        <v>1376052</v>
      </c>
      <c r="S170" s="23">
        <v>63717</v>
      </c>
      <c r="T170" s="23">
        <v>631107</v>
      </c>
      <c r="U170" s="23"/>
      <c r="V170" s="23">
        <v>322491</v>
      </c>
      <c r="W170" s="23">
        <v>450646</v>
      </c>
      <c r="X170" s="23">
        <v>1291914</v>
      </c>
      <c r="Y170" s="23">
        <v>316627</v>
      </c>
      <c r="Z170" s="23">
        <v>946225</v>
      </c>
      <c r="AA170" s="23">
        <v>634809</v>
      </c>
      <c r="AB170" s="23">
        <v>294921</v>
      </c>
      <c r="AC170" s="23"/>
      <c r="AD170" s="23"/>
      <c r="AE170" s="23">
        <v>343310</v>
      </c>
      <c r="AF170" s="23">
        <v>1781893</v>
      </c>
      <c r="AG170" s="23">
        <v>1474119</v>
      </c>
      <c r="AH170" s="23">
        <v>1600971</v>
      </c>
      <c r="AI170" s="23">
        <v>404098</v>
      </c>
      <c r="AJ170" s="23">
        <v>164649</v>
      </c>
      <c r="AK170" s="23">
        <v>1521187</v>
      </c>
      <c r="AL170" s="23">
        <v>44699</v>
      </c>
      <c r="AM170" s="23">
        <v>625775</v>
      </c>
      <c r="AN170" s="23">
        <v>258620</v>
      </c>
      <c r="AO170" s="23"/>
      <c r="AP170" s="23">
        <v>545721</v>
      </c>
      <c r="AQ170" s="23">
        <v>561841</v>
      </c>
      <c r="AR170" s="23">
        <v>780206</v>
      </c>
      <c r="AS170" s="23">
        <v>203663</v>
      </c>
      <c r="AT170" s="23">
        <v>271906</v>
      </c>
      <c r="AU170" s="23">
        <v>517672</v>
      </c>
      <c r="AV170" s="23">
        <v>443465</v>
      </c>
      <c r="AW170" s="23">
        <v>1019126</v>
      </c>
      <c r="AX170" s="23">
        <v>256169</v>
      </c>
      <c r="AY170" s="23">
        <v>1545418</v>
      </c>
      <c r="AZ170" s="23">
        <v>232687</v>
      </c>
      <c r="BA170" s="23">
        <v>1997283</v>
      </c>
      <c r="BB170" s="23">
        <v>285724</v>
      </c>
      <c r="BC170" s="23">
        <v>372417</v>
      </c>
      <c r="BD170" s="23">
        <v>1263958</v>
      </c>
    </row>
    <row r="171" spans="1:56" ht="15" customHeight="1">
      <c r="A171">
        <v>1525</v>
      </c>
      <c r="B171" t="s">
        <v>1796</v>
      </c>
      <c r="C171" t="s">
        <v>317</v>
      </c>
      <c r="D171" t="s">
        <v>1410</v>
      </c>
      <c r="E171">
        <v>48465</v>
      </c>
      <c r="F171" t="s">
        <v>34</v>
      </c>
      <c r="G171">
        <v>1080</v>
      </c>
      <c r="H171">
        <v>5372</v>
      </c>
      <c r="I171">
        <v>317.21222</v>
      </c>
      <c r="J171" t="s">
        <v>1795</v>
      </c>
      <c r="K171">
        <v>5283159</v>
      </c>
      <c r="L171">
        <v>1765</v>
      </c>
      <c r="M171" s="24" t="s">
        <v>1794</v>
      </c>
      <c r="N171" s="24" t="s">
        <v>1793</v>
      </c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  <c r="AA171" s="23"/>
      <c r="AB171" s="23"/>
      <c r="AC171" s="23"/>
      <c r="AD171" s="23"/>
      <c r="AE171" s="23"/>
      <c r="AF171" s="23"/>
      <c r="AG171" s="23"/>
      <c r="AH171" s="23"/>
      <c r="AI171" s="23"/>
      <c r="AJ171" s="23"/>
      <c r="AK171" s="23"/>
      <c r="AL171" s="23"/>
      <c r="AM171" s="23"/>
      <c r="AN171" s="23"/>
      <c r="AO171" s="23">
        <v>4939873</v>
      </c>
      <c r="AP171" s="23"/>
      <c r="AQ171" s="23"/>
      <c r="AR171" s="23"/>
      <c r="AS171" s="23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</row>
    <row r="172" spans="1:56" ht="15" customHeight="1">
      <c r="A172">
        <v>3322</v>
      </c>
      <c r="B172" t="s">
        <v>1792</v>
      </c>
      <c r="C172" t="s">
        <v>280</v>
      </c>
      <c r="D172" t="s">
        <v>1482</v>
      </c>
      <c r="E172">
        <v>38159</v>
      </c>
      <c r="F172" t="s">
        <v>36</v>
      </c>
      <c r="G172">
        <v>100002300</v>
      </c>
      <c r="H172">
        <v>2303</v>
      </c>
      <c r="I172">
        <v>242.11354</v>
      </c>
      <c r="J172" t="s">
        <v>1791</v>
      </c>
      <c r="K172">
        <v>440055</v>
      </c>
      <c r="L172">
        <v>389065</v>
      </c>
      <c r="M172" s="24" t="s">
        <v>1790</v>
      </c>
      <c r="N172" s="24" t="s">
        <v>1789</v>
      </c>
      <c r="O172" s="23">
        <v>2552925</v>
      </c>
      <c r="P172" s="23">
        <v>241969</v>
      </c>
      <c r="Q172" s="23">
        <v>520962</v>
      </c>
      <c r="R172" s="23">
        <v>7090749</v>
      </c>
      <c r="S172" s="23">
        <v>973216</v>
      </c>
      <c r="T172" s="23">
        <v>13835383</v>
      </c>
      <c r="U172" s="23">
        <v>5720045</v>
      </c>
      <c r="V172" s="23">
        <v>1576438</v>
      </c>
      <c r="W172" s="23">
        <v>8641863</v>
      </c>
      <c r="X172" s="23">
        <v>1779543</v>
      </c>
      <c r="Y172" s="23">
        <v>547757</v>
      </c>
      <c r="Z172" s="23">
        <v>6460997</v>
      </c>
      <c r="AA172" s="23">
        <v>1998199</v>
      </c>
      <c r="AB172" s="23">
        <v>434608</v>
      </c>
      <c r="AC172" s="23">
        <v>1862159</v>
      </c>
      <c r="AD172" s="23">
        <v>6908275</v>
      </c>
      <c r="AE172" s="23">
        <v>4693924</v>
      </c>
      <c r="AF172" s="23">
        <v>4946665</v>
      </c>
      <c r="AG172" s="23">
        <v>4828811</v>
      </c>
      <c r="AH172" s="23">
        <v>2497455</v>
      </c>
      <c r="AI172" s="23">
        <v>4013883</v>
      </c>
      <c r="AJ172" s="23">
        <v>417507</v>
      </c>
      <c r="AK172" s="23">
        <v>5767589</v>
      </c>
      <c r="AL172" s="23">
        <v>3973774</v>
      </c>
      <c r="AM172" s="23">
        <v>2640977</v>
      </c>
      <c r="AN172" s="23">
        <v>1788403</v>
      </c>
      <c r="AO172" s="23">
        <v>1164329</v>
      </c>
      <c r="AP172" s="23">
        <v>1031323</v>
      </c>
      <c r="AQ172" s="23">
        <v>1052435</v>
      </c>
      <c r="AR172" s="23">
        <v>2771941</v>
      </c>
      <c r="AS172" s="23">
        <v>1409331</v>
      </c>
      <c r="AT172" s="23"/>
      <c r="AU172" s="23"/>
      <c r="AV172" s="23">
        <v>1482478</v>
      </c>
      <c r="AW172" s="23">
        <v>4524579</v>
      </c>
      <c r="AX172" s="23">
        <v>573301</v>
      </c>
      <c r="AY172" s="23">
        <v>4668479</v>
      </c>
      <c r="AZ172" s="23">
        <v>642924</v>
      </c>
      <c r="BA172" s="23">
        <v>2624419</v>
      </c>
      <c r="BB172" s="23">
        <v>1065736</v>
      </c>
      <c r="BC172" s="23">
        <v>944640</v>
      </c>
      <c r="BD172" s="23">
        <v>2402765</v>
      </c>
    </row>
    <row r="173" spans="1:56" ht="15" customHeight="1">
      <c r="A173">
        <v>3313</v>
      </c>
      <c r="B173" t="s">
        <v>1788</v>
      </c>
      <c r="C173" t="s">
        <v>280</v>
      </c>
      <c r="D173" t="s">
        <v>1482</v>
      </c>
      <c r="E173">
        <v>22119</v>
      </c>
      <c r="F173" t="s">
        <v>36</v>
      </c>
      <c r="G173">
        <v>100000763</v>
      </c>
      <c r="H173">
        <v>2227</v>
      </c>
      <c r="I173">
        <v>258.10845</v>
      </c>
      <c r="J173" t="s">
        <v>1787</v>
      </c>
      <c r="K173">
        <v>92918</v>
      </c>
      <c r="L173">
        <v>83877</v>
      </c>
      <c r="N173" s="24" t="s">
        <v>1786</v>
      </c>
      <c r="O173" s="23"/>
      <c r="P173" s="23"/>
      <c r="Q173" s="23"/>
      <c r="R173" s="23">
        <v>499941</v>
      </c>
      <c r="S173" s="23">
        <v>161824</v>
      </c>
      <c r="T173" s="23">
        <v>2281021</v>
      </c>
      <c r="U173" s="23"/>
      <c r="V173" s="23"/>
      <c r="W173" s="23">
        <v>1579835</v>
      </c>
      <c r="X173" s="23"/>
      <c r="Y173" s="23"/>
      <c r="Z173" s="23">
        <v>377823</v>
      </c>
      <c r="AA173" s="23">
        <v>749671</v>
      </c>
      <c r="AB173" s="23"/>
      <c r="AC173" s="23">
        <v>144719</v>
      </c>
      <c r="AD173" s="23">
        <v>654463</v>
      </c>
      <c r="AE173" s="23">
        <v>145833</v>
      </c>
      <c r="AF173" s="23">
        <v>293319</v>
      </c>
      <c r="AG173" s="23">
        <v>440603</v>
      </c>
      <c r="AH173" s="23">
        <v>161536</v>
      </c>
      <c r="AI173" s="23">
        <v>51254</v>
      </c>
      <c r="AJ173" s="23"/>
      <c r="AK173" s="23">
        <v>464871</v>
      </c>
      <c r="AL173" s="23">
        <v>55062</v>
      </c>
      <c r="AM173" s="23">
        <v>67499</v>
      </c>
      <c r="AN173" s="23">
        <v>49151</v>
      </c>
      <c r="AO173" s="23">
        <v>354054</v>
      </c>
      <c r="AP173" s="23"/>
      <c r="AQ173" s="23">
        <v>67532</v>
      </c>
      <c r="AR173" s="23">
        <v>52650</v>
      </c>
      <c r="AS173" s="23"/>
      <c r="AT173" s="23"/>
      <c r="AU173" s="23"/>
      <c r="AV173" s="23">
        <v>60114</v>
      </c>
      <c r="AW173" s="23">
        <v>465623</v>
      </c>
      <c r="AX173" s="23"/>
      <c r="AY173" s="23">
        <v>644615</v>
      </c>
      <c r="AZ173" s="23"/>
      <c r="BA173" s="23">
        <v>203040</v>
      </c>
      <c r="BB173" s="23"/>
      <c r="BC173" s="23">
        <v>57019</v>
      </c>
      <c r="BD173" s="23">
        <v>97506</v>
      </c>
    </row>
    <row r="174" spans="1:56" ht="15" customHeight="1">
      <c r="A174">
        <v>390</v>
      </c>
      <c r="B174" t="s">
        <v>1785</v>
      </c>
      <c r="C174" t="s">
        <v>312</v>
      </c>
      <c r="D174" t="s">
        <v>501</v>
      </c>
      <c r="E174">
        <v>1419</v>
      </c>
      <c r="F174" t="s">
        <v>36</v>
      </c>
      <c r="G174">
        <v>212</v>
      </c>
      <c r="H174">
        <v>2752</v>
      </c>
      <c r="I174">
        <v>298.09683999999999</v>
      </c>
      <c r="J174" t="s">
        <v>1784</v>
      </c>
      <c r="K174">
        <v>439176</v>
      </c>
      <c r="L174">
        <v>388321</v>
      </c>
      <c r="M174" s="24" t="s">
        <v>1783</v>
      </c>
      <c r="N174" s="24" t="s">
        <v>1782</v>
      </c>
      <c r="O174" s="23">
        <v>853963</v>
      </c>
      <c r="P174" s="23">
        <v>436683</v>
      </c>
      <c r="Q174" s="23">
        <v>417089</v>
      </c>
      <c r="R174" s="23">
        <v>468833</v>
      </c>
      <c r="S174" s="23">
        <v>308586</v>
      </c>
      <c r="T174" s="23">
        <v>834766</v>
      </c>
      <c r="U174" s="23">
        <v>1116043</v>
      </c>
      <c r="V174" s="23">
        <v>694397</v>
      </c>
      <c r="W174" s="23">
        <v>511971</v>
      </c>
      <c r="X174" s="23">
        <v>1657534</v>
      </c>
      <c r="Y174" s="23">
        <v>647356</v>
      </c>
      <c r="Z174" s="23">
        <v>456169</v>
      </c>
      <c r="AA174" s="23">
        <v>928463</v>
      </c>
      <c r="AB174" s="23">
        <v>766641</v>
      </c>
      <c r="AC174" s="23">
        <v>811533</v>
      </c>
      <c r="AD174" s="23">
        <v>557382</v>
      </c>
      <c r="AE174" s="23">
        <v>616464</v>
      </c>
      <c r="AF174" s="23">
        <v>643382</v>
      </c>
      <c r="AG174" s="23">
        <v>474027</v>
      </c>
      <c r="AH174" s="23">
        <v>196586</v>
      </c>
      <c r="AI174" s="23">
        <v>475065</v>
      </c>
      <c r="AJ174" s="23">
        <v>968659</v>
      </c>
      <c r="AK174" s="23">
        <v>330861</v>
      </c>
      <c r="AL174" s="23">
        <v>510262</v>
      </c>
      <c r="AM174" s="23">
        <v>367656</v>
      </c>
      <c r="AN174" s="23">
        <v>766806</v>
      </c>
      <c r="AO174" s="23">
        <v>3739941</v>
      </c>
      <c r="AP174" s="23">
        <v>659428</v>
      </c>
      <c r="AQ174" s="23">
        <v>323997</v>
      </c>
      <c r="AR174" s="23">
        <v>308069</v>
      </c>
      <c r="AS174" s="23">
        <v>485018</v>
      </c>
      <c r="AT174" s="23">
        <v>634357</v>
      </c>
      <c r="AU174" s="23">
        <v>607787</v>
      </c>
      <c r="AV174" s="23">
        <v>613664</v>
      </c>
      <c r="AW174" s="23">
        <v>859799</v>
      </c>
      <c r="AX174" s="23">
        <v>476113</v>
      </c>
      <c r="AY174" s="23">
        <v>688456</v>
      </c>
      <c r="AZ174" s="23">
        <v>314960</v>
      </c>
      <c r="BA174" s="23">
        <v>651170</v>
      </c>
      <c r="BB174" s="23">
        <v>444961</v>
      </c>
      <c r="BC174" s="23">
        <v>481212</v>
      </c>
      <c r="BD174" s="23">
        <v>279175</v>
      </c>
    </row>
    <row r="175" spans="1:56" ht="15" customHeight="1">
      <c r="A175">
        <v>3286</v>
      </c>
      <c r="B175" t="s">
        <v>1781</v>
      </c>
      <c r="C175" t="s">
        <v>280</v>
      </c>
      <c r="D175" t="s">
        <v>318</v>
      </c>
      <c r="E175">
        <v>35136</v>
      </c>
      <c r="F175" t="s">
        <v>34</v>
      </c>
      <c r="G175">
        <v>100001446</v>
      </c>
      <c r="H175">
        <v>1778.1</v>
      </c>
      <c r="I175">
        <v>257.07790999999997</v>
      </c>
      <c r="J175" t="s">
        <v>1780</v>
      </c>
      <c r="K175">
        <v>445408</v>
      </c>
      <c r="L175">
        <v>393058</v>
      </c>
      <c r="N175" s="24" t="s">
        <v>1779</v>
      </c>
      <c r="O175" s="23"/>
      <c r="P175" s="23"/>
      <c r="Q175" s="23"/>
      <c r="R175" s="23"/>
      <c r="S175" s="23"/>
      <c r="T175" s="23">
        <v>510914</v>
      </c>
      <c r="U175" s="23"/>
      <c r="V175" s="23"/>
      <c r="W175" s="23">
        <v>417945</v>
      </c>
      <c r="X175" s="23"/>
      <c r="Y175" s="23"/>
      <c r="Z175" s="23">
        <v>53100</v>
      </c>
      <c r="AA175" s="23">
        <v>81020</v>
      </c>
      <c r="AB175" s="23"/>
      <c r="AC175" s="23">
        <v>55290</v>
      </c>
      <c r="AD175" s="23">
        <v>55342</v>
      </c>
      <c r="AE175" s="23"/>
      <c r="AF175" s="23"/>
      <c r="AG175" s="23">
        <v>80371</v>
      </c>
      <c r="AH175" s="23"/>
      <c r="AI175" s="23"/>
      <c r="AJ175" s="23"/>
      <c r="AK175" s="23">
        <v>47544</v>
      </c>
      <c r="AL175" s="23">
        <v>105098</v>
      </c>
      <c r="AM175" s="23">
        <v>104118</v>
      </c>
      <c r="AN175" s="23"/>
      <c r="AO175" s="23">
        <v>36020</v>
      </c>
      <c r="AP175" s="23"/>
      <c r="AQ175" s="23"/>
      <c r="AR175" s="23"/>
      <c r="AS175" s="23"/>
      <c r="AT175" s="23"/>
      <c r="AU175" s="23"/>
      <c r="AV175" s="23"/>
      <c r="AW175" s="23">
        <v>78062</v>
      </c>
      <c r="AX175" s="23"/>
      <c r="AY175" s="23">
        <v>117829</v>
      </c>
      <c r="AZ175" s="23"/>
      <c r="BA175" s="23">
        <v>93163</v>
      </c>
      <c r="BB175" s="23"/>
      <c r="BC175" s="23"/>
      <c r="BD175" s="23"/>
    </row>
    <row r="176" spans="1:56" ht="15" customHeight="1">
      <c r="A176">
        <v>409</v>
      </c>
      <c r="B176" t="s">
        <v>1778</v>
      </c>
      <c r="C176" t="s">
        <v>312</v>
      </c>
      <c r="D176" t="s">
        <v>742</v>
      </c>
      <c r="E176">
        <v>1494</v>
      </c>
      <c r="F176" t="s">
        <v>34</v>
      </c>
      <c r="G176">
        <v>1021</v>
      </c>
      <c r="H176">
        <v>738.5</v>
      </c>
      <c r="I176">
        <v>128.03531000000001</v>
      </c>
      <c r="J176" t="s">
        <v>1777</v>
      </c>
      <c r="K176">
        <v>7405</v>
      </c>
      <c r="L176">
        <v>7127</v>
      </c>
      <c r="M176" s="24" t="s">
        <v>1776</v>
      </c>
      <c r="N176" s="24" t="s">
        <v>1775</v>
      </c>
      <c r="O176" s="23">
        <v>36855112</v>
      </c>
      <c r="P176" s="23">
        <v>29191898</v>
      </c>
      <c r="Q176" s="23">
        <v>28073202</v>
      </c>
      <c r="R176" s="23">
        <v>12024935</v>
      </c>
      <c r="S176" s="23">
        <v>28673956</v>
      </c>
      <c r="T176" s="23">
        <v>14928487</v>
      </c>
      <c r="U176" s="23">
        <v>24008686</v>
      </c>
      <c r="V176" s="23">
        <v>33960724</v>
      </c>
      <c r="W176" s="23">
        <v>9972422</v>
      </c>
      <c r="X176" s="23">
        <v>123858080</v>
      </c>
      <c r="Y176" s="23">
        <v>85806864</v>
      </c>
      <c r="Z176" s="23">
        <v>14952372</v>
      </c>
      <c r="AA176" s="23">
        <v>9772590</v>
      </c>
      <c r="AB176" s="23">
        <v>41581844</v>
      </c>
      <c r="AC176" s="23">
        <v>16319283</v>
      </c>
      <c r="AD176" s="23">
        <v>13183954</v>
      </c>
      <c r="AE176" s="23">
        <v>20528332</v>
      </c>
      <c r="AF176" s="23">
        <v>14965698</v>
      </c>
      <c r="AG176" s="23">
        <v>18433820</v>
      </c>
      <c r="AH176" s="23">
        <v>24854672</v>
      </c>
      <c r="AI176" s="23">
        <v>20764370</v>
      </c>
      <c r="AJ176" s="23">
        <v>26115208</v>
      </c>
      <c r="AK176" s="23">
        <v>11605912</v>
      </c>
      <c r="AL176" s="23">
        <v>32360358</v>
      </c>
      <c r="AM176" s="23">
        <v>36620504</v>
      </c>
      <c r="AN176" s="23">
        <v>15437440</v>
      </c>
      <c r="AO176" s="23">
        <v>36114608</v>
      </c>
      <c r="AP176" s="23">
        <v>30610824</v>
      </c>
      <c r="AQ176" s="23">
        <v>16713632</v>
      </c>
      <c r="AR176" s="23">
        <v>21568244</v>
      </c>
      <c r="AS176" s="23">
        <v>37858744</v>
      </c>
      <c r="AT176" s="23">
        <v>33336640</v>
      </c>
      <c r="AU176" s="23">
        <v>28490112</v>
      </c>
      <c r="AV176" s="23">
        <v>53891224</v>
      </c>
      <c r="AW176" s="23">
        <v>8658903</v>
      </c>
      <c r="AX176" s="23">
        <v>40050252</v>
      </c>
      <c r="AY176" s="23">
        <v>14084722</v>
      </c>
      <c r="AZ176" s="23">
        <v>19608772</v>
      </c>
      <c r="BA176" s="23">
        <v>15752600</v>
      </c>
      <c r="BB176" s="23">
        <v>17574772</v>
      </c>
      <c r="BC176" s="23">
        <v>23998808</v>
      </c>
      <c r="BD176" s="23">
        <v>18685778</v>
      </c>
    </row>
    <row r="177" spans="1:56" ht="15" customHeight="1">
      <c r="A177">
        <v>949</v>
      </c>
      <c r="B177" t="s">
        <v>2446</v>
      </c>
      <c r="C177" t="s">
        <v>291</v>
      </c>
      <c r="D177" t="s">
        <v>290</v>
      </c>
      <c r="E177">
        <v>39795</v>
      </c>
      <c r="F177" t="s">
        <v>289</v>
      </c>
      <c r="G177">
        <v>100003132</v>
      </c>
      <c r="H177">
        <v>4064</v>
      </c>
      <c r="I177">
        <v>632.20434999999998</v>
      </c>
      <c r="J177" t="s">
        <v>2445</v>
      </c>
      <c r="K177">
        <v>643987</v>
      </c>
      <c r="M177" s="24" t="s">
        <v>2444</v>
      </c>
      <c r="N177" s="24" t="s">
        <v>2443</v>
      </c>
      <c r="O177" s="23"/>
      <c r="P177" s="23">
        <v>251918</v>
      </c>
      <c r="Q177" s="23">
        <v>451911</v>
      </c>
      <c r="R177" s="23">
        <v>66493</v>
      </c>
      <c r="S177" s="23"/>
      <c r="T177" s="23">
        <v>45292</v>
      </c>
      <c r="U177" s="23"/>
      <c r="V177" s="23">
        <v>59643</v>
      </c>
      <c r="W177" s="23">
        <v>80087</v>
      </c>
      <c r="X177" s="23"/>
      <c r="Y177" s="23"/>
      <c r="Z177" s="23">
        <v>73200</v>
      </c>
      <c r="AA177" s="23">
        <v>36592</v>
      </c>
      <c r="AB177" s="23"/>
      <c r="AC177" s="23"/>
      <c r="AD177" s="23"/>
      <c r="AE177" s="23"/>
      <c r="AF177" s="23"/>
      <c r="AG177" s="23"/>
      <c r="AH177" s="23">
        <v>184548</v>
      </c>
      <c r="AI177" s="23">
        <v>355542</v>
      </c>
      <c r="AJ177" s="23"/>
      <c r="AK177" s="23">
        <v>99417</v>
      </c>
      <c r="AL177" s="23"/>
      <c r="AM177" s="23">
        <v>285464</v>
      </c>
      <c r="AN177" s="23">
        <v>82201</v>
      </c>
      <c r="AO177" s="23"/>
      <c r="AP177" s="23">
        <v>322197</v>
      </c>
      <c r="AQ177" s="23">
        <v>133781</v>
      </c>
      <c r="AR177" s="23">
        <v>277133</v>
      </c>
      <c r="AS177" s="23">
        <v>263998</v>
      </c>
      <c r="AT177" s="23">
        <v>149043</v>
      </c>
      <c r="AU177" s="23">
        <v>324916</v>
      </c>
      <c r="AV177" s="23">
        <v>322677</v>
      </c>
      <c r="AW177" s="23">
        <v>209751</v>
      </c>
      <c r="AX177" s="23"/>
      <c r="AY177" s="23"/>
      <c r="AZ177" s="23">
        <v>192168</v>
      </c>
      <c r="BA177" s="23">
        <v>280225</v>
      </c>
      <c r="BB177" s="23">
        <v>188103</v>
      </c>
      <c r="BC177" s="23"/>
      <c r="BD177" s="23"/>
    </row>
    <row r="178" spans="1:56" ht="15" customHeight="1">
      <c r="A178">
        <v>103</v>
      </c>
      <c r="B178" t="s">
        <v>1774</v>
      </c>
      <c r="C178" t="s">
        <v>312</v>
      </c>
      <c r="D178" t="s">
        <v>537</v>
      </c>
      <c r="E178">
        <v>43231</v>
      </c>
      <c r="F178" t="s">
        <v>34</v>
      </c>
      <c r="G178">
        <v>100004499</v>
      </c>
      <c r="H178">
        <v>964.5</v>
      </c>
      <c r="I178">
        <v>142.05096</v>
      </c>
      <c r="J178" t="s">
        <v>1773</v>
      </c>
      <c r="K178">
        <v>3014237</v>
      </c>
      <c r="L178">
        <v>2282737</v>
      </c>
      <c r="N178" s="24" t="s">
        <v>1772</v>
      </c>
      <c r="O178" s="23">
        <v>205095</v>
      </c>
      <c r="P178" s="23">
        <v>141327</v>
      </c>
      <c r="Q178" s="23">
        <v>220692</v>
      </c>
      <c r="R178" s="23"/>
      <c r="S178" s="23">
        <v>256959</v>
      </c>
      <c r="T178" s="23">
        <v>241508</v>
      </c>
      <c r="U178" s="23"/>
      <c r="V178" s="23"/>
      <c r="W178" s="23"/>
      <c r="X178" s="23">
        <v>1796405</v>
      </c>
      <c r="Y178" s="23">
        <v>437039</v>
      </c>
      <c r="Z178" s="23">
        <v>282362</v>
      </c>
      <c r="AA178" s="23"/>
      <c r="AB178" s="23">
        <v>259429</v>
      </c>
      <c r="AC178" s="23"/>
      <c r="AD178" s="23">
        <v>121373</v>
      </c>
      <c r="AE178" s="23"/>
      <c r="AF178" s="23">
        <v>312183</v>
      </c>
      <c r="AG178" s="23">
        <v>485300</v>
      </c>
      <c r="AH178" s="23">
        <v>177829</v>
      </c>
      <c r="AI178" s="23"/>
      <c r="AJ178" s="23">
        <v>276971</v>
      </c>
      <c r="AK178" s="23">
        <v>355348</v>
      </c>
      <c r="AL178" s="23">
        <v>221954</v>
      </c>
      <c r="AM178" s="23">
        <v>565253</v>
      </c>
      <c r="AN178" s="23">
        <v>207097</v>
      </c>
      <c r="AO178" s="23">
        <v>270930</v>
      </c>
      <c r="AP178" s="23">
        <v>290388</v>
      </c>
      <c r="AQ178" s="23"/>
      <c r="AR178" s="23">
        <v>202831</v>
      </c>
      <c r="AS178" s="23">
        <v>273832</v>
      </c>
      <c r="AT178" s="23"/>
      <c r="AU178" s="23">
        <v>143262</v>
      </c>
      <c r="AV178" s="23">
        <v>287995</v>
      </c>
      <c r="AW178" s="23"/>
      <c r="AX178" s="23">
        <v>183421</v>
      </c>
      <c r="AY178" s="23">
        <v>237804</v>
      </c>
      <c r="AZ178" s="23"/>
      <c r="BA178" s="23">
        <v>362081</v>
      </c>
      <c r="BB178" s="23">
        <v>249161</v>
      </c>
      <c r="BC178" s="23">
        <v>223170</v>
      </c>
      <c r="BD178" s="23">
        <v>162124</v>
      </c>
    </row>
    <row r="179" spans="1:56" ht="15" customHeight="1">
      <c r="A179">
        <v>2427</v>
      </c>
      <c r="B179" t="s">
        <v>1771</v>
      </c>
      <c r="C179" t="s">
        <v>317</v>
      </c>
      <c r="D179" t="s">
        <v>451</v>
      </c>
      <c r="E179">
        <v>47890</v>
      </c>
      <c r="F179" t="s">
        <v>37</v>
      </c>
      <c r="G179">
        <v>100005999</v>
      </c>
      <c r="H179">
        <v>1930</v>
      </c>
      <c r="I179">
        <v>367.33593999999999</v>
      </c>
      <c r="K179">
        <v>107722</v>
      </c>
      <c r="N179" s="24" t="s">
        <v>1770</v>
      </c>
      <c r="O179" s="23"/>
      <c r="P179" s="23"/>
      <c r="Q179" s="23"/>
      <c r="R179" s="23">
        <v>119102</v>
      </c>
      <c r="S179" s="23"/>
      <c r="T179" s="23">
        <v>445198</v>
      </c>
      <c r="U179" s="23"/>
      <c r="V179" s="23"/>
      <c r="W179" s="23">
        <v>455547</v>
      </c>
      <c r="X179" s="23"/>
      <c r="Y179" s="23"/>
      <c r="Z179" s="23">
        <v>280084</v>
      </c>
      <c r="AA179" s="23">
        <v>877297</v>
      </c>
      <c r="AB179" s="23"/>
      <c r="AC179" s="23">
        <v>233120</v>
      </c>
      <c r="AD179" s="23">
        <v>266440</v>
      </c>
      <c r="AE179" s="23">
        <v>100794</v>
      </c>
      <c r="AF179" s="23">
        <v>80991</v>
      </c>
      <c r="AG179" s="23">
        <v>72815</v>
      </c>
      <c r="AH179" s="23"/>
      <c r="AI179" s="23"/>
      <c r="AJ179" s="23"/>
      <c r="AK179" s="23"/>
      <c r="AL179" s="23"/>
      <c r="AM179" s="23"/>
      <c r="AN179" s="23"/>
      <c r="AO179" s="23">
        <v>10420821</v>
      </c>
      <c r="AP179" s="23"/>
      <c r="AQ179" s="23"/>
      <c r="AR179" s="23"/>
      <c r="AS179" s="23"/>
      <c r="AT179" s="23"/>
      <c r="AU179" s="23"/>
      <c r="AV179" s="23"/>
      <c r="AW179" s="23">
        <v>85932</v>
      </c>
      <c r="AX179" s="23"/>
      <c r="AY179" s="23">
        <v>100902</v>
      </c>
      <c r="AZ179" s="23"/>
      <c r="BA179" s="23">
        <v>216661</v>
      </c>
      <c r="BB179" s="23"/>
      <c r="BC179" s="23"/>
      <c r="BD179" s="23"/>
    </row>
    <row r="180" spans="1:56" ht="15" customHeight="1">
      <c r="A180">
        <v>2620</v>
      </c>
      <c r="B180" t="s">
        <v>1769</v>
      </c>
      <c r="C180" t="s">
        <v>317</v>
      </c>
      <c r="D180" t="s">
        <v>401</v>
      </c>
      <c r="E180">
        <v>31904</v>
      </c>
      <c r="F180" t="s">
        <v>34</v>
      </c>
      <c r="G180">
        <v>100001063</v>
      </c>
      <c r="H180">
        <v>4821</v>
      </c>
      <c r="I180">
        <v>405.26463999999999</v>
      </c>
      <c r="J180" t="s">
        <v>1768</v>
      </c>
      <c r="K180">
        <v>188292</v>
      </c>
      <c r="L180">
        <v>163659</v>
      </c>
      <c r="N180" s="24" t="s">
        <v>1767</v>
      </c>
      <c r="O180" s="23">
        <v>383068</v>
      </c>
      <c r="P180" s="23">
        <v>28785</v>
      </c>
      <c r="Q180" s="23"/>
      <c r="R180" s="23"/>
      <c r="S180" s="23">
        <v>9722665</v>
      </c>
      <c r="T180" s="23">
        <v>533561</v>
      </c>
      <c r="U180" s="23">
        <v>400885</v>
      </c>
      <c r="V180" s="23">
        <v>63418</v>
      </c>
      <c r="W180" s="23">
        <v>152226</v>
      </c>
      <c r="X180" s="23">
        <v>333114</v>
      </c>
      <c r="Y180" s="23">
        <v>2134246</v>
      </c>
      <c r="Z180" s="23">
        <v>812496</v>
      </c>
      <c r="AA180" s="23"/>
      <c r="AB180" s="23">
        <v>1315262</v>
      </c>
      <c r="AC180" s="23"/>
      <c r="AD180" s="23"/>
      <c r="AE180" s="23"/>
      <c r="AF180" s="23"/>
      <c r="AG180" s="23"/>
      <c r="AH180" s="23"/>
      <c r="AI180" s="23"/>
      <c r="AJ180" s="23"/>
      <c r="AK180" s="23">
        <v>86850</v>
      </c>
      <c r="AL180" s="23">
        <v>10507262</v>
      </c>
      <c r="AM180" s="23">
        <v>9421090</v>
      </c>
      <c r="AN180" s="23"/>
      <c r="AO180" s="23"/>
      <c r="AP180" s="23">
        <v>173034</v>
      </c>
      <c r="AQ180" s="23"/>
      <c r="AR180" s="23"/>
      <c r="AS180" s="23"/>
      <c r="AT180" s="23"/>
      <c r="AU180" s="23"/>
      <c r="AV180" s="23">
        <v>122076</v>
      </c>
      <c r="AW180" s="23">
        <v>271969</v>
      </c>
      <c r="AX180" s="23"/>
      <c r="AY180" s="23"/>
      <c r="AZ180" s="23"/>
      <c r="BA180" s="23"/>
      <c r="BB180" s="23"/>
      <c r="BC180" s="23">
        <v>182507</v>
      </c>
      <c r="BD180" s="23"/>
    </row>
    <row r="181" spans="1:56" ht="15" customHeight="1">
      <c r="A181">
        <v>2607</v>
      </c>
      <c r="B181" t="s">
        <v>1766</v>
      </c>
      <c r="C181" t="s">
        <v>317</v>
      </c>
      <c r="D181" t="s">
        <v>401</v>
      </c>
      <c r="E181">
        <v>43830</v>
      </c>
      <c r="F181" t="s">
        <v>34</v>
      </c>
      <c r="G181">
        <v>100001069</v>
      </c>
      <c r="H181">
        <v>5082</v>
      </c>
      <c r="I181">
        <v>389.26972999999998</v>
      </c>
      <c r="J181" t="s">
        <v>1765</v>
      </c>
      <c r="K181">
        <v>444262</v>
      </c>
      <c r="L181">
        <v>392247</v>
      </c>
      <c r="N181" s="24" t="s">
        <v>1764</v>
      </c>
      <c r="O181" s="23">
        <v>3435636</v>
      </c>
      <c r="P181" s="23"/>
      <c r="Q181" s="23">
        <v>163345</v>
      </c>
      <c r="R181" s="23">
        <v>609164</v>
      </c>
      <c r="S181" s="23">
        <v>44826688</v>
      </c>
      <c r="T181" s="23">
        <v>299671520</v>
      </c>
      <c r="U181" s="23">
        <v>21537692</v>
      </c>
      <c r="V181" s="23">
        <v>1908385</v>
      </c>
      <c r="W181" s="23">
        <v>23931532</v>
      </c>
      <c r="X181" s="23">
        <v>23392226</v>
      </c>
      <c r="Y181" s="23">
        <v>60173048</v>
      </c>
      <c r="Z181" s="23">
        <v>153207936</v>
      </c>
      <c r="AA181" s="23">
        <v>2008198</v>
      </c>
      <c r="AB181" s="23">
        <v>28575214</v>
      </c>
      <c r="AC181" s="23">
        <v>157510</v>
      </c>
      <c r="AD181" s="23">
        <v>3052170</v>
      </c>
      <c r="AE181" s="23">
        <v>262400</v>
      </c>
      <c r="AF181" s="23">
        <v>3294242</v>
      </c>
      <c r="AG181" s="23">
        <v>534739</v>
      </c>
      <c r="AH181" s="23">
        <v>8099254</v>
      </c>
      <c r="AI181" s="23"/>
      <c r="AJ181" s="23"/>
      <c r="AK181" s="23">
        <v>3072069</v>
      </c>
      <c r="AL181" s="23">
        <v>56483336</v>
      </c>
      <c r="AM181" s="23">
        <v>48587932</v>
      </c>
      <c r="AN181" s="23"/>
      <c r="AO181" s="23"/>
      <c r="AP181" s="23">
        <v>3043867</v>
      </c>
      <c r="AQ181" s="23"/>
      <c r="AR181" s="23">
        <v>97298</v>
      </c>
      <c r="AS181" s="23">
        <v>189957</v>
      </c>
      <c r="AT181" s="23">
        <v>1071464</v>
      </c>
      <c r="AU181" s="23">
        <v>738001</v>
      </c>
      <c r="AV181" s="23">
        <v>2228620</v>
      </c>
      <c r="AW181" s="23">
        <v>2544216</v>
      </c>
      <c r="AX181" s="23">
        <v>622575</v>
      </c>
      <c r="AY181" s="23">
        <v>507058</v>
      </c>
      <c r="AZ181" s="23">
        <v>133405</v>
      </c>
      <c r="BA181" s="23">
        <v>10926829</v>
      </c>
      <c r="BB181" s="23">
        <v>542972</v>
      </c>
      <c r="BC181" s="23">
        <v>2089556</v>
      </c>
      <c r="BD181" s="23">
        <v>1266106</v>
      </c>
    </row>
    <row r="182" spans="1:56" ht="15" customHeight="1">
      <c r="A182">
        <v>3252</v>
      </c>
      <c r="B182" t="s">
        <v>1763</v>
      </c>
      <c r="C182" t="s">
        <v>280</v>
      </c>
      <c r="D182" t="s">
        <v>816</v>
      </c>
      <c r="E182">
        <v>35114</v>
      </c>
      <c r="F182" t="s">
        <v>36</v>
      </c>
      <c r="G182">
        <v>100001456</v>
      </c>
      <c r="H182">
        <v>2175</v>
      </c>
      <c r="I182">
        <v>166.07234</v>
      </c>
      <c r="J182" t="s">
        <v>1762</v>
      </c>
      <c r="K182">
        <v>11361</v>
      </c>
      <c r="L182">
        <v>10883</v>
      </c>
      <c r="M182" s="24" t="s">
        <v>1761</v>
      </c>
      <c r="N182" s="24" t="s">
        <v>1760</v>
      </c>
      <c r="O182" s="23">
        <v>20835640</v>
      </c>
      <c r="P182" s="23">
        <v>9187107</v>
      </c>
      <c r="Q182" s="23">
        <v>22680024</v>
      </c>
      <c r="R182" s="23">
        <v>2261123</v>
      </c>
      <c r="S182" s="23">
        <v>21889604</v>
      </c>
      <c r="T182" s="23">
        <v>4050884</v>
      </c>
      <c r="U182" s="23">
        <v>2275579</v>
      </c>
      <c r="V182" s="23">
        <v>12265550</v>
      </c>
      <c r="W182" s="23">
        <v>3310525</v>
      </c>
      <c r="X182" s="23">
        <v>4071567</v>
      </c>
      <c r="Y182" s="23">
        <v>10484701</v>
      </c>
      <c r="Z182" s="23">
        <v>3022609</v>
      </c>
      <c r="AA182" s="23">
        <v>1279382</v>
      </c>
      <c r="AB182" s="23">
        <v>23741020</v>
      </c>
      <c r="AC182" s="23">
        <v>3502444</v>
      </c>
      <c r="AD182" s="23">
        <v>2610648</v>
      </c>
      <c r="AE182" s="23">
        <v>2163513</v>
      </c>
      <c r="AF182" s="23">
        <v>7212529</v>
      </c>
      <c r="AG182" s="23">
        <v>7761353</v>
      </c>
      <c r="AH182" s="23">
        <v>18342724</v>
      </c>
      <c r="AI182" s="23">
        <v>7719910</v>
      </c>
      <c r="AJ182" s="23">
        <v>6686154</v>
      </c>
      <c r="AK182" s="23">
        <v>10078722</v>
      </c>
      <c r="AL182" s="23">
        <v>9821716</v>
      </c>
      <c r="AM182" s="23">
        <v>18101512</v>
      </c>
      <c r="AN182" s="23">
        <v>13860721</v>
      </c>
      <c r="AO182" s="23">
        <v>1827268</v>
      </c>
      <c r="AP182" s="23">
        <v>12048395</v>
      </c>
      <c r="AQ182" s="23">
        <v>6342325</v>
      </c>
      <c r="AR182" s="23">
        <v>10682395</v>
      </c>
      <c r="AS182" s="23">
        <v>16168123</v>
      </c>
      <c r="AT182" s="23">
        <v>15912530</v>
      </c>
      <c r="AU182" s="23">
        <v>22720312</v>
      </c>
      <c r="AV182" s="23">
        <v>17811948</v>
      </c>
      <c r="AW182" s="23">
        <v>12000295</v>
      </c>
      <c r="AX182" s="23">
        <v>21914750</v>
      </c>
      <c r="AY182" s="23">
        <v>9504326</v>
      </c>
      <c r="AZ182" s="23">
        <v>19560476</v>
      </c>
      <c r="BA182" s="23">
        <v>13892697</v>
      </c>
      <c r="BB182" s="23">
        <v>11328131</v>
      </c>
      <c r="BC182" s="23">
        <v>7367774</v>
      </c>
      <c r="BD182" s="23">
        <v>9777644</v>
      </c>
    </row>
    <row r="183" spans="1:56" ht="15" customHeight="1">
      <c r="A183">
        <v>1418</v>
      </c>
      <c r="B183" t="s">
        <v>1759</v>
      </c>
      <c r="C183" t="s">
        <v>317</v>
      </c>
      <c r="D183" t="s">
        <v>1756</v>
      </c>
      <c r="E183">
        <v>21239</v>
      </c>
      <c r="F183" t="s">
        <v>34</v>
      </c>
      <c r="G183">
        <v>100000956</v>
      </c>
      <c r="H183">
        <v>2300.4</v>
      </c>
      <c r="I183">
        <v>159.10265999999999</v>
      </c>
      <c r="J183" t="s">
        <v>1758</v>
      </c>
      <c r="K183">
        <v>69820</v>
      </c>
      <c r="L183">
        <v>63018</v>
      </c>
      <c r="N183" s="24" t="s">
        <v>1757</v>
      </c>
      <c r="O183" s="23">
        <v>586811</v>
      </c>
      <c r="P183" s="23">
        <v>661597</v>
      </c>
      <c r="Q183" s="23">
        <v>597873</v>
      </c>
      <c r="R183" s="23">
        <v>564704</v>
      </c>
      <c r="S183" s="23">
        <v>672771</v>
      </c>
      <c r="T183" s="23">
        <v>501497</v>
      </c>
      <c r="U183" s="23">
        <v>640801</v>
      </c>
      <c r="V183" s="23">
        <v>705899</v>
      </c>
      <c r="W183" s="23">
        <v>517035</v>
      </c>
      <c r="X183" s="23">
        <v>571650</v>
      </c>
      <c r="Y183" s="23">
        <v>540524</v>
      </c>
      <c r="Z183" s="23">
        <v>567093</v>
      </c>
      <c r="AA183" s="23">
        <v>440845</v>
      </c>
      <c r="AB183" s="23">
        <v>534531</v>
      </c>
      <c r="AC183" s="23">
        <v>500209</v>
      </c>
      <c r="AD183" s="23">
        <v>503867</v>
      </c>
      <c r="AE183" s="23">
        <v>451622</v>
      </c>
      <c r="AF183" s="23">
        <v>738083</v>
      </c>
      <c r="AG183" s="23">
        <v>703562</v>
      </c>
      <c r="AH183" s="23">
        <v>574828</v>
      </c>
      <c r="AI183" s="23">
        <v>1092070</v>
      </c>
      <c r="AJ183" s="23">
        <v>613487</v>
      </c>
      <c r="AK183" s="23">
        <v>963598</v>
      </c>
      <c r="AL183" s="23">
        <v>713102</v>
      </c>
      <c r="AM183" s="23">
        <v>853496</v>
      </c>
      <c r="AN183" s="23">
        <v>668937</v>
      </c>
      <c r="AO183" s="23">
        <v>1585380</v>
      </c>
      <c r="AP183" s="23">
        <v>1016118</v>
      </c>
      <c r="AQ183" s="23">
        <v>691680</v>
      </c>
      <c r="AR183" s="23">
        <v>359641</v>
      </c>
      <c r="AS183" s="23">
        <v>642491</v>
      </c>
      <c r="AT183" s="23">
        <v>440477</v>
      </c>
      <c r="AU183" s="23">
        <v>374815</v>
      </c>
      <c r="AV183" s="23">
        <v>740719</v>
      </c>
      <c r="AW183" s="23">
        <v>631005</v>
      </c>
      <c r="AX183" s="23">
        <v>450742</v>
      </c>
      <c r="AY183" s="23">
        <v>739918</v>
      </c>
      <c r="AZ183" s="23">
        <v>418020</v>
      </c>
      <c r="BA183" s="23">
        <v>941134</v>
      </c>
      <c r="BB183" s="23">
        <v>543712</v>
      </c>
      <c r="BC183" s="23">
        <v>649841</v>
      </c>
      <c r="BD183" s="23">
        <v>645871</v>
      </c>
    </row>
    <row r="184" spans="1:56" ht="15" customHeight="1">
      <c r="A184">
        <v>1445</v>
      </c>
      <c r="B184" t="s">
        <v>1755</v>
      </c>
      <c r="C184" t="s">
        <v>317</v>
      </c>
      <c r="D184" t="s">
        <v>1751</v>
      </c>
      <c r="E184">
        <v>38399</v>
      </c>
      <c r="F184" t="s">
        <v>34</v>
      </c>
      <c r="G184">
        <v>179</v>
      </c>
      <c r="H184">
        <v>5180</v>
      </c>
      <c r="I184">
        <v>313.23842999999999</v>
      </c>
      <c r="J184" t="s">
        <v>1754</v>
      </c>
      <c r="K184">
        <v>9966640</v>
      </c>
      <c r="L184">
        <v>8142232</v>
      </c>
      <c r="M184" s="24" t="s">
        <v>1753</v>
      </c>
      <c r="N184" s="24" t="s">
        <v>1752</v>
      </c>
      <c r="O184" s="23">
        <v>27048562</v>
      </c>
      <c r="P184" s="23">
        <v>10098708</v>
      </c>
      <c r="Q184" s="23">
        <v>6736596</v>
      </c>
      <c r="R184" s="23">
        <v>19475492</v>
      </c>
      <c r="S184" s="23">
        <v>11491391</v>
      </c>
      <c r="T184" s="23">
        <v>27351188</v>
      </c>
      <c r="U184" s="23">
        <v>15950403</v>
      </c>
      <c r="V184" s="23">
        <v>17645520</v>
      </c>
      <c r="W184" s="23">
        <v>28366370</v>
      </c>
      <c r="X184" s="23">
        <v>10645198</v>
      </c>
      <c r="Y184" s="23">
        <v>10819725</v>
      </c>
      <c r="Z184" s="23">
        <v>26576616</v>
      </c>
      <c r="AA184" s="23">
        <v>5747448</v>
      </c>
      <c r="AB184" s="23">
        <v>13233281</v>
      </c>
      <c r="AC184" s="23">
        <v>18107196</v>
      </c>
      <c r="AD184" s="23">
        <v>14572602</v>
      </c>
      <c r="AE184" s="23">
        <v>13382070</v>
      </c>
      <c r="AF184" s="23">
        <v>27492992</v>
      </c>
      <c r="AG184" s="23">
        <v>27622258</v>
      </c>
      <c r="AH184" s="23">
        <v>17533132</v>
      </c>
      <c r="AI184" s="23">
        <v>13394250</v>
      </c>
      <c r="AJ184" s="23">
        <v>13397827</v>
      </c>
      <c r="AK184" s="23">
        <v>49489652</v>
      </c>
      <c r="AL184" s="23">
        <v>16897296</v>
      </c>
      <c r="AM184" s="23">
        <v>14201511</v>
      </c>
      <c r="AN184" s="23">
        <v>7584523</v>
      </c>
      <c r="AO184" s="23">
        <v>2574467</v>
      </c>
      <c r="AP184" s="23">
        <v>32745954</v>
      </c>
      <c r="AQ184" s="23">
        <v>4864978</v>
      </c>
      <c r="AR184" s="23">
        <v>6590364</v>
      </c>
      <c r="AS184" s="23">
        <v>8878272</v>
      </c>
      <c r="AT184" s="23">
        <v>5297279</v>
      </c>
      <c r="AU184" s="23">
        <v>3829806</v>
      </c>
      <c r="AV184" s="23">
        <v>10036676</v>
      </c>
      <c r="AW184" s="23">
        <v>24157136</v>
      </c>
      <c r="AX184" s="23">
        <v>5504144</v>
      </c>
      <c r="AY184" s="23">
        <v>29938442</v>
      </c>
      <c r="AZ184" s="23">
        <v>3821082</v>
      </c>
      <c r="BA184" s="23">
        <v>36332712</v>
      </c>
      <c r="BB184" s="23">
        <v>7122917</v>
      </c>
      <c r="BC184" s="23">
        <v>15497304</v>
      </c>
      <c r="BD184" s="23">
        <v>10527122</v>
      </c>
    </row>
    <row r="185" spans="1:56" ht="15" customHeight="1">
      <c r="A185">
        <v>1326</v>
      </c>
      <c r="B185" t="s">
        <v>1750</v>
      </c>
      <c r="C185" t="s">
        <v>317</v>
      </c>
      <c r="D185" t="s">
        <v>452</v>
      </c>
      <c r="E185">
        <v>32198</v>
      </c>
      <c r="F185" t="s">
        <v>36</v>
      </c>
      <c r="G185">
        <v>100000802</v>
      </c>
      <c r="H185">
        <v>2282</v>
      </c>
      <c r="I185">
        <v>204.12304</v>
      </c>
      <c r="J185" t="s">
        <v>1749</v>
      </c>
      <c r="K185">
        <v>1</v>
      </c>
      <c r="L185">
        <v>5406074</v>
      </c>
      <c r="M185" s="24" t="s">
        <v>1748</v>
      </c>
      <c r="N185" s="24" t="s">
        <v>1747</v>
      </c>
      <c r="O185" s="23">
        <v>5155375</v>
      </c>
      <c r="P185" s="23">
        <v>7430361</v>
      </c>
      <c r="Q185" s="23">
        <v>8584243</v>
      </c>
      <c r="R185" s="23">
        <v>28362564</v>
      </c>
      <c r="S185" s="23">
        <v>6531334</v>
      </c>
      <c r="T185" s="23">
        <v>55189248</v>
      </c>
      <c r="U185" s="23">
        <v>6152515</v>
      </c>
      <c r="V185" s="23">
        <v>7294016</v>
      </c>
      <c r="W185" s="23">
        <v>35339716</v>
      </c>
      <c r="X185" s="23">
        <v>12410086</v>
      </c>
      <c r="Y185" s="23">
        <v>17117044</v>
      </c>
      <c r="Z185" s="23">
        <v>35935916</v>
      </c>
      <c r="AA185" s="23">
        <v>37966808</v>
      </c>
      <c r="AB185" s="23">
        <v>5502099</v>
      </c>
      <c r="AC185" s="23">
        <v>2659474</v>
      </c>
      <c r="AD185" s="23">
        <v>6083000</v>
      </c>
      <c r="AE185" s="23">
        <v>7139254</v>
      </c>
      <c r="AF185" s="23">
        <v>10884639</v>
      </c>
      <c r="AG185" s="23">
        <v>13206247</v>
      </c>
      <c r="AH185" s="23">
        <v>15415351</v>
      </c>
      <c r="AI185" s="23">
        <v>10293791</v>
      </c>
      <c r="AJ185" s="23">
        <v>3495399</v>
      </c>
      <c r="AK185" s="23">
        <v>30549692</v>
      </c>
      <c r="AL185" s="23">
        <v>4315323</v>
      </c>
      <c r="AM185" s="23">
        <v>13256311</v>
      </c>
      <c r="AN185" s="23">
        <v>11701482</v>
      </c>
      <c r="AO185" s="23">
        <v>28297948</v>
      </c>
      <c r="AP185" s="23">
        <v>14294903</v>
      </c>
      <c r="AQ185" s="23">
        <v>20475488</v>
      </c>
      <c r="AR185" s="23">
        <v>31920432</v>
      </c>
      <c r="AS185" s="23">
        <v>7363172</v>
      </c>
      <c r="AT185" s="23">
        <v>9797582</v>
      </c>
      <c r="AU185" s="23">
        <v>19192052</v>
      </c>
      <c r="AV185" s="23">
        <v>11769891</v>
      </c>
      <c r="AW185" s="23">
        <v>5511635</v>
      </c>
      <c r="AX185" s="23">
        <v>7611832</v>
      </c>
      <c r="AY185" s="23">
        <v>6047515</v>
      </c>
      <c r="AZ185" s="23">
        <v>19968280</v>
      </c>
      <c r="BA185" s="23">
        <v>36420336</v>
      </c>
      <c r="BB185" s="23">
        <v>53557216</v>
      </c>
      <c r="BC185" s="23">
        <v>5910564</v>
      </c>
      <c r="BD185" s="23">
        <v>5146653</v>
      </c>
    </row>
    <row r="186" spans="1:56" ht="15" customHeight="1">
      <c r="A186">
        <v>386</v>
      </c>
      <c r="B186" t="s">
        <v>1746</v>
      </c>
      <c r="C186" t="s">
        <v>312</v>
      </c>
      <c r="D186" t="s">
        <v>501</v>
      </c>
      <c r="E186">
        <v>43258</v>
      </c>
      <c r="F186" t="s">
        <v>36</v>
      </c>
      <c r="G186">
        <v>100004541</v>
      </c>
      <c r="H186">
        <v>1813</v>
      </c>
      <c r="I186">
        <v>185.12845999999999</v>
      </c>
      <c r="J186" t="s">
        <v>1745</v>
      </c>
      <c r="K186">
        <v>129397</v>
      </c>
      <c r="L186">
        <v>114601</v>
      </c>
      <c r="O186" s="23">
        <v>166425</v>
      </c>
      <c r="P186" s="23">
        <v>24308</v>
      </c>
      <c r="Q186" s="23">
        <v>111796</v>
      </c>
      <c r="R186" s="23"/>
      <c r="S186" s="23"/>
      <c r="T186" s="23"/>
      <c r="U186" s="23"/>
      <c r="V186" s="23"/>
      <c r="W186" s="23"/>
      <c r="X186" s="23"/>
      <c r="Y186" s="23"/>
      <c r="Z186" s="23"/>
      <c r="AA186" s="23"/>
      <c r="AB186" s="23"/>
      <c r="AC186" s="23">
        <v>38798</v>
      </c>
      <c r="AD186" s="23"/>
      <c r="AE186" s="23"/>
      <c r="AF186" s="23"/>
      <c r="AG186" s="23"/>
      <c r="AH186" s="23">
        <v>75269</v>
      </c>
      <c r="AI186" s="23"/>
      <c r="AJ186" s="23">
        <v>368563</v>
      </c>
      <c r="AK186" s="23"/>
      <c r="AL186" s="23"/>
      <c r="AM186" s="23"/>
      <c r="AN186" s="23">
        <v>350241</v>
      </c>
      <c r="AO186" s="23"/>
      <c r="AP186" s="23">
        <v>139972</v>
      </c>
      <c r="AQ186" s="23"/>
      <c r="AR186" s="23">
        <v>50065</v>
      </c>
      <c r="AS186" s="23">
        <v>99181</v>
      </c>
      <c r="AT186" s="23">
        <v>144656</v>
      </c>
      <c r="AU186" s="23">
        <v>85948</v>
      </c>
      <c r="AV186" s="23">
        <v>113922</v>
      </c>
      <c r="AW186" s="23"/>
      <c r="AX186" s="23"/>
      <c r="AY186" s="23">
        <v>140017</v>
      </c>
      <c r="AZ186" s="23"/>
      <c r="BA186" s="23"/>
      <c r="BB186" s="23">
        <v>74936</v>
      </c>
      <c r="BC186" s="23">
        <v>184367</v>
      </c>
      <c r="BD186" s="23">
        <v>52121</v>
      </c>
    </row>
    <row r="187" spans="1:56" ht="15" customHeight="1">
      <c r="A187">
        <v>1055</v>
      </c>
      <c r="B187" t="s">
        <v>2442</v>
      </c>
      <c r="C187" t="s">
        <v>361</v>
      </c>
      <c r="D187" t="s">
        <v>439</v>
      </c>
      <c r="E187">
        <v>46173</v>
      </c>
      <c r="F187" t="s">
        <v>34</v>
      </c>
      <c r="G187">
        <v>100001359</v>
      </c>
      <c r="H187">
        <v>580</v>
      </c>
      <c r="I187">
        <v>173.00916000000001</v>
      </c>
      <c r="M187" s="24" t="s">
        <v>2441</v>
      </c>
      <c r="N187" s="24" t="s">
        <v>2440</v>
      </c>
      <c r="O187" s="23">
        <v>15872480</v>
      </c>
      <c r="P187" s="23">
        <v>9805038</v>
      </c>
      <c r="Q187" s="23">
        <v>27605768</v>
      </c>
      <c r="R187" s="23">
        <v>6275721</v>
      </c>
      <c r="S187" s="23">
        <v>15057383</v>
      </c>
      <c r="T187" s="23">
        <v>8079631</v>
      </c>
      <c r="U187" s="23">
        <v>5770291</v>
      </c>
      <c r="V187" s="23">
        <v>23579664</v>
      </c>
      <c r="W187" s="23">
        <v>6551809</v>
      </c>
      <c r="X187" s="23">
        <v>4597009</v>
      </c>
      <c r="Y187" s="23">
        <v>23919840</v>
      </c>
      <c r="Z187" s="23">
        <v>4871166</v>
      </c>
      <c r="AA187" s="23">
        <v>6684241</v>
      </c>
      <c r="AB187" s="23">
        <v>11188759</v>
      </c>
      <c r="AC187" s="23">
        <v>7903553</v>
      </c>
      <c r="AD187" s="23">
        <v>5459990</v>
      </c>
      <c r="AE187" s="23">
        <v>5898477</v>
      </c>
      <c r="AF187" s="23">
        <v>11145334</v>
      </c>
      <c r="AG187" s="23">
        <v>32306570</v>
      </c>
      <c r="AH187" s="23">
        <v>18117680</v>
      </c>
      <c r="AI187" s="23">
        <v>13662081</v>
      </c>
      <c r="AJ187" s="23">
        <v>12557748</v>
      </c>
      <c r="AK187" s="23">
        <v>11073406</v>
      </c>
      <c r="AL187" s="23">
        <v>5675542</v>
      </c>
      <c r="AM187" s="23">
        <v>11673645</v>
      </c>
      <c r="AN187" s="23">
        <v>23901564</v>
      </c>
      <c r="AO187" s="23">
        <v>4118976</v>
      </c>
      <c r="AP187" s="23">
        <v>8191870</v>
      </c>
      <c r="AQ187" s="23">
        <v>36049308</v>
      </c>
      <c r="AR187" s="23">
        <v>23360632</v>
      </c>
      <c r="AS187" s="23">
        <v>25181556</v>
      </c>
      <c r="AT187" s="23">
        <v>18516984</v>
      </c>
      <c r="AU187" s="23">
        <v>34216004</v>
      </c>
      <c r="AV187" s="23">
        <v>18885692</v>
      </c>
      <c r="AW187" s="23">
        <v>5351757</v>
      </c>
      <c r="AX187" s="23">
        <v>29541776</v>
      </c>
      <c r="AY187" s="23">
        <v>14264441</v>
      </c>
      <c r="AZ187" s="23">
        <v>26354386</v>
      </c>
      <c r="BA187" s="23">
        <v>9231492</v>
      </c>
      <c r="BB187" s="23">
        <v>29831026</v>
      </c>
      <c r="BC187" s="23">
        <v>30034246</v>
      </c>
      <c r="BD187" s="23">
        <v>9598866</v>
      </c>
    </row>
    <row r="188" spans="1:56" ht="15" customHeight="1">
      <c r="A188">
        <v>3217</v>
      </c>
      <c r="B188" t="s">
        <v>1744</v>
      </c>
      <c r="C188" t="s">
        <v>280</v>
      </c>
      <c r="D188" t="s">
        <v>799</v>
      </c>
      <c r="E188">
        <v>554</v>
      </c>
      <c r="F188" t="s">
        <v>36</v>
      </c>
      <c r="G188">
        <v>880</v>
      </c>
      <c r="H188">
        <v>2221</v>
      </c>
      <c r="I188">
        <v>136.06178</v>
      </c>
      <c r="J188" t="s">
        <v>1743</v>
      </c>
      <c r="K188">
        <v>190</v>
      </c>
      <c r="L188">
        <v>185</v>
      </c>
      <c r="M188" s="24" t="s">
        <v>1742</v>
      </c>
      <c r="N188" s="24" t="s">
        <v>1741</v>
      </c>
      <c r="O188" s="23">
        <v>83623792</v>
      </c>
      <c r="P188" s="23">
        <v>24312520</v>
      </c>
      <c r="Q188" s="23">
        <v>27198528</v>
      </c>
      <c r="R188" s="23">
        <v>2613502</v>
      </c>
      <c r="S188" s="23">
        <v>18979964</v>
      </c>
      <c r="T188" s="23">
        <v>4784176</v>
      </c>
      <c r="U188" s="23">
        <v>4391466</v>
      </c>
      <c r="V188" s="23">
        <v>14857503</v>
      </c>
      <c r="W188" s="23">
        <v>6629298</v>
      </c>
      <c r="X188" s="23">
        <v>202938592</v>
      </c>
      <c r="Y188" s="23">
        <v>80141992</v>
      </c>
      <c r="Z188" s="23">
        <v>4404607</v>
      </c>
      <c r="AA188" s="23">
        <v>3946514</v>
      </c>
      <c r="AB188" s="23">
        <v>74966488</v>
      </c>
      <c r="AC188" s="23">
        <v>4745592</v>
      </c>
      <c r="AD188" s="23">
        <v>6002938</v>
      </c>
      <c r="AE188" s="23">
        <v>2950448</v>
      </c>
      <c r="AF188" s="23">
        <v>3683467</v>
      </c>
      <c r="AG188" s="23">
        <v>7474232</v>
      </c>
      <c r="AH188" s="23">
        <v>49045376</v>
      </c>
      <c r="AI188" s="23">
        <v>34126804</v>
      </c>
      <c r="AJ188" s="23">
        <v>11718134</v>
      </c>
      <c r="AK188" s="23">
        <v>6165037</v>
      </c>
      <c r="AL188" s="23">
        <v>54942140</v>
      </c>
      <c r="AM188" s="23">
        <v>37390672</v>
      </c>
      <c r="AN188" s="23">
        <v>19083816</v>
      </c>
      <c r="AO188" s="23">
        <v>18303382</v>
      </c>
      <c r="AP188" s="23">
        <v>49316600</v>
      </c>
      <c r="AQ188" s="23">
        <v>9313707</v>
      </c>
      <c r="AR188" s="23">
        <v>11943295</v>
      </c>
      <c r="AS188" s="23">
        <v>28923906</v>
      </c>
      <c r="AT188" s="23">
        <v>43141376</v>
      </c>
      <c r="AU188" s="23">
        <v>23554332</v>
      </c>
      <c r="AV188" s="23">
        <v>59672596</v>
      </c>
      <c r="AW188" s="23">
        <v>7998374</v>
      </c>
      <c r="AX188" s="23">
        <v>21124830</v>
      </c>
      <c r="AY188" s="23">
        <v>3648887</v>
      </c>
      <c r="AZ188" s="23">
        <v>26618240</v>
      </c>
      <c r="BA188" s="23">
        <v>14941147</v>
      </c>
      <c r="BB188" s="23">
        <v>7128944</v>
      </c>
      <c r="BC188" s="23">
        <v>3552244</v>
      </c>
      <c r="BD188" s="23">
        <v>6047542</v>
      </c>
    </row>
    <row r="189" spans="1:56" ht="15" customHeight="1">
      <c r="A189">
        <v>3216</v>
      </c>
      <c r="B189" t="s">
        <v>1740</v>
      </c>
      <c r="C189" t="s">
        <v>280</v>
      </c>
      <c r="D189" t="s">
        <v>799</v>
      </c>
      <c r="E189">
        <v>555</v>
      </c>
      <c r="F189" t="s">
        <v>36</v>
      </c>
      <c r="G189">
        <v>798</v>
      </c>
      <c r="H189">
        <v>2169</v>
      </c>
      <c r="I189">
        <v>268.10404</v>
      </c>
      <c r="J189" t="s">
        <v>1739</v>
      </c>
      <c r="K189">
        <v>60961</v>
      </c>
      <c r="L189">
        <v>54923</v>
      </c>
      <c r="M189" s="24" t="s">
        <v>1738</v>
      </c>
      <c r="N189" s="24" t="s">
        <v>1737</v>
      </c>
      <c r="O189" s="23">
        <v>10771213</v>
      </c>
      <c r="P189" s="23">
        <v>8825460</v>
      </c>
      <c r="Q189" s="23">
        <v>3923825</v>
      </c>
      <c r="R189" s="23">
        <v>1894556</v>
      </c>
      <c r="S189" s="23">
        <v>26464470</v>
      </c>
      <c r="T189" s="23">
        <v>817747</v>
      </c>
      <c r="U189" s="23">
        <v>2033596</v>
      </c>
      <c r="V189" s="23">
        <v>11251249</v>
      </c>
      <c r="W189" s="23">
        <v>706484</v>
      </c>
      <c r="X189" s="23">
        <v>2008243</v>
      </c>
      <c r="Y189" s="23">
        <v>20923446</v>
      </c>
      <c r="Z189" s="23">
        <v>1282145</v>
      </c>
      <c r="AA189" s="23">
        <v>1123499</v>
      </c>
      <c r="AB189" s="23">
        <v>24970062</v>
      </c>
      <c r="AC189" s="23">
        <v>2577430</v>
      </c>
      <c r="AD189" s="23">
        <v>2463686</v>
      </c>
      <c r="AE189" s="23">
        <v>1636001</v>
      </c>
      <c r="AF189" s="23">
        <v>3096733</v>
      </c>
      <c r="AG189" s="23">
        <v>2135021</v>
      </c>
      <c r="AH189" s="23">
        <v>2646985</v>
      </c>
      <c r="AI189" s="23">
        <v>16690189</v>
      </c>
      <c r="AJ189" s="23">
        <v>24910196</v>
      </c>
      <c r="AK189" s="23">
        <v>2746623</v>
      </c>
      <c r="AL189" s="23">
        <v>7675223</v>
      </c>
      <c r="AM189" s="23">
        <v>25781752</v>
      </c>
      <c r="AN189" s="23">
        <v>10223084</v>
      </c>
      <c r="AO189" s="23">
        <v>1562621</v>
      </c>
      <c r="AP189" s="23">
        <v>18939278</v>
      </c>
      <c r="AQ189" s="23">
        <v>20898756</v>
      </c>
      <c r="AR189" s="23">
        <v>15188895</v>
      </c>
      <c r="AS189" s="23">
        <v>10109900</v>
      </c>
      <c r="AT189" s="23">
        <v>1727531</v>
      </c>
      <c r="AU189" s="23">
        <v>2616737</v>
      </c>
      <c r="AV189" s="23">
        <v>6152879</v>
      </c>
      <c r="AW189" s="23">
        <v>1832806</v>
      </c>
      <c r="AX189" s="23">
        <v>6042556</v>
      </c>
      <c r="AY189" s="23">
        <v>2925665</v>
      </c>
      <c r="AZ189" s="23">
        <v>7674251</v>
      </c>
      <c r="BA189" s="23">
        <v>2718805</v>
      </c>
      <c r="BB189" s="23">
        <v>4897038</v>
      </c>
      <c r="BC189" s="23">
        <v>10583565</v>
      </c>
      <c r="BD189" s="23">
        <v>4392211</v>
      </c>
    </row>
    <row r="190" spans="1:56" ht="15" customHeight="1">
      <c r="A190">
        <v>3212</v>
      </c>
      <c r="B190" t="s">
        <v>1736</v>
      </c>
      <c r="C190" t="s">
        <v>280</v>
      </c>
      <c r="D190" t="s">
        <v>799</v>
      </c>
      <c r="E190">
        <v>2831</v>
      </c>
      <c r="F190" t="s">
        <v>34</v>
      </c>
      <c r="G190">
        <v>207</v>
      </c>
      <c r="H190">
        <v>1952.2</v>
      </c>
      <c r="I190">
        <v>328.04523999999998</v>
      </c>
      <c r="J190" t="s">
        <v>1735</v>
      </c>
      <c r="K190">
        <v>6076</v>
      </c>
      <c r="L190">
        <v>268</v>
      </c>
      <c r="M190" s="24" t="s">
        <v>1734</v>
      </c>
      <c r="N190" s="24" t="s">
        <v>1733</v>
      </c>
      <c r="O190" s="23">
        <v>125795</v>
      </c>
      <c r="P190" s="23">
        <v>121641</v>
      </c>
      <c r="Q190" s="23">
        <v>99861</v>
      </c>
      <c r="R190" s="23">
        <v>182919</v>
      </c>
      <c r="S190" s="23">
        <v>75578</v>
      </c>
      <c r="T190" s="23">
        <v>473041</v>
      </c>
      <c r="U190" s="23">
        <v>280205</v>
      </c>
      <c r="V190" s="23">
        <v>126877</v>
      </c>
      <c r="W190" s="23">
        <v>323857</v>
      </c>
      <c r="X190" s="23">
        <v>133081</v>
      </c>
      <c r="Y190" s="23">
        <v>71096</v>
      </c>
      <c r="Z190" s="23">
        <v>190849</v>
      </c>
      <c r="AA190" s="23">
        <v>311485</v>
      </c>
      <c r="AB190" s="23">
        <v>238786</v>
      </c>
      <c r="AC190" s="23">
        <v>264575</v>
      </c>
      <c r="AD190" s="23">
        <v>204654</v>
      </c>
      <c r="AE190" s="23">
        <v>177579</v>
      </c>
      <c r="AF190" s="23">
        <v>97320</v>
      </c>
      <c r="AG190" s="23">
        <v>165516</v>
      </c>
      <c r="AH190" s="23">
        <v>113223</v>
      </c>
      <c r="AI190" s="23">
        <v>98340</v>
      </c>
      <c r="AJ190" s="23">
        <v>103873</v>
      </c>
      <c r="AK190" s="23">
        <v>238944</v>
      </c>
      <c r="AL190" s="23">
        <v>58599</v>
      </c>
      <c r="AM190" s="23">
        <v>71709</v>
      </c>
      <c r="AN190" s="23">
        <v>189365</v>
      </c>
      <c r="AO190" s="23">
        <v>234733</v>
      </c>
      <c r="AP190" s="23">
        <v>95283</v>
      </c>
      <c r="AQ190" s="23">
        <v>230705</v>
      </c>
      <c r="AR190" s="23">
        <v>77968</v>
      </c>
      <c r="AS190" s="23">
        <v>96259</v>
      </c>
      <c r="AT190" s="23">
        <v>278364</v>
      </c>
      <c r="AU190" s="23">
        <v>199384</v>
      </c>
      <c r="AV190" s="23">
        <v>79061</v>
      </c>
      <c r="AW190" s="23">
        <v>193633</v>
      </c>
      <c r="AX190" s="23">
        <v>155980</v>
      </c>
      <c r="AY190" s="23">
        <v>118444</v>
      </c>
      <c r="AZ190" s="23">
        <v>190384</v>
      </c>
      <c r="BA190" s="23">
        <v>121600</v>
      </c>
      <c r="BB190" s="23">
        <v>258325</v>
      </c>
      <c r="BC190" s="23">
        <v>132730</v>
      </c>
      <c r="BD190" s="23">
        <v>60000</v>
      </c>
    </row>
    <row r="191" spans="1:56" ht="15" customHeight="1">
      <c r="A191">
        <v>3209</v>
      </c>
      <c r="B191" t="s">
        <v>1732</v>
      </c>
      <c r="C191" t="s">
        <v>280</v>
      </c>
      <c r="D191" t="s">
        <v>799</v>
      </c>
      <c r="E191">
        <v>32342</v>
      </c>
      <c r="F191" t="s">
        <v>36</v>
      </c>
      <c r="G191">
        <v>209</v>
      </c>
      <c r="H191">
        <v>1013</v>
      </c>
      <c r="I191">
        <v>348.07037000000003</v>
      </c>
      <c r="J191" t="s">
        <v>1731</v>
      </c>
      <c r="K191">
        <v>6083</v>
      </c>
      <c r="L191">
        <v>10239183</v>
      </c>
      <c r="M191" s="24" t="s">
        <v>1730</v>
      </c>
      <c r="N191" s="24" t="s">
        <v>1729</v>
      </c>
      <c r="O191" s="23">
        <v>455877</v>
      </c>
      <c r="P191" s="23">
        <v>134709</v>
      </c>
      <c r="Q191" s="23"/>
      <c r="R191" s="23">
        <v>89749</v>
      </c>
      <c r="S191" s="23"/>
      <c r="T191" s="23"/>
      <c r="U191" s="23"/>
      <c r="V191" s="23"/>
      <c r="W191" s="23"/>
      <c r="X191" s="23">
        <v>365416</v>
      </c>
      <c r="Y191" s="23">
        <v>103000</v>
      </c>
      <c r="Z191" s="23"/>
      <c r="AA191" s="23">
        <v>353178</v>
      </c>
      <c r="AB191" s="23">
        <v>104958</v>
      </c>
      <c r="AC191" s="23"/>
      <c r="AD191" s="23"/>
      <c r="AE191" s="23"/>
      <c r="AF191" s="23"/>
      <c r="AG191" s="23">
        <v>270317</v>
      </c>
      <c r="AH191" s="23"/>
      <c r="AI191" s="23"/>
      <c r="AJ191" s="23">
        <v>220555</v>
      </c>
      <c r="AK191" s="23"/>
      <c r="AL191" s="23">
        <v>25724</v>
      </c>
      <c r="AM191" s="23"/>
      <c r="AN191" s="23">
        <v>58824</v>
      </c>
      <c r="AO191" s="23">
        <v>12512466</v>
      </c>
      <c r="AP191" s="23">
        <v>154285</v>
      </c>
      <c r="AQ191" s="23">
        <v>134244</v>
      </c>
      <c r="AR191" s="23"/>
      <c r="AS191" s="23">
        <v>83273</v>
      </c>
      <c r="AT191" s="23">
        <v>476799</v>
      </c>
      <c r="AU191" s="23">
        <v>138960</v>
      </c>
      <c r="AV191" s="23"/>
      <c r="AW191" s="23">
        <v>123590</v>
      </c>
      <c r="AX191" s="23"/>
      <c r="AY191" s="23">
        <v>89622</v>
      </c>
      <c r="AZ191" s="23">
        <v>104898</v>
      </c>
      <c r="BA191" s="23">
        <v>182659</v>
      </c>
      <c r="BB191" s="23"/>
      <c r="BC191" s="23">
        <v>242104</v>
      </c>
      <c r="BD191" s="23"/>
    </row>
    <row r="192" spans="1:56" ht="15" customHeight="1">
      <c r="A192">
        <v>1158</v>
      </c>
      <c r="B192" t="s">
        <v>1728</v>
      </c>
      <c r="C192" t="s">
        <v>317</v>
      </c>
      <c r="D192" t="s">
        <v>467</v>
      </c>
      <c r="E192">
        <v>32980</v>
      </c>
      <c r="F192" t="s">
        <v>34</v>
      </c>
      <c r="G192">
        <v>100001193</v>
      </c>
      <c r="H192">
        <v>5678</v>
      </c>
      <c r="I192">
        <v>331.26425</v>
      </c>
      <c r="J192" t="s">
        <v>1727</v>
      </c>
      <c r="K192">
        <v>5497181</v>
      </c>
      <c r="L192">
        <v>4445971</v>
      </c>
      <c r="M192" s="24" t="s">
        <v>1726</v>
      </c>
      <c r="N192" s="24" t="s">
        <v>1725</v>
      </c>
      <c r="O192" s="23"/>
      <c r="P192" s="23">
        <v>34111012</v>
      </c>
      <c r="Q192" s="23"/>
      <c r="R192" s="23"/>
      <c r="S192" s="23">
        <v>17786856</v>
      </c>
      <c r="T192" s="23">
        <v>74475912</v>
      </c>
      <c r="U192" s="23">
        <v>12550210</v>
      </c>
      <c r="V192" s="23">
        <v>15951408</v>
      </c>
      <c r="W192" s="23">
        <v>128534120</v>
      </c>
      <c r="X192" s="23">
        <v>38043768</v>
      </c>
      <c r="Y192" s="23">
        <v>25907782</v>
      </c>
      <c r="Z192" s="23">
        <v>10342713</v>
      </c>
      <c r="AA192" s="23">
        <v>50463200</v>
      </c>
      <c r="AB192" s="23">
        <v>98703288</v>
      </c>
      <c r="AC192" s="23">
        <v>45091112</v>
      </c>
      <c r="AD192" s="23">
        <v>278173312</v>
      </c>
      <c r="AE192" s="23">
        <v>13667425</v>
      </c>
      <c r="AF192" s="23">
        <v>19794008</v>
      </c>
      <c r="AG192" s="23">
        <v>64482440</v>
      </c>
      <c r="AH192" s="23">
        <v>15445512</v>
      </c>
      <c r="AI192" s="23">
        <v>23673724</v>
      </c>
      <c r="AJ192" s="23">
        <v>96327728</v>
      </c>
      <c r="AK192" s="23"/>
      <c r="AL192" s="23">
        <v>92165376</v>
      </c>
      <c r="AM192" s="23">
        <v>26624234</v>
      </c>
      <c r="AN192" s="23">
        <v>13627475</v>
      </c>
      <c r="AO192" s="23">
        <v>34750956</v>
      </c>
      <c r="AP192" s="23">
        <v>11366415</v>
      </c>
      <c r="AQ192" s="23"/>
      <c r="AR192" s="23">
        <v>91092064</v>
      </c>
      <c r="AS192" s="23">
        <v>23895968</v>
      </c>
      <c r="AT192" s="23">
        <v>18505892</v>
      </c>
      <c r="AU192" s="23">
        <v>4239422</v>
      </c>
      <c r="AV192" s="23">
        <v>20020672</v>
      </c>
      <c r="AW192" s="23">
        <v>25710654</v>
      </c>
      <c r="AX192" s="23">
        <v>55940432</v>
      </c>
      <c r="AY192" s="23">
        <v>94408328</v>
      </c>
      <c r="AZ192" s="23"/>
      <c r="BA192" s="23">
        <v>15563118</v>
      </c>
      <c r="BB192" s="23">
        <v>17599860</v>
      </c>
      <c r="BC192" s="23"/>
      <c r="BD192" s="23"/>
    </row>
    <row r="193" spans="1:56" ht="15" customHeight="1">
      <c r="A193">
        <v>380</v>
      </c>
      <c r="B193" t="s">
        <v>1724</v>
      </c>
      <c r="C193" t="s">
        <v>312</v>
      </c>
      <c r="D193" t="s">
        <v>501</v>
      </c>
      <c r="E193">
        <v>15496</v>
      </c>
      <c r="F193" t="s">
        <v>36</v>
      </c>
      <c r="G193">
        <v>100000103</v>
      </c>
      <c r="H193">
        <v>3057</v>
      </c>
      <c r="I193">
        <v>131.12913</v>
      </c>
      <c r="J193" t="s">
        <v>1723</v>
      </c>
      <c r="K193">
        <v>199</v>
      </c>
      <c r="L193">
        <v>194</v>
      </c>
      <c r="M193" s="24" t="s">
        <v>1722</v>
      </c>
      <c r="N193" s="24" t="s">
        <v>1721</v>
      </c>
      <c r="O193" s="23">
        <v>34746132</v>
      </c>
      <c r="P193" s="23">
        <v>745565</v>
      </c>
      <c r="Q193" s="23">
        <v>6242218</v>
      </c>
      <c r="R193" s="23">
        <v>3748395</v>
      </c>
      <c r="S193" s="23">
        <v>4196960</v>
      </c>
      <c r="T193" s="23">
        <v>2034500</v>
      </c>
      <c r="U193" s="23">
        <v>3241841</v>
      </c>
      <c r="V193" s="23">
        <v>4682661</v>
      </c>
      <c r="W193" s="23">
        <v>2013985</v>
      </c>
      <c r="X193" s="23">
        <v>11101270</v>
      </c>
      <c r="Y193" s="23">
        <v>5170153</v>
      </c>
      <c r="Z193" s="23">
        <v>1083730</v>
      </c>
      <c r="AA193" s="23">
        <v>725947</v>
      </c>
      <c r="AB193" s="23">
        <v>3149792</v>
      </c>
      <c r="AC193" s="23"/>
      <c r="AD193" s="23"/>
      <c r="AE193" s="23">
        <v>464222</v>
      </c>
      <c r="AF193" s="23">
        <v>17107042</v>
      </c>
      <c r="AG193" s="23"/>
      <c r="AH193" s="23">
        <v>11257096</v>
      </c>
      <c r="AI193" s="23">
        <v>103362</v>
      </c>
      <c r="AJ193" s="23">
        <v>9172497</v>
      </c>
      <c r="AK193" s="23">
        <v>1975640</v>
      </c>
      <c r="AL193" s="23">
        <v>1225062</v>
      </c>
      <c r="AM193" s="23">
        <v>32973068</v>
      </c>
      <c r="AN193" s="23">
        <v>15613995</v>
      </c>
      <c r="AO193" s="23"/>
      <c r="AP193" s="23">
        <v>26017498</v>
      </c>
      <c r="AQ193" s="23">
        <v>6809928</v>
      </c>
      <c r="AR193" s="23">
        <v>4066886</v>
      </c>
      <c r="AS193" s="23">
        <v>7186970</v>
      </c>
      <c r="AT193" s="23">
        <v>2220889</v>
      </c>
      <c r="AU193" s="23">
        <v>15711372</v>
      </c>
      <c r="AV193" s="23">
        <v>7862701</v>
      </c>
      <c r="AW193" s="23"/>
      <c r="AX193" s="23">
        <v>7740785</v>
      </c>
      <c r="AY193" s="23">
        <v>15906766</v>
      </c>
      <c r="AZ193" s="23">
        <v>392344</v>
      </c>
      <c r="BA193" s="23">
        <v>17825012</v>
      </c>
      <c r="BB193" s="23">
        <v>73858</v>
      </c>
      <c r="BC193" s="23">
        <v>17174448</v>
      </c>
      <c r="BD193" s="23">
        <v>14169350</v>
      </c>
    </row>
    <row r="194" spans="1:56" ht="15" customHeight="1">
      <c r="A194">
        <v>28</v>
      </c>
      <c r="B194" t="s">
        <v>1720</v>
      </c>
      <c r="C194" t="s">
        <v>312</v>
      </c>
      <c r="D194" t="s">
        <v>955</v>
      </c>
      <c r="E194">
        <v>1126</v>
      </c>
      <c r="F194" t="s">
        <v>36</v>
      </c>
      <c r="G194">
        <v>811</v>
      </c>
      <c r="H194">
        <v>1700</v>
      </c>
      <c r="I194">
        <v>90.054959999999994</v>
      </c>
      <c r="J194" t="s">
        <v>1719</v>
      </c>
      <c r="K194">
        <v>5950</v>
      </c>
      <c r="L194">
        <v>5735</v>
      </c>
      <c r="M194" s="24" t="s">
        <v>1718</v>
      </c>
      <c r="N194" s="24" t="s">
        <v>1717</v>
      </c>
      <c r="O194" s="23">
        <v>961181312</v>
      </c>
      <c r="P194" s="23">
        <v>394541280</v>
      </c>
      <c r="Q194" s="23">
        <v>490710848</v>
      </c>
      <c r="R194" s="23">
        <v>1072083904</v>
      </c>
      <c r="S194" s="23">
        <v>594406208</v>
      </c>
      <c r="T194" s="23">
        <v>1523771520</v>
      </c>
      <c r="U194" s="23">
        <v>769049920</v>
      </c>
      <c r="V194" s="23">
        <v>880484736</v>
      </c>
      <c r="W194" s="23">
        <v>1359074048</v>
      </c>
      <c r="X194" s="23">
        <v>910737216</v>
      </c>
      <c r="Y194" s="23">
        <v>452064288</v>
      </c>
      <c r="Z194" s="23">
        <v>920011200</v>
      </c>
      <c r="AA194" s="23">
        <v>828014336</v>
      </c>
      <c r="AB194" s="23">
        <v>718759680</v>
      </c>
      <c r="AC194" s="23">
        <v>551148992</v>
      </c>
      <c r="AD194" s="23">
        <v>783139456</v>
      </c>
      <c r="AE194" s="23">
        <v>664953728</v>
      </c>
      <c r="AF194" s="23">
        <v>1178264576</v>
      </c>
      <c r="AG194" s="23">
        <v>1333201920</v>
      </c>
      <c r="AH194" s="23">
        <v>837003264</v>
      </c>
      <c r="AI194" s="23">
        <v>837267904</v>
      </c>
      <c r="AJ194" s="23">
        <v>466184352</v>
      </c>
      <c r="AK194" s="23">
        <v>1207978880</v>
      </c>
      <c r="AL194" s="23">
        <v>805222464</v>
      </c>
      <c r="AM194" s="23">
        <v>728005696</v>
      </c>
      <c r="AN194" s="23">
        <v>609431488</v>
      </c>
      <c r="AO194" s="23">
        <v>1480128384</v>
      </c>
      <c r="AP194" s="23">
        <v>704338176</v>
      </c>
      <c r="AQ194" s="23">
        <v>507310144</v>
      </c>
      <c r="AR194" s="23">
        <v>596898688</v>
      </c>
      <c r="AS194" s="23">
        <v>596708224</v>
      </c>
      <c r="AT194" s="23">
        <v>453096192</v>
      </c>
      <c r="AU194" s="23">
        <v>368832608</v>
      </c>
      <c r="AV194" s="23">
        <v>730051264</v>
      </c>
      <c r="AW194" s="23">
        <v>985016896</v>
      </c>
      <c r="AX194" s="23">
        <v>536473984</v>
      </c>
      <c r="AY194" s="23">
        <v>1498999936</v>
      </c>
      <c r="AZ194" s="23">
        <v>474350496</v>
      </c>
      <c r="BA194" s="23">
        <v>1387348352</v>
      </c>
      <c r="BB194" s="23">
        <v>551700096</v>
      </c>
      <c r="BC194" s="23">
        <v>594496640</v>
      </c>
      <c r="BD194" s="23">
        <v>815733312</v>
      </c>
    </row>
    <row r="195" spans="1:56" ht="15" customHeight="1">
      <c r="A195">
        <v>452</v>
      </c>
      <c r="B195" t="s">
        <v>1716</v>
      </c>
      <c r="C195" t="s">
        <v>301</v>
      </c>
      <c r="D195" t="s">
        <v>300</v>
      </c>
      <c r="E195">
        <v>37093</v>
      </c>
      <c r="F195" t="s">
        <v>36</v>
      </c>
      <c r="G195">
        <v>100001890</v>
      </c>
      <c r="H195">
        <v>3055</v>
      </c>
      <c r="I195">
        <v>203.13901999999999</v>
      </c>
      <c r="J195" t="s">
        <v>1715</v>
      </c>
      <c r="K195">
        <v>259583</v>
      </c>
      <c r="L195">
        <v>227831</v>
      </c>
      <c r="N195" s="24" t="s">
        <v>1714</v>
      </c>
      <c r="O195" s="23">
        <v>6250266</v>
      </c>
      <c r="P195" s="23">
        <v>1958104</v>
      </c>
      <c r="Q195" s="23">
        <v>15931326</v>
      </c>
      <c r="R195" s="23">
        <v>809055</v>
      </c>
      <c r="S195" s="23">
        <v>2598006</v>
      </c>
      <c r="T195" s="23">
        <v>21489378</v>
      </c>
      <c r="U195" s="23">
        <v>906588</v>
      </c>
      <c r="V195" s="23">
        <v>3495339</v>
      </c>
      <c r="W195" s="23">
        <v>1207730</v>
      </c>
      <c r="X195" s="23">
        <v>448114</v>
      </c>
      <c r="Y195" s="23">
        <v>1524967</v>
      </c>
      <c r="Z195" s="23">
        <v>1091638</v>
      </c>
      <c r="AA195" s="23">
        <v>4878703</v>
      </c>
      <c r="AB195" s="23">
        <v>1997316</v>
      </c>
      <c r="AC195" s="23">
        <v>271442</v>
      </c>
      <c r="AD195" s="23">
        <v>1471968</v>
      </c>
      <c r="AE195" s="23">
        <v>771648</v>
      </c>
      <c r="AF195" s="23">
        <v>7796885</v>
      </c>
      <c r="AG195" s="23">
        <v>9328135</v>
      </c>
      <c r="AH195" s="23">
        <v>8263103</v>
      </c>
      <c r="AI195" s="23">
        <v>2534739</v>
      </c>
      <c r="AJ195" s="23">
        <v>5192462</v>
      </c>
      <c r="AK195" s="23">
        <v>12257679</v>
      </c>
      <c r="AL195" s="23">
        <v>351913</v>
      </c>
      <c r="AM195" s="23">
        <v>3575657</v>
      </c>
      <c r="AN195" s="23">
        <v>30388636</v>
      </c>
      <c r="AO195" s="23"/>
      <c r="AP195" s="23">
        <v>15880804</v>
      </c>
      <c r="AQ195" s="23">
        <v>7892240</v>
      </c>
      <c r="AR195" s="23">
        <v>3943357</v>
      </c>
      <c r="AS195" s="23">
        <v>15271792</v>
      </c>
      <c r="AT195" s="23">
        <v>5245878</v>
      </c>
      <c r="AU195" s="23">
        <v>6441933</v>
      </c>
      <c r="AV195" s="23">
        <v>16130734</v>
      </c>
      <c r="AW195" s="23">
        <v>2241231</v>
      </c>
      <c r="AX195" s="23">
        <v>8312970</v>
      </c>
      <c r="AY195" s="23">
        <v>775233</v>
      </c>
      <c r="AZ195" s="23">
        <v>8083311</v>
      </c>
      <c r="BA195" s="23">
        <v>5694008</v>
      </c>
      <c r="BB195" s="23">
        <v>15182630</v>
      </c>
      <c r="BC195" s="23">
        <v>17360798</v>
      </c>
      <c r="BD195" s="23">
        <v>7077217</v>
      </c>
    </row>
    <row r="196" spans="1:56" ht="15" customHeight="1">
      <c r="A196">
        <v>3205</v>
      </c>
      <c r="B196" t="s">
        <v>1713</v>
      </c>
      <c r="C196" t="s">
        <v>280</v>
      </c>
      <c r="D196" t="s">
        <v>279</v>
      </c>
      <c r="E196">
        <v>33434</v>
      </c>
      <c r="F196" t="s">
        <v>289</v>
      </c>
      <c r="G196">
        <v>218</v>
      </c>
      <c r="H196">
        <v>2960</v>
      </c>
      <c r="I196">
        <v>175.04728</v>
      </c>
      <c r="J196" t="s">
        <v>1712</v>
      </c>
      <c r="K196">
        <v>203</v>
      </c>
      <c r="L196">
        <v>198</v>
      </c>
      <c r="M196" s="24" t="s">
        <v>1711</v>
      </c>
      <c r="N196" s="24" t="s">
        <v>1710</v>
      </c>
      <c r="O196" s="23">
        <v>262341</v>
      </c>
      <c r="P196" s="23">
        <v>115443</v>
      </c>
      <c r="Q196" s="23">
        <v>274828</v>
      </c>
      <c r="R196" s="23">
        <v>86379</v>
      </c>
      <c r="S196" s="23">
        <v>202338</v>
      </c>
      <c r="T196" s="23"/>
      <c r="U196" s="23"/>
      <c r="V196" s="23">
        <v>346654</v>
      </c>
      <c r="W196" s="23"/>
      <c r="X196" s="23">
        <v>102828</v>
      </c>
      <c r="Y196" s="23">
        <v>257738</v>
      </c>
      <c r="Z196" s="23"/>
      <c r="AA196" s="23"/>
      <c r="AB196" s="23">
        <v>194331</v>
      </c>
      <c r="AC196" s="23"/>
      <c r="AD196" s="23"/>
      <c r="AE196" s="23"/>
      <c r="AF196" s="23">
        <v>244980</v>
      </c>
      <c r="AG196" s="23">
        <v>174549</v>
      </c>
      <c r="AH196" s="23">
        <v>345895</v>
      </c>
      <c r="AI196" s="23">
        <v>295767</v>
      </c>
      <c r="AJ196" s="23">
        <v>241809</v>
      </c>
      <c r="AK196" s="23">
        <v>321527</v>
      </c>
      <c r="AL196" s="23">
        <v>37940</v>
      </c>
      <c r="AM196" s="23">
        <v>362877</v>
      </c>
      <c r="AN196" s="23">
        <v>372009</v>
      </c>
      <c r="AO196" s="23"/>
      <c r="AP196" s="23">
        <v>150205</v>
      </c>
      <c r="AQ196" s="23">
        <v>449657</v>
      </c>
      <c r="AR196" s="23">
        <v>410065</v>
      </c>
      <c r="AS196" s="23">
        <v>240490</v>
      </c>
      <c r="AT196" s="23">
        <v>152990</v>
      </c>
      <c r="AU196" s="23">
        <v>294606</v>
      </c>
      <c r="AV196" s="23">
        <v>204063</v>
      </c>
      <c r="AW196" s="23">
        <v>93178</v>
      </c>
      <c r="AX196" s="23">
        <v>208313</v>
      </c>
      <c r="AY196" s="23">
        <v>348016</v>
      </c>
      <c r="AZ196" s="23">
        <v>283392</v>
      </c>
      <c r="BA196" s="23">
        <v>86703</v>
      </c>
      <c r="BB196" s="23">
        <v>406170</v>
      </c>
      <c r="BC196" s="23">
        <v>314342</v>
      </c>
      <c r="BD196" s="23">
        <v>229879</v>
      </c>
    </row>
    <row r="197" spans="1:56" ht="15" customHeight="1">
      <c r="A197">
        <v>3204</v>
      </c>
      <c r="B197" t="s">
        <v>1709</v>
      </c>
      <c r="C197" t="s">
        <v>280</v>
      </c>
      <c r="D197" t="s">
        <v>279</v>
      </c>
      <c r="E197">
        <v>1107</v>
      </c>
      <c r="F197" t="s">
        <v>289</v>
      </c>
      <c r="G197">
        <v>1002</v>
      </c>
      <c r="H197">
        <v>1672</v>
      </c>
      <c r="I197">
        <v>157.03671</v>
      </c>
      <c r="J197" t="s">
        <v>1708</v>
      </c>
      <c r="K197">
        <v>204</v>
      </c>
      <c r="L197">
        <v>199</v>
      </c>
      <c r="M197" s="24" t="s">
        <v>1707</v>
      </c>
      <c r="N197" s="24" t="s">
        <v>1706</v>
      </c>
      <c r="O197" s="23">
        <v>25681712</v>
      </c>
      <c r="P197" s="23">
        <v>19445814</v>
      </c>
      <c r="Q197" s="23">
        <v>24469548</v>
      </c>
      <c r="R197" s="23">
        <v>12988168</v>
      </c>
      <c r="S197" s="23">
        <v>19529246</v>
      </c>
      <c r="T197" s="23">
        <v>13164717</v>
      </c>
      <c r="U197" s="23">
        <v>8756841</v>
      </c>
      <c r="V197" s="23">
        <v>20486392</v>
      </c>
      <c r="W197" s="23">
        <v>7900698</v>
      </c>
      <c r="X197" s="23">
        <v>17530964</v>
      </c>
      <c r="Y197" s="23">
        <v>25261508</v>
      </c>
      <c r="Z197" s="23">
        <v>9974982</v>
      </c>
      <c r="AA197" s="23">
        <v>7655855</v>
      </c>
      <c r="AB197" s="23">
        <v>22028378</v>
      </c>
      <c r="AC197" s="23">
        <v>11150008</v>
      </c>
      <c r="AD197" s="23">
        <v>6077936</v>
      </c>
      <c r="AE197" s="23">
        <v>7453240</v>
      </c>
      <c r="AF197" s="23">
        <v>24559052</v>
      </c>
      <c r="AG197" s="23">
        <v>21953258</v>
      </c>
      <c r="AH197" s="23">
        <v>22762276</v>
      </c>
      <c r="AI197" s="23">
        <v>24012376</v>
      </c>
      <c r="AJ197" s="23">
        <v>24237496</v>
      </c>
      <c r="AK197" s="23">
        <v>31279928</v>
      </c>
      <c r="AL197" s="23">
        <v>11020116</v>
      </c>
      <c r="AM197" s="23">
        <v>23431206</v>
      </c>
      <c r="AN197" s="23">
        <v>26556014</v>
      </c>
      <c r="AO197" s="23">
        <v>2807030</v>
      </c>
      <c r="AP197" s="23">
        <v>29848640</v>
      </c>
      <c r="AQ197" s="23">
        <v>29623420</v>
      </c>
      <c r="AR197" s="23">
        <v>29203426</v>
      </c>
      <c r="AS197" s="23">
        <v>22623376</v>
      </c>
      <c r="AT197" s="23">
        <v>34203256</v>
      </c>
      <c r="AU197" s="23">
        <v>32263124</v>
      </c>
      <c r="AV197" s="23">
        <v>23264584</v>
      </c>
      <c r="AW197" s="23">
        <v>27446442</v>
      </c>
      <c r="AX197" s="23">
        <v>21093028</v>
      </c>
      <c r="AY197" s="23">
        <v>21888890</v>
      </c>
      <c r="AZ197" s="23">
        <v>18270272</v>
      </c>
      <c r="BA197" s="23">
        <v>22804876</v>
      </c>
      <c r="BB197" s="23">
        <v>27791362</v>
      </c>
      <c r="BC197" s="23">
        <v>22981082</v>
      </c>
      <c r="BD197" s="23">
        <v>21495340</v>
      </c>
    </row>
    <row r="198" spans="1:56" ht="15" customHeight="1">
      <c r="A198">
        <v>3394</v>
      </c>
      <c r="B198" t="s">
        <v>2439</v>
      </c>
      <c r="C198" t="s">
        <v>363</v>
      </c>
      <c r="D198" t="s">
        <v>1314</v>
      </c>
      <c r="E198">
        <v>39346</v>
      </c>
      <c r="F198" t="s">
        <v>34</v>
      </c>
      <c r="G198">
        <v>100003101</v>
      </c>
      <c r="H198">
        <v>2616</v>
      </c>
      <c r="I198">
        <v>453.17662000000001</v>
      </c>
      <c r="J198" t="s">
        <v>2438</v>
      </c>
      <c r="O198" s="23">
        <v>54583</v>
      </c>
      <c r="P198" s="23">
        <v>1155108</v>
      </c>
      <c r="Q198" s="23">
        <v>222956</v>
      </c>
      <c r="R198" s="23">
        <v>318884</v>
      </c>
      <c r="S198" s="23"/>
      <c r="T198" s="23">
        <v>727839</v>
      </c>
      <c r="U198" s="23">
        <v>587041</v>
      </c>
      <c r="V198" s="23">
        <v>88790</v>
      </c>
      <c r="W198" s="23">
        <v>448509</v>
      </c>
      <c r="X198" s="23">
        <v>66445</v>
      </c>
      <c r="Y198" s="23">
        <v>128324</v>
      </c>
      <c r="Z198" s="23">
        <v>640781</v>
      </c>
      <c r="AA198" s="23">
        <v>2276204</v>
      </c>
      <c r="AB198" s="23">
        <v>167529</v>
      </c>
      <c r="AC198" s="23">
        <v>1776031</v>
      </c>
      <c r="AD198" s="23">
        <v>466989</v>
      </c>
      <c r="AE198" s="23">
        <v>1254711</v>
      </c>
      <c r="AF198" s="23">
        <v>41924</v>
      </c>
      <c r="AG198" s="23">
        <v>91311</v>
      </c>
      <c r="AH198" s="23">
        <v>163128</v>
      </c>
      <c r="AI198" s="23">
        <v>303448</v>
      </c>
      <c r="AJ198" s="23">
        <v>153341</v>
      </c>
      <c r="AK198" s="23">
        <v>101244</v>
      </c>
      <c r="AL198" s="23">
        <v>141708</v>
      </c>
      <c r="AM198" s="23">
        <v>46565</v>
      </c>
      <c r="AN198" s="23">
        <v>74513</v>
      </c>
      <c r="AO198" s="23"/>
      <c r="AP198" s="23">
        <v>127581</v>
      </c>
      <c r="AQ198" s="23">
        <v>507756</v>
      </c>
      <c r="AR198" s="23">
        <v>237866</v>
      </c>
      <c r="AS198" s="23">
        <v>277021</v>
      </c>
      <c r="AT198" s="23">
        <v>192873</v>
      </c>
      <c r="AU198" s="23">
        <v>711536</v>
      </c>
      <c r="AV198" s="23">
        <v>155031</v>
      </c>
      <c r="AW198" s="23">
        <v>961290</v>
      </c>
      <c r="AX198" s="23">
        <v>174878</v>
      </c>
      <c r="AY198" s="23"/>
      <c r="AZ198" s="23">
        <v>699104</v>
      </c>
      <c r="BA198" s="23">
        <v>53946</v>
      </c>
      <c r="BB198" s="23">
        <v>175928</v>
      </c>
      <c r="BC198" s="23">
        <v>376438</v>
      </c>
      <c r="BD198" s="23">
        <v>82446</v>
      </c>
    </row>
    <row r="199" spans="1:56" ht="15" customHeight="1">
      <c r="A199">
        <v>3395</v>
      </c>
      <c r="B199" t="s">
        <v>2437</v>
      </c>
      <c r="C199" t="s">
        <v>363</v>
      </c>
      <c r="D199" t="s">
        <v>1314</v>
      </c>
      <c r="E199">
        <v>47666</v>
      </c>
      <c r="F199" t="s">
        <v>34</v>
      </c>
      <c r="G199">
        <v>100005972</v>
      </c>
      <c r="H199">
        <v>3090</v>
      </c>
      <c r="I199">
        <v>357.10133999999999</v>
      </c>
      <c r="O199" s="23">
        <v>169332</v>
      </c>
      <c r="P199" s="23">
        <v>732123</v>
      </c>
      <c r="Q199" s="23"/>
      <c r="R199" s="23">
        <v>634035</v>
      </c>
      <c r="S199" s="23"/>
      <c r="T199" s="23">
        <v>500646</v>
      </c>
      <c r="U199" s="23">
        <v>1380307</v>
      </c>
      <c r="V199" s="23">
        <v>367654</v>
      </c>
      <c r="W199" s="23">
        <v>676304</v>
      </c>
      <c r="X199" s="23"/>
      <c r="Y199" s="23">
        <v>377085</v>
      </c>
      <c r="Z199" s="23">
        <v>1453611</v>
      </c>
      <c r="AA199" s="23">
        <v>1465647</v>
      </c>
      <c r="AB199" s="23">
        <v>686690</v>
      </c>
      <c r="AC199" s="23">
        <v>684601</v>
      </c>
      <c r="AD199" s="23">
        <v>248792</v>
      </c>
      <c r="AE199" s="23">
        <v>852661</v>
      </c>
      <c r="AF199" s="23">
        <v>313259</v>
      </c>
      <c r="AG199" s="23">
        <v>295832</v>
      </c>
      <c r="AH199" s="23">
        <v>656306</v>
      </c>
      <c r="AI199" s="23">
        <v>538151</v>
      </c>
      <c r="AJ199" s="23">
        <v>561770</v>
      </c>
      <c r="AK199" s="23"/>
      <c r="AL199" s="23"/>
      <c r="AM199" s="23">
        <v>106254</v>
      </c>
      <c r="AN199" s="23">
        <v>234918</v>
      </c>
      <c r="AO199" s="23"/>
      <c r="AP199" s="23">
        <v>533713</v>
      </c>
      <c r="AQ199" s="23">
        <v>951657</v>
      </c>
      <c r="AR199" s="23">
        <v>999893</v>
      </c>
      <c r="AS199" s="23">
        <v>556210</v>
      </c>
      <c r="AT199" s="23">
        <v>812830</v>
      </c>
      <c r="AU199" s="23">
        <v>584158</v>
      </c>
      <c r="AV199" s="23">
        <v>549611</v>
      </c>
      <c r="AW199" s="23">
        <v>1661255</v>
      </c>
      <c r="AX199" s="23">
        <v>761945</v>
      </c>
      <c r="AY199" s="23">
        <v>134069</v>
      </c>
      <c r="AZ199" s="23">
        <v>711788</v>
      </c>
      <c r="BA199" s="23">
        <v>715377</v>
      </c>
      <c r="BB199" s="23"/>
      <c r="BC199" s="23">
        <v>639178</v>
      </c>
      <c r="BD199" s="23">
        <v>491950</v>
      </c>
    </row>
    <row r="200" spans="1:56" ht="15" customHeight="1">
      <c r="A200">
        <v>247</v>
      </c>
      <c r="B200" t="s">
        <v>1705</v>
      </c>
      <c r="C200" t="s">
        <v>312</v>
      </c>
      <c r="D200" t="s">
        <v>311</v>
      </c>
      <c r="E200">
        <v>22132</v>
      </c>
      <c r="F200" t="s">
        <v>34</v>
      </c>
      <c r="G200">
        <v>100000706</v>
      </c>
      <c r="H200">
        <v>1840</v>
      </c>
      <c r="I200">
        <v>131.07136</v>
      </c>
      <c r="J200" t="s">
        <v>1704</v>
      </c>
      <c r="K200">
        <v>83697</v>
      </c>
      <c r="L200">
        <v>75520</v>
      </c>
      <c r="M200" s="24" t="s">
        <v>1703</v>
      </c>
      <c r="N200" s="24" t="s">
        <v>1702</v>
      </c>
      <c r="O200" s="23">
        <v>323596</v>
      </c>
      <c r="P200" s="23">
        <v>277770</v>
      </c>
      <c r="Q200" s="23">
        <v>268532</v>
      </c>
      <c r="R200" s="23">
        <v>279626</v>
      </c>
      <c r="S200" s="23">
        <v>3472537</v>
      </c>
      <c r="T200" s="23">
        <v>205274</v>
      </c>
      <c r="U200" s="23">
        <v>304377</v>
      </c>
      <c r="V200" s="23">
        <v>1838280</v>
      </c>
      <c r="W200" s="23"/>
      <c r="X200" s="23">
        <v>54528568</v>
      </c>
      <c r="Y200" s="23">
        <v>10705440</v>
      </c>
      <c r="Z200" s="23"/>
      <c r="AA200" s="23">
        <v>382003</v>
      </c>
      <c r="AB200" s="23">
        <v>2504617</v>
      </c>
      <c r="AC200" s="23"/>
      <c r="AD200" s="23">
        <v>484645</v>
      </c>
      <c r="AE200" s="23"/>
      <c r="AF200" s="23">
        <v>287483</v>
      </c>
      <c r="AG200" s="23">
        <v>390547</v>
      </c>
      <c r="AH200" s="23">
        <v>653978</v>
      </c>
      <c r="AI200" s="23"/>
      <c r="AJ200" s="23">
        <v>242110</v>
      </c>
      <c r="AK200" s="23">
        <v>965850</v>
      </c>
      <c r="AL200" s="23">
        <v>16754434</v>
      </c>
      <c r="AM200" s="23">
        <v>13674935</v>
      </c>
      <c r="AN200" s="23">
        <v>210281</v>
      </c>
      <c r="AO200" s="23"/>
      <c r="AP200" s="23">
        <v>451960</v>
      </c>
      <c r="AQ200" s="23">
        <v>254529</v>
      </c>
      <c r="AR200" s="23">
        <v>179695</v>
      </c>
      <c r="AS200" s="23">
        <v>429917</v>
      </c>
      <c r="AT200" s="23">
        <v>800094</v>
      </c>
      <c r="AU200" s="23">
        <v>279763</v>
      </c>
      <c r="AV200" s="23">
        <v>1010694</v>
      </c>
      <c r="AW200" s="23"/>
      <c r="AX200" s="23">
        <v>562363</v>
      </c>
      <c r="AY200" s="23"/>
      <c r="AZ200" s="23">
        <v>894992</v>
      </c>
      <c r="BA200" s="23">
        <v>296350</v>
      </c>
      <c r="BB200" s="23">
        <v>435441</v>
      </c>
      <c r="BC200" s="23">
        <v>149533</v>
      </c>
      <c r="BD200" s="23">
        <v>295647</v>
      </c>
    </row>
    <row r="201" spans="1:56" ht="15" customHeight="1">
      <c r="A201">
        <v>279</v>
      </c>
      <c r="B201" t="s">
        <v>1701</v>
      </c>
      <c r="C201" t="s">
        <v>312</v>
      </c>
      <c r="D201" t="s">
        <v>311</v>
      </c>
      <c r="E201">
        <v>46537</v>
      </c>
      <c r="F201" t="s">
        <v>289</v>
      </c>
      <c r="G201">
        <v>100001300</v>
      </c>
      <c r="H201">
        <v>1052</v>
      </c>
      <c r="I201">
        <v>117.05571</v>
      </c>
      <c r="J201" t="s">
        <v>1700</v>
      </c>
      <c r="K201">
        <v>99823</v>
      </c>
      <c r="L201">
        <v>90190</v>
      </c>
      <c r="N201" s="24" t="s">
        <v>1699</v>
      </c>
      <c r="O201" s="23">
        <v>1109177</v>
      </c>
      <c r="P201" s="23"/>
      <c r="Q201" s="23">
        <v>863609</v>
      </c>
      <c r="R201" s="23">
        <v>361928</v>
      </c>
      <c r="S201" s="23">
        <v>2116663</v>
      </c>
      <c r="T201" s="23"/>
      <c r="U201" s="23">
        <v>566782</v>
      </c>
      <c r="V201" s="23">
        <v>1358365</v>
      </c>
      <c r="W201" s="23"/>
      <c r="X201" s="23">
        <v>24839440</v>
      </c>
      <c r="Y201" s="23">
        <v>5286013</v>
      </c>
      <c r="Z201" s="23"/>
      <c r="AA201" s="23">
        <v>354224</v>
      </c>
      <c r="AB201" s="23">
        <v>3498932</v>
      </c>
      <c r="AC201" s="23"/>
      <c r="AD201" s="23">
        <v>648500</v>
      </c>
      <c r="AE201" s="23">
        <v>169606</v>
      </c>
      <c r="AF201" s="23">
        <v>661577</v>
      </c>
      <c r="AG201" s="23"/>
      <c r="AH201" s="23">
        <v>665629</v>
      </c>
      <c r="AI201" s="23"/>
      <c r="AJ201" s="23">
        <v>507930</v>
      </c>
      <c r="AK201" s="23"/>
      <c r="AL201" s="23">
        <v>3577413</v>
      </c>
      <c r="AM201" s="23">
        <v>3639760</v>
      </c>
      <c r="AN201" s="23">
        <v>263137</v>
      </c>
      <c r="AO201" s="23"/>
      <c r="AP201" s="23"/>
      <c r="AQ201" s="23">
        <v>151068</v>
      </c>
      <c r="AR201" s="23">
        <v>479410</v>
      </c>
      <c r="AS201" s="23">
        <v>432406</v>
      </c>
      <c r="AT201" s="23">
        <v>804704</v>
      </c>
      <c r="AU201" s="23">
        <v>363470</v>
      </c>
      <c r="AV201" s="23">
        <v>820827</v>
      </c>
      <c r="AW201" s="23"/>
      <c r="AX201" s="23">
        <v>362433</v>
      </c>
      <c r="AY201" s="23"/>
      <c r="AZ201" s="23">
        <v>379889</v>
      </c>
      <c r="BA201" s="23">
        <v>406858</v>
      </c>
      <c r="BB201" s="23"/>
      <c r="BC201" s="23">
        <v>288383</v>
      </c>
      <c r="BD201" s="23"/>
    </row>
    <row r="202" spans="1:56" ht="15" customHeight="1">
      <c r="A202">
        <v>1059</v>
      </c>
      <c r="B202" t="s">
        <v>1698</v>
      </c>
      <c r="C202" t="s">
        <v>361</v>
      </c>
      <c r="D202" t="s">
        <v>439</v>
      </c>
      <c r="E202">
        <v>528</v>
      </c>
      <c r="F202" t="s">
        <v>289</v>
      </c>
      <c r="G202">
        <v>93</v>
      </c>
      <c r="H202">
        <v>2700</v>
      </c>
      <c r="I202">
        <v>145.01425</v>
      </c>
      <c r="J202" t="s">
        <v>1697</v>
      </c>
      <c r="K202">
        <v>51</v>
      </c>
      <c r="L202">
        <v>50</v>
      </c>
      <c r="M202" s="24" t="s">
        <v>1696</v>
      </c>
      <c r="N202" s="24" t="s">
        <v>1695</v>
      </c>
      <c r="O202" s="23">
        <v>8074219</v>
      </c>
      <c r="P202" s="23">
        <v>3197554</v>
      </c>
      <c r="Q202" s="23">
        <v>4532450</v>
      </c>
      <c r="R202" s="23">
        <v>27278840</v>
      </c>
      <c r="S202" s="23">
        <v>7686849</v>
      </c>
      <c r="T202" s="23">
        <v>52389508</v>
      </c>
      <c r="U202" s="23">
        <v>6377810</v>
      </c>
      <c r="V202" s="23">
        <v>10337475</v>
      </c>
      <c r="W202" s="23">
        <v>32088190</v>
      </c>
      <c r="X202" s="23">
        <v>7016304</v>
      </c>
      <c r="Y202" s="23">
        <v>7413513</v>
      </c>
      <c r="Z202" s="23">
        <v>16212423</v>
      </c>
      <c r="AA202" s="23">
        <v>32226500</v>
      </c>
      <c r="AB202" s="23">
        <v>8723557</v>
      </c>
      <c r="AC202" s="23">
        <v>10848526</v>
      </c>
      <c r="AD202" s="23">
        <v>6407388</v>
      </c>
      <c r="AE202" s="23">
        <v>6289020</v>
      </c>
      <c r="AF202" s="23">
        <v>17848780</v>
      </c>
      <c r="AG202" s="23">
        <v>29837656</v>
      </c>
      <c r="AH202" s="23">
        <v>9483479</v>
      </c>
      <c r="AI202" s="23">
        <v>7610426</v>
      </c>
      <c r="AJ202" s="23">
        <v>4792283</v>
      </c>
      <c r="AK202" s="23">
        <v>7729691</v>
      </c>
      <c r="AL202" s="23">
        <v>15927000</v>
      </c>
      <c r="AM202" s="23">
        <v>18001068</v>
      </c>
      <c r="AN202" s="23">
        <v>5000953</v>
      </c>
      <c r="AO202" s="23">
        <v>6645654</v>
      </c>
      <c r="AP202" s="23">
        <v>6246317</v>
      </c>
      <c r="AQ202" s="23">
        <v>4312584</v>
      </c>
      <c r="AR202" s="23">
        <v>4073385</v>
      </c>
      <c r="AS202" s="23">
        <v>5227459</v>
      </c>
      <c r="AT202" s="23">
        <v>4454739</v>
      </c>
      <c r="AU202" s="23">
        <v>3947777</v>
      </c>
      <c r="AV202" s="23">
        <v>11527054</v>
      </c>
      <c r="AW202" s="23">
        <v>7887929</v>
      </c>
      <c r="AX202" s="23">
        <v>4307133</v>
      </c>
      <c r="AY202" s="23">
        <v>38097672</v>
      </c>
      <c r="AZ202" s="23">
        <v>4955517</v>
      </c>
      <c r="BA202" s="23">
        <v>19530484</v>
      </c>
      <c r="BB202" s="23">
        <v>4918425</v>
      </c>
      <c r="BC202" s="23">
        <v>5901981</v>
      </c>
      <c r="BD202" s="23">
        <v>4751025</v>
      </c>
    </row>
    <row r="203" spans="1:56" ht="15" customHeight="1">
      <c r="A203">
        <v>2577</v>
      </c>
      <c r="B203" t="s">
        <v>2300</v>
      </c>
      <c r="C203" t="s">
        <v>317</v>
      </c>
      <c r="D203" t="s">
        <v>416</v>
      </c>
      <c r="E203">
        <v>34092</v>
      </c>
      <c r="F203" t="s">
        <v>34</v>
      </c>
      <c r="G203">
        <v>100001280</v>
      </c>
      <c r="H203">
        <v>4765</v>
      </c>
      <c r="I203">
        <v>407.28028999999998</v>
      </c>
      <c r="J203" t="s">
        <v>2299</v>
      </c>
      <c r="K203">
        <v>3083761</v>
      </c>
      <c r="L203">
        <v>2340918</v>
      </c>
      <c r="M203" s="24" t="s">
        <v>2298</v>
      </c>
      <c r="N203" s="24" t="s">
        <v>2297</v>
      </c>
      <c r="O203" s="23">
        <v>996056</v>
      </c>
      <c r="P203" s="23">
        <v>81158</v>
      </c>
      <c r="Q203" s="23">
        <v>103218</v>
      </c>
      <c r="R203" s="23"/>
      <c r="S203" s="23">
        <v>27927940</v>
      </c>
      <c r="T203" s="23">
        <v>5804883</v>
      </c>
      <c r="U203" s="23">
        <v>8003115</v>
      </c>
      <c r="V203" s="23">
        <v>108465</v>
      </c>
      <c r="W203" s="23">
        <v>1601438</v>
      </c>
      <c r="X203" s="23">
        <v>1329358</v>
      </c>
      <c r="Y203" s="23">
        <v>14748143</v>
      </c>
      <c r="Z203" s="23">
        <v>7159927</v>
      </c>
      <c r="AA203" s="23"/>
      <c r="AB203" s="23">
        <v>6366085</v>
      </c>
      <c r="AC203" s="23">
        <v>86524</v>
      </c>
      <c r="AD203" s="23"/>
      <c r="AE203" s="23"/>
      <c r="AF203" s="23"/>
      <c r="AG203" s="23"/>
      <c r="AH203" s="23">
        <v>374920</v>
      </c>
      <c r="AI203" s="23"/>
      <c r="AJ203" s="23"/>
      <c r="AK203" s="23"/>
      <c r="AL203" s="23">
        <v>56701360</v>
      </c>
      <c r="AM203" s="23">
        <v>24593100</v>
      </c>
      <c r="AN203" s="23"/>
      <c r="AO203" s="23">
        <v>38195</v>
      </c>
      <c r="AP203" s="23">
        <v>289245</v>
      </c>
      <c r="AQ203" s="23">
        <v>250146</v>
      </c>
      <c r="AR203" s="23"/>
      <c r="AS203" s="23">
        <v>90106</v>
      </c>
      <c r="AT203" s="23">
        <v>397820</v>
      </c>
      <c r="AU203" s="23">
        <v>378495</v>
      </c>
      <c r="AV203" s="23">
        <v>240047</v>
      </c>
      <c r="AW203" s="23">
        <v>400953</v>
      </c>
      <c r="AX203" s="23">
        <v>125523</v>
      </c>
      <c r="AY203" s="23"/>
      <c r="AZ203" s="23">
        <v>50660</v>
      </c>
      <c r="BA203" s="23">
        <v>156627</v>
      </c>
      <c r="BB203" s="23"/>
      <c r="BC203" s="23">
        <v>986739</v>
      </c>
      <c r="BD203" s="23"/>
    </row>
    <row r="204" spans="1:56" ht="15" customHeight="1">
      <c r="A204">
        <v>3384</v>
      </c>
      <c r="B204" t="s">
        <v>1694</v>
      </c>
      <c r="C204" t="s">
        <v>363</v>
      </c>
      <c r="D204" t="s">
        <v>1314</v>
      </c>
      <c r="E204">
        <v>1561</v>
      </c>
      <c r="F204" t="s">
        <v>37</v>
      </c>
      <c r="G204">
        <v>1105</v>
      </c>
      <c r="H204">
        <v>2522</v>
      </c>
      <c r="I204">
        <v>430.37817999999999</v>
      </c>
      <c r="J204" t="s">
        <v>1693</v>
      </c>
      <c r="K204">
        <v>14985</v>
      </c>
      <c r="L204">
        <v>14265</v>
      </c>
      <c r="M204" s="24" t="s">
        <v>1692</v>
      </c>
      <c r="N204" s="24" t="s">
        <v>1691</v>
      </c>
      <c r="O204" s="23">
        <v>23448080</v>
      </c>
      <c r="P204" s="23">
        <v>16866720</v>
      </c>
      <c r="Q204" s="23">
        <v>26206612</v>
      </c>
      <c r="R204" s="23">
        <v>9371058</v>
      </c>
      <c r="S204" s="23">
        <v>10032631</v>
      </c>
      <c r="T204" s="23">
        <v>13739532</v>
      </c>
      <c r="U204" s="23">
        <v>16478805</v>
      </c>
      <c r="V204" s="23">
        <v>9133431</v>
      </c>
      <c r="W204" s="23">
        <v>8729426</v>
      </c>
      <c r="X204" s="23">
        <v>2858798</v>
      </c>
      <c r="Y204" s="23">
        <v>6987269</v>
      </c>
      <c r="Z204" s="23">
        <v>12718431</v>
      </c>
      <c r="AA204" s="23">
        <v>9277640</v>
      </c>
      <c r="AB204" s="23">
        <v>16429679</v>
      </c>
      <c r="AC204" s="23">
        <v>5968403</v>
      </c>
      <c r="AD204" s="23">
        <v>237093</v>
      </c>
      <c r="AE204" s="23">
        <v>7843539</v>
      </c>
      <c r="AF204" s="23">
        <v>16828950</v>
      </c>
      <c r="AG204" s="23">
        <v>25479754</v>
      </c>
      <c r="AH204" s="23">
        <v>20031532</v>
      </c>
      <c r="AI204" s="23">
        <v>11687443</v>
      </c>
      <c r="AJ204" s="23">
        <v>63825296</v>
      </c>
      <c r="AK204" s="23">
        <v>13920668</v>
      </c>
      <c r="AL204" s="23">
        <v>10587401</v>
      </c>
      <c r="AM204" s="23">
        <v>7626934</v>
      </c>
      <c r="AN204" s="23">
        <v>18484600</v>
      </c>
      <c r="AO204" s="23">
        <v>4944284</v>
      </c>
      <c r="AP204" s="23">
        <v>27113564</v>
      </c>
      <c r="AQ204" s="23">
        <v>25025892</v>
      </c>
      <c r="AR204" s="23">
        <v>23785454</v>
      </c>
      <c r="AS204" s="23">
        <v>17640428</v>
      </c>
      <c r="AT204" s="23">
        <v>11930364</v>
      </c>
      <c r="AU204" s="23">
        <v>29888928</v>
      </c>
      <c r="AV204" s="23">
        <v>18506660</v>
      </c>
      <c r="AW204" s="23">
        <v>12132595</v>
      </c>
      <c r="AX204" s="23">
        <v>19832040</v>
      </c>
      <c r="AY204" s="23">
        <v>14608011</v>
      </c>
      <c r="AZ204" s="23">
        <v>6166672</v>
      </c>
      <c r="BA204" s="23">
        <v>23300932</v>
      </c>
      <c r="BB204" s="23">
        <v>18088628</v>
      </c>
      <c r="BC204" s="23">
        <v>27108100</v>
      </c>
      <c r="BD204" s="23">
        <v>8515900</v>
      </c>
    </row>
    <row r="205" spans="1:56" ht="15" customHeight="1">
      <c r="A205">
        <v>3385</v>
      </c>
      <c r="B205" t="s">
        <v>1690</v>
      </c>
      <c r="C205" t="s">
        <v>363</v>
      </c>
      <c r="D205" t="s">
        <v>1314</v>
      </c>
      <c r="E205">
        <v>38288</v>
      </c>
      <c r="F205" t="s">
        <v>37</v>
      </c>
      <c r="G205">
        <v>100002328</v>
      </c>
      <c r="H205">
        <v>2702</v>
      </c>
      <c r="I205">
        <v>490.42547999999999</v>
      </c>
      <c r="J205" t="s">
        <v>1689</v>
      </c>
      <c r="K205">
        <v>2117</v>
      </c>
      <c r="L205">
        <v>2033</v>
      </c>
      <c r="M205" s="24" t="s">
        <v>1688</v>
      </c>
      <c r="N205" s="24" t="s">
        <v>1687</v>
      </c>
      <c r="O205" s="23">
        <v>14586463</v>
      </c>
      <c r="P205" s="23">
        <v>2580850</v>
      </c>
      <c r="Q205" s="23">
        <v>12762334</v>
      </c>
      <c r="R205" s="23">
        <v>836385</v>
      </c>
      <c r="S205" s="23">
        <v>4227361</v>
      </c>
      <c r="T205" s="23">
        <v>2988285</v>
      </c>
      <c r="U205" s="23">
        <v>1123313</v>
      </c>
      <c r="V205" s="23">
        <v>2244803</v>
      </c>
      <c r="W205" s="23">
        <v>2701113</v>
      </c>
      <c r="X205" s="23">
        <v>2798540</v>
      </c>
      <c r="Y205" s="23">
        <v>2627811</v>
      </c>
      <c r="Z205" s="23">
        <v>1395136</v>
      </c>
      <c r="AA205" s="23"/>
      <c r="AB205" s="23">
        <v>2261176</v>
      </c>
      <c r="AC205" s="23">
        <v>718880</v>
      </c>
      <c r="AD205" s="23">
        <v>964866</v>
      </c>
      <c r="AE205" s="23">
        <v>1284222</v>
      </c>
      <c r="AF205" s="23">
        <v>5234941</v>
      </c>
      <c r="AG205" s="23">
        <v>4628453</v>
      </c>
      <c r="AH205" s="23">
        <v>9064881</v>
      </c>
      <c r="AI205" s="23">
        <v>6140659</v>
      </c>
      <c r="AJ205" s="23">
        <v>10631582</v>
      </c>
      <c r="AK205" s="23">
        <v>6358670</v>
      </c>
      <c r="AL205" s="23">
        <v>2834972</v>
      </c>
      <c r="AM205" s="23">
        <v>5778488</v>
      </c>
      <c r="AN205" s="23">
        <v>15138058</v>
      </c>
      <c r="AO205" s="23"/>
      <c r="AP205" s="23">
        <v>14158130</v>
      </c>
      <c r="AQ205" s="23">
        <v>6928002</v>
      </c>
      <c r="AR205" s="23">
        <v>4746674</v>
      </c>
      <c r="AS205" s="23">
        <v>8100372</v>
      </c>
      <c r="AT205" s="23">
        <v>9329771</v>
      </c>
      <c r="AU205" s="23">
        <v>5544920</v>
      </c>
      <c r="AV205" s="23">
        <v>10180911</v>
      </c>
      <c r="AW205" s="23">
        <v>3014155</v>
      </c>
      <c r="AX205" s="23">
        <v>9730558</v>
      </c>
      <c r="AY205" s="23">
        <v>14386280</v>
      </c>
      <c r="AZ205" s="23">
        <v>11805649</v>
      </c>
      <c r="BA205" s="23">
        <v>11350408</v>
      </c>
      <c r="BB205" s="23">
        <v>8418683</v>
      </c>
      <c r="BC205" s="23">
        <v>7945079</v>
      </c>
      <c r="BD205" s="23">
        <v>11327198</v>
      </c>
    </row>
    <row r="206" spans="1:56" ht="15" customHeight="1">
      <c r="A206">
        <v>3390</v>
      </c>
      <c r="B206" t="s">
        <v>1686</v>
      </c>
      <c r="C206" t="s">
        <v>363</v>
      </c>
      <c r="D206" t="s">
        <v>1314</v>
      </c>
      <c r="E206">
        <v>37502</v>
      </c>
      <c r="F206" t="s">
        <v>37</v>
      </c>
      <c r="G206">
        <v>100001979</v>
      </c>
      <c r="H206">
        <v>1986</v>
      </c>
      <c r="I206">
        <v>424.33359999999999</v>
      </c>
      <c r="J206" t="s">
        <v>1685</v>
      </c>
      <c r="K206">
        <v>5282347</v>
      </c>
      <c r="L206">
        <v>4445512</v>
      </c>
      <c r="M206" s="24" t="s">
        <v>1684</v>
      </c>
      <c r="N206" s="24" t="s">
        <v>1683</v>
      </c>
      <c r="O206" s="23">
        <v>2278277</v>
      </c>
      <c r="P206" s="23">
        <v>1410003</v>
      </c>
      <c r="Q206" s="23">
        <v>1997596</v>
      </c>
      <c r="R206" s="23">
        <v>1744600</v>
      </c>
      <c r="S206" s="23">
        <v>1010755</v>
      </c>
      <c r="T206" s="23">
        <v>1814083</v>
      </c>
      <c r="U206" s="23">
        <v>4472274</v>
      </c>
      <c r="V206" s="23">
        <v>756106</v>
      </c>
      <c r="W206" s="23">
        <v>1555602</v>
      </c>
      <c r="X206" s="23">
        <v>289800</v>
      </c>
      <c r="Y206" s="23">
        <v>509472</v>
      </c>
      <c r="Z206" s="23">
        <v>1997015</v>
      </c>
      <c r="AA206" s="23"/>
      <c r="AB206" s="23">
        <v>1857185</v>
      </c>
      <c r="AC206" s="23">
        <v>1124375</v>
      </c>
      <c r="AD206" s="23"/>
      <c r="AE206" s="23">
        <v>1652485</v>
      </c>
      <c r="AF206" s="23">
        <v>975504</v>
      </c>
      <c r="AG206" s="23">
        <v>4981001</v>
      </c>
      <c r="AH206" s="23">
        <v>818640</v>
      </c>
      <c r="AI206" s="23">
        <v>642379</v>
      </c>
      <c r="AJ206" s="23">
        <v>2348842</v>
      </c>
      <c r="AK206" s="23">
        <v>1205890</v>
      </c>
      <c r="AL206" s="23">
        <v>848085</v>
      </c>
      <c r="AM206" s="23">
        <v>673428</v>
      </c>
      <c r="AN206" s="23">
        <v>1336719</v>
      </c>
      <c r="AO206" s="23"/>
      <c r="AP206" s="23">
        <v>1790447</v>
      </c>
      <c r="AQ206" s="23">
        <v>2053502</v>
      </c>
      <c r="AR206" s="23">
        <v>1181372</v>
      </c>
      <c r="AS206" s="23">
        <v>1414695</v>
      </c>
      <c r="AT206" s="23">
        <v>866206</v>
      </c>
      <c r="AU206" s="23">
        <v>1181407</v>
      </c>
      <c r="AV206" s="23">
        <v>790908</v>
      </c>
      <c r="AW206" s="23">
        <v>1332115</v>
      </c>
      <c r="AX206" s="23">
        <v>1848550</v>
      </c>
      <c r="AY206" s="23">
        <v>602993</v>
      </c>
      <c r="AZ206" s="23">
        <v>545165</v>
      </c>
      <c r="BA206" s="23">
        <v>2798602</v>
      </c>
      <c r="BB206" s="23">
        <v>1757124</v>
      </c>
      <c r="BC206" s="23">
        <v>1216038</v>
      </c>
      <c r="BD206" s="23">
        <v>542862</v>
      </c>
    </row>
    <row r="207" spans="1:56" ht="15" customHeight="1">
      <c r="A207">
        <v>441</v>
      </c>
      <c r="B207" t="s">
        <v>1682</v>
      </c>
      <c r="C207" t="s">
        <v>301</v>
      </c>
      <c r="D207" t="s">
        <v>951</v>
      </c>
      <c r="E207">
        <v>15747</v>
      </c>
      <c r="F207" t="s">
        <v>36</v>
      </c>
      <c r="G207">
        <v>100000044</v>
      </c>
      <c r="H207">
        <v>2924</v>
      </c>
      <c r="I207">
        <v>241.12952000000001</v>
      </c>
      <c r="J207" t="s">
        <v>1681</v>
      </c>
      <c r="K207">
        <v>112072</v>
      </c>
      <c r="L207">
        <v>100482</v>
      </c>
      <c r="M207" s="24" t="s">
        <v>1680</v>
      </c>
      <c r="N207" s="24" t="s">
        <v>1679</v>
      </c>
      <c r="O207" s="23">
        <v>11620040</v>
      </c>
      <c r="P207" s="23">
        <v>3574340</v>
      </c>
      <c r="Q207" s="23">
        <v>9252737</v>
      </c>
      <c r="R207" s="23">
        <v>6737668</v>
      </c>
      <c r="S207" s="23">
        <v>5246988</v>
      </c>
      <c r="T207" s="23">
        <v>4928431</v>
      </c>
      <c r="U207" s="23">
        <v>10945778</v>
      </c>
      <c r="V207" s="23">
        <v>5503006</v>
      </c>
      <c r="W207" s="23">
        <v>6854167</v>
      </c>
      <c r="X207" s="23">
        <v>3172473</v>
      </c>
      <c r="Y207" s="23">
        <v>4925627</v>
      </c>
      <c r="Z207" s="23">
        <v>2997462</v>
      </c>
      <c r="AA207" s="23">
        <v>5759845</v>
      </c>
      <c r="AB207" s="23">
        <v>7770605</v>
      </c>
      <c r="AC207" s="23">
        <v>2552187</v>
      </c>
      <c r="AD207" s="23">
        <v>14817009</v>
      </c>
      <c r="AE207" s="23">
        <v>7394920</v>
      </c>
      <c r="AF207" s="23">
        <v>10599541</v>
      </c>
      <c r="AG207" s="23">
        <v>8896727</v>
      </c>
      <c r="AH207" s="23">
        <v>10577243</v>
      </c>
      <c r="AI207" s="23">
        <v>5481165</v>
      </c>
      <c r="AJ207" s="23">
        <v>6637159</v>
      </c>
      <c r="AK207" s="23">
        <v>4546627</v>
      </c>
      <c r="AL207" s="23">
        <v>3821253</v>
      </c>
      <c r="AM207" s="23">
        <v>3160102</v>
      </c>
      <c r="AN207" s="23">
        <v>11963347</v>
      </c>
      <c r="AO207" s="23">
        <v>5731920</v>
      </c>
      <c r="AP207" s="23">
        <v>3912930</v>
      </c>
      <c r="AQ207" s="23">
        <v>7749671</v>
      </c>
      <c r="AR207" s="23">
        <v>4376591</v>
      </c>
      <c r="AS207" s="23">
        <v>7245759</v>
      </c>
      <c r="AT207" s="23">
        <v>7135134</v>
      </c>
      <c r="AU207" s="23">
        <v>6719827</v>
      </c>
      <c r="AV207" s="23">
        <v>10508958</v>
      </c>
      <c r="AW207" s="23">
        <v>4872481</v>
      </c>
      <c r="AX207" s="23">
        <v>14209706</v>
      </c>
      <c r="AY207" s="23">
        <v>9853302</v>
      </c>
      <c r="AZ207" s="23">
        <v>10059602</v>
      </c>
      <c r="BA207" s="23">
        <v>6218553</v>
      </c>
      <c r="BB207" s="23">
        <v>15274024</v>
      </c>
      <c r="BC207" s="23">
        <v>7607001</v>
      </c>
      <c r="BD207" s="23">
        <v>4367439</v>
      </c>
    </row>
    <row r="208" spans="1:56" ht="15" customHeight="1">
      <c r="A208">
        <v>212</v>
      </c>
      <c r="B208" t="s">
        <v>2436</v>
      </c>
      <c r="C208" t="s">
        <v>312</v>
      </c>
      <c r="D208" t="s">
        <v>351</v>
      </c>
      <c r="E208">
        <v>4970</v>
      </c>
      <c r="F208" t="s">
        <v>34</v>
      </c>
      <c r="G208">
        <v>1258</v>
      </c>
      <c r="H208">
        <v>1520.8</v>
      </c>
      <c r="I208">
        <v>136.04040000000001</v>
      </c>
      <c r="J208" t="s">
        <v>2435</v>
      </c>
      <c r="K208">
        <v>227</v>
      </c>
      <c r="L208">
        <v>222</v>
      </c>
      <c r="M208" s="24" t="s">
        <v>2434</v>
      </c>
      <c r="N208" s="24" t="s">
        <v>2433</v>
      </c>
      <c r="O208" s="23">
        <v>290547</v>
      </c>
      <c r="P208" s="23">
        <v>546855</v>
      </c>
      <c r="Q208" s="23">
        <v>433361</v>
      </c>
      <c r="R208" s="23">
        <v>1344023</v>
      </c>
      <c r="S208" s="23">
        <v>444682</v>
      </c>
      <c r="T208" s="23">
        <v>1514916</v>
      </c>
      <c r="U208" s="23">
        <v>1256690</v>
      </c>
      <c r="V208" s="23">
        <v>907332</v>
      </c>
      <c r="W208" s="23">
        <v>482272</v>
      </c>
      <c r="X208" s="23">
        <v>501452</v>
      </c>
      <c r="Y208" s="23">
        <v>444895</v>
      </c>
      <c r="Z208" s="23"/>
      <c r="AA208" s="23">
        <v>294461</v>
      </c>
      <c r="AB208" s="23">
        <v>164925</v>
      </c>
      <c r="AC208" s="23">
        <v>2298588</v>
      </c>
      <c r="AD208" s="23">
        <v>270251</v>
      </c>
      <c r="AE208" s="23"/>
      <c r="AF208" s="23">
        <v>375617</v>
      </c>
      <c r="AG208" s="23">
        <v>556030</v>
      </c>
      <c r="AH208" s="23">
        <v>472856</v>
      </c>
      <c r="AI208" s="23">
        <v>570974</v>
      </c>
      <c r="AJ208" s="23">
        <v>365520</v>
      </c>
      <c r="AK208" s="23">
        <v>999568</v>
      </c>
      <c r="AL208" s="23">
        <v>961593</v>
      </c>
      <c r="AM208" s="23">
        <v>952891</v>
      </c>
      <c r="AN208" s="23"/>
      <c r="AO208" s="23">
        <v>132353</v>
      </c>
      <c r="AP208" s="23">
        <v>837654</v>
      </c>
      <c r="AQ208" s="23">
        <v>526922</v>
      </c>
      <c r="AR208" s="23">
        <v>517601</v>
      </c>
      <c r="AS208" s="23">
        <v>467534</v>
      </c>
      <c r="AT208" s="23">
        <v>348179</v>
      </c>
      <c r="AU208" s="23">
        <v>122968</v>
      </c>
      <c r="AV208" s="23">
        <v>429871</v>
      </c>
      <c r="AW208" s="23">
        <v>494237</v>
      </c>
      <c r="AX208" s="23">
        <v>131581</v>
      </c>
      <c r="AY208" s="23">
        <v>534717</v>
      </c>
      <c r="AZ208" s="23">
        <v>145232</v>
      </c>
      <c r="BA208" s="23">
        <v>1141972</v>
      </c>
      <c r="BB208" s="23">
        <v>562985</v>
      </c>
      <c r="BC208" s="23">
        <v>69727</v>
      </c>
      <c r="BD208" s="23">
        <v>960979</v>
      </c>
    </row>
    <row r="209" spans="1:56" ht="15" customHeight="1">
      <c r="A209">
        <v>3633</v>
      </c>
      <c r="B209" t="s">
        <v>1678</v>
      </c>
      <c r="C209" t="s">
        <v>296</v>
      </c>
      <c r="D209" t="s">
        <v>295</v>
      </c>
      <c r="E209">
        <v>21189</v>
      </c>
      <c r="F209" t="s">
        <v>34</v>
      </c>
      <c r="G209">
        <v>100000935</v>
      </c>
      <c r="H209">
        <v>3845.4</v>
      </c>
      <c r="I209">
        <v>269.04554000000002</v>
      </c>
      <c r="J209" t="s">
        <v>1677</v>
      </c>
      <c r="K209">
        <v>5280443</v>
      </c>
      <c r="L209">
        <v>4444100</v>
      </c>
      <c r="M209" s="24" t="s">
        <v>1676</v>
      </c>
      <c r="N209" s="24" t="s">
        <v>1675</v>
      </c>
      <c r="O209" s="23">
        <v>602508</v>
      </c>
      <c r="P209" s="23">
        <v>253222</v>
      </c>
      <c r="Q209" s="23">
        <v>109178</v>
      </c>
      <c r="R209" s="23">
        <v>401914</v>
      </c>
      <c r="S209" s="23">
        <v>3066284</v>
      </c>
      <c r="T209" s="23">
        <v>2121644</v>
      </c>
      <c r="U209" s="23">
        <v>292926</v>
      </c>
      <c r="V209" s="23">
        <v>1482398</v>
      </c>
      <c r="W209" s="23">
        <v>1093819</v>
      </c>
      <c r="X209" s="23">
        <v>426470</v>
      </c>
      <c r="Y209" s="23">
        <v>1756681</v>
      </c>
      <c r="Z209" s="23">
        <v>1029465</v>
      </c>
      <c r="AA209" s="23">
        <v>239759</v>
      </c>
      <c r="AB209" s="23">
        <v>401819</v>
      </c>
      <c r="AC209" s="23">
        <v>503054</v>
      </c>
      <c r="AD209" s="23">
        <v>551248</v>
      </c>
      <c r="AE209" s="23">
        <v>119058624</v>
      </c>
      <c r="AF209" s="23">
        <v>1045639</v>
      </c>
      <c r="AG209" s="23">
        <v>325973</v>
      </c>
      <c r="AH209" s="23">
        <v>553497</v>
      </c>
      <c r="AI209" s="23">
        <v>701753</v>
      </c>
      <c r="AJ209" s="23">
        <v>275255</v>
      </c>
      <c r="AK209" s="23">
        <v>482006</v>
      </c>
      <c r="AL209" s="23">
        <v>4887911</v>
      </c>
      <c r="AM209" s="23">
        <v>1266420</v>
      </c>
      <c r="AN209" s="23">
        <v>114273</v>
      </c>
      <c r="AO209" s="23"/>
      <c r="AP209" s="23"/>
      <c r="AQ209" s="23">
        <v>694948</v>
      </c>
      <c r="AR209" s="23"/>
      <c r="AS209" s="23"/>
      <c r="AT209" s="23">
        <v>131844</v>
      </c>
      <c r="AU209" s="23">
        <v>949297</v>
      </c>
      <c r="AV209" s="23"/>
      <c r="AW209" s="23">
        <v>833552</v>
      </c>
      <c r="AX209" s="23"/>
      <c r="AY209" s="23">
        <v>977313</v>
      </c>
      <c r="AZ209" s="23">
        <v>962865</v>
      </c>
      <c r="BA209" s="23">
        <v>843862</v>
      </c>
      <c r="BB209" s="23">
        <v>641206</v>
      </c>
      <c r="BC209" s="23"/>
      <c r="BD209" s="23">
        <v>1593521</v>
      </c>
    </row>
    <row r="210" spans="1:56" ht="15" customHeight="1">
      <c r="A210">
        <v>3635</v>
      </c>
      <c r="B210" t="s">
        <v>1674</v>
      </c>
      <c r="C210" t="s">
        <v>296</v>
      </c>
      <c r="D210" t="s">
        <v>295</v>
      </c>
      <c r="E210">
        <v>57679</v>
      </c>
      <c r="F210" t="s">
        <v>34</v>
      </c>
      <c r="G210">
        <v>100002893</v>
      </c>
      <c r="H210">
        <v>3342</v>
      </c>
      <c r="I210">
        <v>269.04579000000001</v>
      </c>
      <c r="J210" t="s">
        <v>1673</v>
      </c>
      <c r="K210">
        <v>5281602</v>
      </c>
      <c r="L210">
        <v>4444921</v>
      </c>
      <c r="M210" s="24" t="s">
        <v>1672</v>
      </c>
      <c r="O210" s="23">
        <v>354100576</v>
      </c>
      <c r="P210" s="23">
        <v>277506176</v>
      </c>
      <c r="Q210" s="23">
        <v>343321312</v>
      </c>
      <c r="R210" s="23">
        <v>296560256</v>
      </c>
      <c r="S210" s="23">
        <v>204085376</v>
      </c>
      <c r="T210" s="23">
        <v>192992464</v>
      </c>
      <c r="U210" s="23">
        <v>181601600</v>
      </c>
      <c r="V210" s="23">
        <v>316615712</v>
      </c>
      <c r="W210" s="23">
        <v>165471904</v>
      </c>
      <c r="X210" s="23">
        <v>199768624</v>
      </c>
      <c r="Y210" s="23">
        <v>298705280</v>
      </c>
      <c r="Z210" s="23">
        <v>292452512</v>
      </c>
      <c r="AA210" s="23">
        <v>257594608</v>
      </c>
      <c r="AB210" s="23">
        <v>239547136</v>
      </c>
      <c r="AC210" s="23">
        <v>167752208</v>
      </c>
      <c r="AD210" s="23">
        <v>82792280</v>
      </c>
      <c r="AE210" s="23">
        <v>267070208</v>
      </c>
      <c r="AF210" s="23">
        <v>390279040</v>
      </c>
      <c r="AG210" s="23">
        <v>397462592</v>
      </c>
      <c r="AH210" s="23">
        <v>402966304</v>
      </c>
      <c r="AI210" s="23">
        <v>322201984</v>
      </c>
      <c r="AJ210" s="23">
        <v>327602496</v>
      </c>
      <c r="AK210" s="23">
        <v>367352576</v>
      </c>
      <c r="AL210" s="23">
        <v>119051720</v>
      </c>
      <c r="AM210" s="23">
        <v>177175088</v>
      </c>
      <c r="AN210" s="23">
        <v>305541984</v>
      </c>
      <c r="AO210" s="23">
        <v>378153</v>
      </c>
      <c r="AP210" s="23">
        <v>321067168</v>
      </c>
      <c r="AQ210" s="23">
        <v>415217536</v>
      </c>
      <c r="AR210" s="23">
        <v>404454432</v>
      </c>
      <c r="AS210" s="23">
        <v>319910912</v>
      </c>
      <c r="AT210" s="23">
        <v>281768032</v>
      </c>
      <c r="AU210" s="23">
        <v>339568960</v>
      </c>
      <c r="AV210" s="23">
        <v>327769216</v>
      </c>
      <c r="AW210" s="23">
        <v>310925344</v>
      </c>
      <c r="AX210" s="23">
        <v>299593888</v>
      </c>
      <c r="AY210" s="23">
        <v>379056192</v>
      </c>
      <c r="AZ210" s="23">
        <v>293591456</v>
      </c>
      <c r="BA210" s="23">
        <v>400004896</v>
      </c>
      <c r="BB210" s="23">
        <v>366654528</v>
      </c>
      <c r="BC210" s="23">
        <v>339025920</v>
      </c>
      <c r="BD210" s="23">
        <v>402066592</v>
      </c>
    </row>
    <row r="211" spans="1:56" ht="15" customHeight="1">
      <c r="A211">
        <v>3634</v>
      </c>
      <c r="B211" t="s">
        <v>2432</v>
      </c>
      <c r="C211" t="s">
        <v>296</v>
      </c>
      <c r="D211" t="s">
        <v>295</v>
      </c>
      <c r="E211">
        <v>37127</v>
      </c>
      <c r="F211" t="s">
        <v>34</v>
      </c>
      <c r="G211">
        <v>100001903</v>
      </c>
      <c r="H211">
        <v>3720</v>
      </c>
      <c r="I211">
        <v>431.09836999999999</v>
      </c>
      <c r="J211" t="s">
        <v>2431</v>
      </c>
      <c r="K211">
        <v>5280704</v>
      </c>
      <c r="L211">
        <v>4444290</v>
      </c>
      <c r="M211" s="24" t="s">
        <v>2430</v>
      </c>
      <c r="N211" s="24" t="s">
        <v>2429</v>
      </c>
      <c r="O211" s="23"/>
      <c r="P211" s="23">
        <v>12552</v>
      </c>
      <c r="Q211" s="23"/>
      <c r="R211" s="23">
        <v>213713</v>
      </c>
      <c r="S211" s="23">
        <v>84126</v>
      </c>
      <c r="T211" s="23">
        <v>55753</v>
      </c>
      <c r="U211" s="23">
        <v>39197</v>
      </c>
      <c r="V211" s="23"/>
      <c r="W211" s="23">
        <v>45489</v>
      </c>
      <c r="X211" s="23"/>
      <c r="Y211" s="23">
        <v>12907</v>
      </c>
      <c r="Z211" s="23">
        <v>115592</v>
      </c>
      <c r="AA211" s="23"/>
      <c r="AB211" s="23">
        <v>217343</v>
      </c>
      <c r="AC211" s="23">
        <v>59735</v>
      </c>
      <c r="AD211" s="23"/>
      <c r="AE211" s="23">
        <v>979500</v>
      </c>
      <c r="AF211" s="23"/>
      <c r="AG211" s="23"/>
      <c r="AH211" s="23"/>
      <c r="AI211" s="23">
        <v>236184</v>
      </c>
      <c r="AJ211" s="23"/>
      <c r="AK211" s="23">
        <v>245626</v>
      </c>
      <c r="AL211" s="23"/>
      <c r="AM211" s="23"/>
      <c r="AN211" s="23">
        <v>83234</v>
      </c>
      <c r="AO211" s="23"/>
      <c r="AP211" s="23"/>
      <c r="AQ211" s="23"/>
      <c r="AR211" s="23"/>
      <c r="AS211" s="23">
        <v>252366</v>
      </c>
      <c r="AT211" s="23"/>
      <c r="AU211" s="23">
        <v>355092</v>
      </c>
      <c r="AV211" s="23">
        <v>207776</v>
      </c>
      <c r="AW211" s="23"/>
      <c r="AX211" s="23">
        <v>120398</v>
      </c>
      <c r="AY211" s="23"/>
      <c r="AZ211" s="23">
        <v>134040</v>
      </c>
      <c r="BA211" s="23">
        <v>125319</v>
      </c>
      <c r="BB211" s="23">
        <v>139844</v>
      </c>
      <c r="BC211" s="23">
        <v>144128</v>
      </c>
      <c r="BD211" s="23">
        <v>210152</v>
      </c>
    </row>
    <row r="212" spans="1:56" ht="15" customHeight="1">
      <c r="A212">
        <v>907</v>
      </c>
      <c r="B212" t="s">
        <v>2296</v>
      </c>
      <c r="C212" t="s">
        <v>291</v>
      </c>
      <c r="D212" t="s">
        <v>524</v>
      </c>
      <c r="E212">
        <v>575</v>
      </c>
      <c r="F212" t="s">
        <v>289</v>
      </c>
      <c r="G212">
        <v>828</v>
      </c>
      <c r="H212">
        <v>1804.5</v>
      </c>
      <c r="I212">
        <v>195.05103</v>
      </c>
      <c r="J212" t="s">
        <v>2295</v>
      </c>
      <c r="K212">
        <v>66308</v>
      </c>
      <c r="L212">
        <v>59687</v>
      </c>
      <c r="M212" s="24" t="s">
        <v>2294</v>
      </c>
      <c r="N212" s="24" t="s">
        <v>2293</v>
      </c>
      <c r="O212" s="23">
        <v>4071124</v>
      </c>
      <c r="P212" s="23">
        <v>6286877</v>
      </c>
      <c r="Q212" s="23">
        <v>5422866</v>
      </c>
      <c r="R212" s="23">
        <v>5512545</v>
      </c>
      <c r="S212" s="23">
        <v>2955086</v>
      </c>
      <c r="T212" s="23">
        <v>5954936</v>
      </c>
      <c r="U212" s="23">
        <v>8975096</v>
      </c>
      <c r="V212" s="23">
        <v>7976538</v>
      </c>
      <c r="W212" s="23">
        <v>3719170</v>
      </c>
      <c r="X212" s="23">
        <v>6804969</v>
      </c>
      <c r="Y212" s="23">
        <v>5555704</v>
      </c>
      <c r="Z212" s="23">
        <v>8783220</v>
      </c>
      <c r="AA212" s="23">
        <v>2075546</v>
      </c>
      <c r="AB212" s="23">
        <v>4501501</v>
      </c>
      <c r="AC212" s="23">
        <v>9102746</v>
      </c>
      <c r="AD212" s="23">
        <v>2293865</v>
      </c>
      <c r="AE212" s="23">
        <v>3760791</v>
      </c>
      <c r="AF212" s="23">
        <v>4085251</v>
      </c>
      <c r="AG212" s="23">
        <v>3855474</v>
      </c>
      <c r="AH212" s="23">
        <v>5028531</v>
      </c>
      <c r="AI212" s="23">
        <v>5745157</v>
      </c>
      <c r="AJ212" s="23">
        <v>5969516</v>
      </c>
      <c r="AK212" s="23">
        <v>4375140</v>
      </c>
      <c r="AL212" s="23">
        <v>1134172</v>
      </c>
      <c r="AM212" s="23">
        <v>6687527</v>
      </c>
      <c r="AN212" s="23">
        <v>3909366</v>
      </c>
      <c r="AO212" s="23"/>
      <c r="AP212" s="23">
        <v>7895715</v>
      </c>
      <c r="AQ212" s="23">
        <v>4971339</v>
      </c>
      <c r="AR212" s="23">
        <v>7184754</v>
      </c>
      <c r="AS212" s="23">
        <v>4623313</v>
      </c>
      <c r="AT212" s="23">
        <v>5778130</v>
      </c>
      <c r="AU212" s="23">
        <v>8961209</v>
      </c>
      <c r="AV212" s="23">
        <v>5569473</v>
      </c>
      <c r="AW212" s="23">
        <v>3419239</v>
      </c>
      <c r="AX212" s="23">
        <v>4310824</v>
      </c>
      <c r="AY212" s="23">
        <v>4640168</v>
      </c>
      <c r="AZ212" s="23">
        <v>3672562</v>
      </c>
      <c r="BA212" s="23">
        <v>4913058</v>
      </c>
      <c r="BB212" s="23">
        <v>5108676</v>
      </c>
      <c r="BC212" s="23">
        <v>4291370</v>
      </c>
      <c r="BD212" s="23">
        <v>4173108</v>
      </c>
    </row>
    <row r="213" spans="1:56" ht="15" customHeight="1">
      <c r="A213">
        <v>922</v>
      </c>
      <c r="B213" t="s">
        <v>1671</v>
      </c>
      <c r="C213" t="s">
        <v>291</v>
      </c>
      <c r="D213" t="s">
        <v>524</v>
      </c>
      <c r="E213">
        <v>48885</v>
      </c>
      <c r="F213" t="s">
        <v>289</v>
      </c>
      <c r="G213">
        <v>100006430</v>
      </c>
      <c r="H213">
        <v>1932.4</v>
      </c>
      <c r="I213">
        <v>151.06120000000001</v>
      </c>
      <c r="K213">
        <v>6912</v>
      </c>
      <c r="M213" s="24" t="s">
        <v>1670</v>
      </c>
      <c r="O213" s="23">
        <v>19112632</v>
      </c>
      <c r="P213" s="23">
        <v>7537199</v>
      </c>
      <c r="Q213" s="23">
        <v>14540140</v>
      </c>
      <c r="R213" s="23">
        <v>12022058</v>
      </c>
      <c r="S213" s="23">
        <v>8841944</v>
      </c>
      <c r="T213" s="23">
        <v>6189114</v>
      </c>
      <c r="U213" s="23">
        <v>4162705</v>
      </c>
      <c r="V213" s="23">
        <v>9103382</v>
      </c>
      <c r="W213" s="23">
        <v>4514871</v>
      </c>
      <c r="X213" s="23">
        <v>9170651</v>
      </c>
      <c r="Y213" s="23">
        <v>9003542</v>
      </c>
      <c r="Z213" s="23">
        <v>3607373</v>
      </c>
      <c r="AA213" s="23">
        <v>3240854</v>
      </c>
      <c r="AB213" s="23">
        <v>8444122</v>
      </c>
      <c r="AC213" s="23">
        <v>3202749</v>
      </c>
      <c r="AD213" s="23">
        <v>4153938</v>
      </c>
      <c r="AE213" s="23">
        <v>3107677</v>
      </c>
      <c r="AF213" s="23">
        <v>10002084</v>
      </c>
      <c r="AG213" s="23">
        <v>7904436</v>
      </c>
      <c r="AH213" s="23">
        <v>14468156</v>
      </c>
      <c r="AI213" s="23">
        <v>13277672</v>
      </c>
      <c r="AJ213" s="23">
        <v>17787772</v>
      </c>
      <c r="AK213" s="23">
        <v>14028172</v>
      </c>
      <c r="AL213" s="23">
        <v>6530713</v>
      </c>
      <c r="AM213" s="23">
        <v>18341254</v>
      </c>
      <c r="AN213" s="23">
        <v>14066317</v>
      </c>
      <c r="AO213" s="23">
        <v>5395261</v>
      </c>
      <c r="AP213" s="23">
        <v>20470114</v>
      </c>
      <c r="AQ213" s="23">
        <v>20133440</v>
      </c>
      <c r="AR213" s="23">
        <v>15269873</v>
      </c>
      <c r="AS213" s="23">
        <v>14051784</v>
      </c>
      <c r="AT213" s="23">
        <v>14129094</v>
      </c>
      <c r="AU213" s="23">
        <v>24147488</v>
      </c>
      <c r="AV213" s="23">
        <v>15835908</v>
      </c>
      <c r="AW213" s="23">
        <v>10986981</v>
      </c>
      <c r="AX213" s="23">
        <v>15487497</v>
      </c>
      <c r="AY213" s="23">
        <v>18775052</v>
      </c>
      <c r="AZ213" s="23">
        <v>12436191</v>
      </c>
      <c r="BA213" s="23">
        <v>12319723</v>
      </c>
      <c r="BB213" s="23">
        <v>13077623</v>
      </c>
      <c r="BC213" s="23">
        <v>12914908</v>
      </c>
      <c r="BD213" s="23">
        <v>14434161</v>
      </c>
    </row>
    <row r="214" spans="1:56" ht="15" customHeight="1">
      <c r="A214">
        <v>924</v>
      </c>
      <c r="B214" t="s">
        <v>1669</v>
      </c>
      <c r="C214" t="s">
        <v>291</v>
      </c>
      <c r="D214" t="s">
        <v>524</v>
      </c>
      <c r="E214">
        <v>48255</v>
      </c>
      <c r="F214" t="s">
        <v>289</v>
      </c>
      <c r="G214">
        <v>100006115</v>
      </c>
      <c r="H214">
        <v>2664.6</v>
      </c>
      <c r="I214">
        <v>165.04046</v>
      </c>
      <c r="O214" s="23">
        <v>119384328</v>
      </c>
      <c r="P214" s="23">
        <v>117305320</v>
      </c>
      <c r="Q214" s="23">
        <v>114012256</v>
      </c>
      <c r="R214" s="23">
        <v>104963200</v>
      </c>
      <c r="S214" s="23">
        <v>60601708</v>
      </c>
      <c r="T214" s="23">
        <v>34770688</v>
      </c>
      <c r="U214" s="23">
        <v>37063596</v>
      </c>
      <c r="V214" s="23">
        <v>79369824</v>
      </c>
      <c r="W214" s="23">
        <v>27559766</v>
      </c>
      <c r="X214" s="23">
        <v>53375840</v>
      </c>
      <c r="Y214" s="23">
        <v>123379784</v>
      </c>
      <c r="Z214" s="23">
        <v>93216592</v>
      </c>
      <c r="AA214" s="23">
        <v>44643608</v>
      </c>
      <c r="AB214" s="23">
        <v>131106040</v>
      </c>
      <c r="AC214" s="23">
        <v>32848472</v>
      </c>
      <c r="AD214" s="23">
        <v>18063768</v>
      </c>
      <c r="AE214" s="23">
        <v>82605720</v>
      </c>
      <c r="AF214" s="23">
        <v>91082880</v>
      </c>
      <c r="AG214" s="23">
        <v>96431760</v>
      </c>
      <c r="AH214" s="23">
        <v>108792032</v>
      </c>
      <c r="AI214" s="23">
        <v>145161968</v>
      </c>
      <c r="AJ214" s="23">
        <v>102341872</v>
      </c>
      <c r="AK214" s="23">
        <v>91046920</v>
      </c>
      <c r="AL214" s="23">
        <v>18836086</v>
      </c>
      <c r="AM214" s="23">
        <v>109199632</v>
      </c>
      <c r="AN214" s="23">
        <v>113576624</v>
      </c>
      <c r="AO214" s="23">
        <v>15551571</v>
      </c>
      <c r="AP214" s="23">
        <v>108048136</v>
      </c>
      <c r="AQ214" s="23">
        <v>213441280</v>
      </c>
      <c r="AR214" s="23">
        <v>146007280</v>
      </c>
      <c r="AS214" s="23">
        <v>124221584</v>
      </c>
      <c r="AT214" s="23">
        <v>93333992</v>
      </c>
      <c r="AU214" s="23">
        <v>165081360</v>
      </c>
      <c r="AV214" s="23">
        <v>120729768</v>
      </c>
      <c r="AW214" s="23">
        <v>118531168</v>
      </c>
      <c r="AX214" s="23">
        <v>129412552</v>
      </c>
      <c r="AY214" s="23">
        <v>101131168</v>
      </c>
      <c r="AZ214" s="23">
        <v>112365576</v>
      </c>
      <c r="BA214" s="23">
        <v>83546696</v>
      </c>
      <c r="BB214" s="23">
        <v>112095488</v>
      </c>
      <c r="BC214" s="23">
        <v>132609664</v>
      </c>
      <c r="BD214" s="23">
        <v>85748600</v>
      </c>
    </row>
    <row r="215" spans="1:56" ht="15" customHeight="1">
      <c r="A215">
        <v>1126</v>
      </c>
      <c r="B215" t="s">
        <v>1668</v>
      </c>
      <c r="C215" t="s">
        <v>317</v>
      </c>
      <c r="D215" t="s">
        <v>468</v>
      </c>
      <c r="E215">
        <v>1118</v>
      </c>
      <c r="F215" t="s">
        <v>34</v>
      </c>
      <c r="G215">
        <v>893</v>
      </c>
      <c r="H215">
        <v>6295</v>
      </c>
      <c r="I215">
        <v>311.29554999999999</v>
      </c>
      <c r="J215" t="s">
        <v>1667</v>
      </c>
      <c r="K215">
        <v>10467</v>
      </c>
      <c r="L215">
        <v>10035</v>
      </c>
      <c r="M215" s="24" t="s">
        <v>1666</v>
      </c>
      <c r="N215" s="24" t="s">
        <v>1665</v>
      </c>
      <c r="O215" s="23">
        <v>43568968</v>
      </c>
      <c r="P215" s="23">
        <v>35458312</v>
      </c>
      <c r="Q215" s="23">
        <v>31279064</v>
      </c>
      <c r="R215" s="23">
        <v>68383312</v>
      </c>
      <c r="S215" s="23">
        <v>91162560</v>
      </c>
      <c r="T215" s="23">
        <v>149639232</v>
      </c>
      <c r="U215" s="23">
        <v>79290744</v>
      </c>
      <c r="V215" s="23">
        <v>44419476</v>
      </c>
      <c r="W215" s="23">
        <v>126156496</v>
      </c>
      <c r="X215" s="23">
        <v>16909808</v>
      </c>
      <c r="Y215" s="23">
        <v>29777616</v>
      </c>
      <c r="Z215" s="23">
        <v>72274736</v>
      </c>
      <c r="AA215" s="23">
        <v>37740176</v>
      </c>
      <c r="AB215" s="23">
        <v>47741968</v>
      </c>
      <c r="AC215" s="23">
        <v>74948432</v>
      </c>
      <c r="AD215" s="23">
        <v>52898484</v>
      </c>
      <c r="AE215" s="23">
        <v>74618560</v>
      </c>
      <c r="AF215" s="23">
        <v>42670280</v>
      </c>
      <c r="AG215" s="23">
        <v>95268496</v>
      </c>
      <c r="AH215" s="23">
        <v>58213456</v>
      </c>
      <c r="AI215" s="23">
        <v>59065896</v>
      </c>
      <c r="AJ215" s="23">
        <v>33992384</v>
      </c>
      <c r="AK215" s="23">
        <v>49891744</v>
      </c>
      <c r="AL215" s="23">
        <v>61787368</v>
      </c>
      <c r="AM215" s="23">
        <v>28876806</v>
      </c>
      <c r="AN215" s="23">
        <v>79923736</v>
      </c>
      <c r="AO215" s="23">
        <v>126758448</v>
      </c>
      <c r="AP215" s="23">
        <v>34930428</v>
      </c>
      <c r="AQ215" s="23">
        <v>30100250</v>
      </c>
      <c r="AR215" s="23">
        <v>21919534</v>
      </c>
      <c r="AS215" s="23">
        <v>37233124</v>
      </c>
      <c r="AT215" s="23">
        <v>36890452</v>
      </c>
      <c r="AU215" s="23">
        <v>23435176</v>
      </c>
      <c r="AV215" s="23">
        <v>33847936</v>
      </c>
      <c r="AW215" s="23">
        <v>63569436</v>
      </c>
      <c r="AX215" s="23">
        <v>32628294</v>
      </c>
      <c r="AY215" s="23">
        <v>51382080</v>
      </c>
      <c r="AZ215" s="23">
        <v>35628216</v>
      </c>
      <c r="BA215" s="23">
        <v>33302172</v>
      </c>
      <c r="BB215" s="23">
        <v>54160900</v>
      </c>
      <c r="BC215" s="23">
        <v>55059532</v>
      </c>
      <c r="BD215" s="23">
        <v>21658356</v>
      </c>
    </row>
    <row r="216" spans="1:56" ht="15" customHeight="1">
      <c r="A216">
        <v>1157</v>
      </c>
      <c r="B216" t="s">
        <v>1664</v>
      </c>
      <c r="C216" t="s">
        <v>317</v>
      </c>
      <c r="D216" t="s">
        <v>467</v>
      </c>
      <c r="E216">
        <v>1110</v>
      </c>
      <c r="F216" t="s">
        <v>34</v>
      </c>
      <c r="G216">
        <v>229</v>
      </c>
      <c r="H216">
        <v>5535</v>
      </c>
      <c r="I216">
        <v>303.23295000000002</v>
      </c>
      <c r="J216" t="s">
        <v>1663</v>
      </c>
      <c r="K216">
        <v>444899</v>
      </c>
      <c r="L216">
        <v>392692</v>
      </c>
      <c r="M216" s="24" t="s">
        <v>1662</v>
      </c>
      <c r="N216" s="24" t="s">
        <v>1661</v>
      </c>
      <c r="O216" s="23">
        <v>40436568</v>
      </c>
      <c r="P216" s="23">
        <v>12757878</v>
      </c>
      <c r="Q216" s="23">
        <v>11332422</v>
      </c>
      <c r="R216" s="23">
        <v>87290440</v>
      </c>
      <c r="S216" s="23">
        <v>29996436</v>
      </c>
      <c r="T216" s="23">
        <v>570432896</v>
      </c>
      <c r="U216" s="23">
        <v>112628920</v>
      </c>
      <c r="V216" s="23">
        <v>51825788</v>
      </c>
      <c r="W216" s="23">
        <v>877915200</v>
      </c>
      <c r="X216" s="23">
        <v>35851768</v>
      </c>
      <c r="Y216" s="23">
        <v>7884530</v>
      </c>
      <c r="Z216" s="23">
        <v>160131264</v>
      </c>
      <c r="AA216" s="23">
        <v>845890368</v>
      </c>
      <c r="AB216" s="23">
        <v>44964028</v>
      </c>
      <c r="AC216" s="23">
        <v>161101328</v>
      </c>
      <c r="AD216" s="23">
        <v>547833152</v>
      </c>
      <c r="AE216" s="23">
        <v>46261400</v>
      </c>
      <c r="AF216" s="23">
        <v>35632348</v>
      </c>
      <c r="AG216" s="23">
        <v>53596232</v>
      </c>
      <c r="AH216" s="23">
        <v>34102268</v>
      </c>
      <c r="AI216" s="23">
        <v>53748468</v>
      </c>
      <c r="AJ216" s="23">
        <v>14529500</v>
      </c>
      <c r="AK216" s="23">
        <v>38430552</v>
      </c>
      <c r="AL216" s="23">
        <v>86515048</v>
      </c>
      <c r="AM216" s="23">
        <v>23806896</v>
      </c>
      <c r="AN216" s="23">
        <v>15284524</v>
      </c>
      <c r="AO216" s="23">
        <v>774605120</v>
      </c>
      <c r="AP216" s="23">
        <v>24331332</v>
      </c>
      <c r="AQ216" s="23">
        <v>9112853</v>
      </c>
      <c r="AR216" s="23">
        <v>14398786</v>
      </c>
      <c r="AS216" s="23">
        <v>10432073</v>
      </c>
      <c r="AT216" s="23">
        <v>7950089</v>
      </c>
      <c r="AU216" s="23">
        <v>6345992</v>
      </c>
      <c r="AV216" s="23">
        <v>12470238</v>
      </c>
      <c r="AW216" s="23">
        <v>120882112</v>
      </c>
      <c r="AX216" s="23">
        <v>11149932</v>
      </c>
      <c r="AY216" s="23">
        <v>79318912</v>
      </c>
      <c r="AZ216" s="23">
        <v>11127791</v>
      </c>
      <c r="BA216" s="23">
        <v>77801688</v>
      </c>
      <c r="BB216" s="23">
        <v>9091240</v>
      </c>
      <c r="BC216" s="23">
        <v>15187874</v>
      </c>
      <c r="BD216" s="23">
        <v>23949928</v>
      </c>
    </row>
    <row r="217" spans="1:56" ht="15" customHeight="1">
      <c r="A217">
        <v>372</v>
      </c>
      <c r="B217" t="s">
        <v>1660</v>
      </c>
      <c r="C217" t="s">
        <v>312</v>
      </c>
      <c r="D217" t="s">
        <v>327</v>
      </c>
      <c r="E217">
        <v>57461</v>
      </c>
      <c r="F217" t="s">
        <v>36</v>
      </c>
      <c r="G217">
        <v>100002769</v>
      </c>
      <c r="H217">
        <v>2150</v>
      </c>
      <c r="I217">
        <v>176.10297</v>
      </c>
      <c r="J217" t="s">
        <v>1659</v>
      </c>
      <c r="K217">
        <v>160437</v>
      </c>
      <c r="L217">
        <v>140984</v>
      </c>
      <c r="N217" s="24" t="s">
        <v>1658</v>
      </c>
      <c r="O217" s="23">
        <v>7910464</v>
      </c>
      <c r="P217" s="23">
        <v>3810057</v>
      </c>
      <c r="Q217" s="23">
        <v>6128902</v>
      </c>
      <c r="R217" s="23">
        <v>13482270</v>
      </c>
      <c r="S217" s="23">
        <v>4023575</v>
      </c>
      <c r="T217" s="23">
        <v>7080629</v>
      </c>
      <c r="U217" s="23">
        <v>8487999</v>
      </c>
      <c r="V217" s="23">
        <v>18832792</v>
      </c>
      <c r="W217" s="23">
        <v>49038212</v>
      </c>
      <c r="X217" s="23">
        <v>9098446</v>
      </c>
      <c r="Y217" s="23">
        <v>16182301</v>
      </c>
      <c r="Z217" s="23">
        <v>17134118</v>
      </c>
      <c r="AA217" s="23">
        <v>4552820</v>
      </c>
      <c r="AB217" s="23">
        <v>9720951</v>
      </c>
      <c r="AC217" s="23">
        <v>7760255</v>
      </c>
      <c r="AD217" s="23">
        <v>37207176</v>
      </c>
      <c r="AE217" s="23">
        <v>6205737</v>
      </c>
      <c r="AF217" s="23">
        <v>8446324</v>
      </c>
      <c r="AG217" s="23">
        <v>7622603</v>
      </c>
      <c r="AH217" s="23">
        <v>6828949</v>
      </c>
      <c r="AI217" s="23">
        <v>5818075</v>
      </c>
      <c r="AJ217" s="23">
        <v>7574987</v>
      </c>
      <c r="AK217" s="23">
        <v>6906423</v>
      </c>
      <c r="AL217" s="23">
        <v>3760921</v>
      </c>
      <c r="AM217" s="23">
        <v>70451336</v>
      </c>
      <c r="AN217" s="23">
        <v>8832411</v>
      </c>
      <c r="AO217" s="23">
        <v>2260727</v>
      </c>
      <c r="AP217" s="23">
        <v>48649108</v>
      </c>
      <c r="AQ217" s="23">
        <v>8068756</v>
      </c>
      <c r="AR217" s="23">
        <v>16734528</v>
      </c>
      <c r="AS217" s="23">
        <v>7781598</v>
      </c>
      <c r="AT217" s="23">
        <v>9206964</v>
      </c>
      <c r="AU217" s="23">
        <v>10299918</v>
      </c>
      <c r="AV217" s="23">
        <v>52441084</v>
      </c>
      <c r="AW217" s="23">
        <v>25343168</v>
      </c>
      <c r="AX217" s="23">
        <v>12704512</v>
      </c>
      <c r="AY217" s="23">
        <v>6489007</v>
      </c>
      <c r="AZ217" s="23">
        <v>6065126</v>
      </c>
      <c r="BA217" s="23">
        <v>8727878</v>
      </c>
      <c r="BB217" s="23">
        <v>8067846</v>
      </c>
      <c r="BC217" s="23">
        <v>7330962</v>
      </c>
      <c r="BD217" s="23">
        <v>6033011</v>
      </c>
    </row>
    <row r="218" spans="1:56" ht="15" customHeight="1">
      <c r="A218">
        <v>342</v>
      </c>
      <c r="B218" t="s">
        <v>1657</v>
      </c>
      <c r="C218" t="s">
        <v>312</v>
      </c>
      <c r="D218" t="s">
        <v>327</v>
      </c>
      <c r="E218">
        <v>1638</v>
      </c>
      <c r="F218" t="s">
        <v>36</v>
      </c>
      <c r="G218">
        <v>231</v>
      </c>
      <c r="H218">
        <v>2825</v>
      </c>
      <c r="I218">
        <v>175.11895999999999</v>
      </c>
      <c r="J218" t="s">
        <v>1656</v>
      </c>
      <c r="K218">
        <v>232</v>
      </c>
      <c r="L218">
        <v>227</v>
      </c>
      <c r="M218" s="24" t="s">
        <v>1655</v>
      </c>
      <c r="N218" s="24" t="s">
        <v>1654</v>
      </c>
      <c r="O218" s="23">
        <v>2166558976</v>
      </c>
      <c r="P218" s="23">
        <v>721028160</v>
      </c>
      <c r="Q218" s="23">
        <v>1573749376</v>
      </c>
      <c r="R218" s="23">
        <v>1765266176</v>
      </c>
      <c r="S218" s="23">
        <v>1273323392</v>
      </c>
      <c r="T218" s="23">
        <v>2923475712</v>
      </c>
      <c r="U218" s="23">
        <v>1314662144</v>
      </c>
      <c r="V218" s="23">
        <v>1379830656</v>
      </c>
      <c r="W218" s="23">
        <v>2626912768</v>
      </c>
      <c r="X218" s="23">
        <v>1487137920</v>
      </c>
      <c r="Y218" s="23">
        <v>840491392</v>
      </c>
      <c r="Z218" s="23">
        <v>1629811200</v>
      </c>
      <c r="AA218" s="23">
        <v>1868814848</v>
      </c>
      <c r="AB218" s="23">
        <v>1128654336</v>
      </c>
      <c r="AC218" s="23">
        <v>1092948480</v>
      </c>
      <c r="AD218" s="23">
        <v>1815844992</v>
      </c>
      <c r="AE218" s="23">
        <v>1036119360</v>
      </c>
      <c r="AF218" s="23">
        <v>2224080896</v>
      </c>
      <c r="AG218" s="23">
        <v>2559671808</v>
      </c>
      <c r="AH218" s="23">
        <v>1837629952</v>
      </c>
      <c r="AI218" s="23">
        <v>1643803264</v>
      </c>
      <c r="AJ218" s="23">
        <v>1111393536</v>
      </c>
      <c r="AK218" s="23">
        <v>2490163200</v>
      </c>
      <c r="AL218" s="23">
        <v>1082007040</v>
      </c>
      <c r="AM218" s="23">
        <v>1668472192</v>
      </c>
      <c r="AN218" s="23">
        <v>1838214144</v>
      </c>
      <c r="AO218" s="23">
        <v>2095215616</v>
      </c>
      <c r="AP218" s="23">
        <v>1546796032</v>
      </c>
      <c r="AQ218" s="23">
        <v>1649072512</v>
      </c>
      <c r="AR218" s="23">
        <v>1298429440</v>
      </c>
      <c r="AS218" s="23">
        <v>1324212864</v>
      </c>
      <c r="AT218" s="23">
        <v>1007309824</v>
      </c>
      <c r="AU218" s="23">
        <v>959385024</v>
      </c>
      <c r="AV218" s="23">
        <v>1798330496</v>
      </c>
      <c r="AW218" s="23">
        <v>1616098432</v>
      </c>
      <c r="AX218" s="23">
        <v>1306715392</v>
      </c>
      <c r="AY218" s="23">
        <v>2669582848</v>
      </c>
      <c r="AZ218" s="23">
        <v>1181098624</v>
      </c>
      <c r="BA218" s="23">
        <v>2518862848</v>
      </c>
      <c r="BB218" s="23">
        <v>1862392576</v>
      </c>
      <c r="BC218" s="23">
        <v>1669657600</v>
      </c>
      <c r="BD218" s="23">
        <v>1937119232</v>
      </c>
    </row>
    <row r="219" spans="1:56" ht="15" customHeight="1">
      <c r="A219">
        <v>343</v>
      </c>
      <c r="B219" t="s">
        <v>1653</v>
      </c>
      <c r="C219" t="s">
        <v>312</v>
      </c>
      <c r="D219" t="s">
        <v>327</v>
      </c>
      <c r="E219">
        <v>15497</v>
      </c>
      <c r="F219" t="s">
        <v>36</v>
      </c>
      <c r="G219">
        <v>232</v>
      </c>
      <c r="H219">
        <v>2745</v>
      </c>
      <c r="I219">
        <v>291.12992000000003</v>
      </c>
      <c r="J219" t="s">
        <v>1652</v>
      </c>
      <c r="K219">
        <v>828</v>
      </c>
      <c r="L219">
        <v>805</v>
      </c>
      <c r="M219" s="24" t="s">
        <v>1651</v>
      </c>
      <c r="N219" s="24" t="s">
        <v>1650</v>
      </c>
      <c r="O219" s="23">
        <v>1895540</v>
      </c>
      <c r="P219" s="23">
        <v>1551344</v>
      </c>
      <c r="Q219" s="23">
        <v>1913262</v>
      </c>
      <c r="R219" s="23">
        <v>1067532</v>
      </c>
      <c r="S219" s="23">
        <v>563758</v>
      </c>
      <c r="T219" s="23">
        <v>844121</v>
      </c>
      <c r="U219" s="23">
        <v>718363</v>
      </c>
      <c r="V219" s="23">
        <v>1119137</v>
      </c>
      <c r="W219" s="23">
        <v>423324</v>
      </c>
      <c r="X219" s="23">
        <v>284517</v>
      </c>
      <c r="Y219" s="23">
        <v>1664258</v>
      </c>
      <c r="Z219" s="23">
        <v>578620</v>
      </c>
      <c r="AA219" s="23">
        <v>1130131</v>
      </c>
      <c r="AB219" s="23">
        <v>1551900</v>
      </c>
      <c r="AC219" s="23">
        <v>810998</v>
      </c>
      <c r="AD219" s="23">
        <v>230500</v>
      </c>
      <c r="AE219" s="23">
        <v>944696</v>
      </c>
      <c r="AF219" s="23">
        <v>911333</v>
      </c>
      <c r="AG219" s="23">
        <v>1149077</v>
      </c>
      <c r="AH219" s="23">
        <v>1294835</v>
      </c>
      <c r="AI219" s="23">
        <v>1393792</v>
      </c>
      <c r="AJ219" s="23">
        <v>1383811</v>
      </c>
      <c r="AK219" s="23">
        <v>836005</v>
      </c>
      <c r="AL219" s="23">
        <v>158991</v>
      </c>
      <c r="AM219" s="23">
        <v>821361</v>
      </c>
      <c r="AN219" s="23">
        <v>1997654</v>
      </c>
      <c r="AO219" s="23">
        <v>6771932</v>
      </c>
      <c r="AP219" s="23">
        <v>988000</v>
      </c>
      <c r="AQ219" s="23">
        <v>2735187</v>
      </c>
      <c r="AR219" s="23">
        <v>1928614</v>
      </c>
      <c r="AS219" s="23">
        <v>1928729</v>
      </c>
      <c r="AT219" s="23">
        <v>1317527</v>
      </c>
      <c r="AU219" s="23">
        <v>2566764</v>
      </c>
      <c r="AV219" s="23">
        <v>1665388</v>
      </c>
      <c r="AW219" s="23">
        <v>1844497</v>
      </c>
      <c r="AX219" s="23">
        <v>1772672</v>
      </c>
      <c r="AY219" s="23">
        <v>1325984</v>
      </c>
      <c r="AZ219" s="23">
        <v>1972093</v>
      </c>
      <c r="BA219" s="23">
        <v>826472</v>
      </c>
      <c r="BB219" s="23">
        <v>2518805</v>
      </c>
      <c r="BC219" s="23">
        <v>2165933</v>
      </c>
      <c r="BD219" s="23">
        <v>1125828</v>
      </c>
    </row>
    <row r="220" spans="1:56" ht="15" customHeight="1">
      <c r="A220">
        <v>3378</v>
      </c>
      <c r="B220" t="s">
        <v>1649</v>
      </c>
      <c r="C220" t="s">
        <v>363</v>
      </c>
      <c r="D220" t="s">
        <v>389</v>
      </c>
      <c r="E220">
        <v>32354</v>
      </c>
      <c r="F220" t="s">
        <v>36</v>
      </c>
      <c r="G220">
        <v>233</v>
      </c>
      <c r="H220">
        <v>770</v>
      </c>
      <c r="I220">
        <v>177.03936999999999</v>
      </c>
      <c r="J220" t="s">
        <v>1648</v>
      </c>
      <c r="L220">
        <v>10189562</v>
      </c>
      <c r="M220" s="24" t="s">
        <v>1647</v>
      </c>
      <c r="N220" s="24" t="s">
        <v>1646</v>
      </c>
      <c r="O220" s="23">
        <v>189873</v>
      </c>
      <c r="P220" s="23">
        <v>142334</v>
      </c>
      <c r="Q220" s="23">
        <v>161591</v>
      </c>
      <c r="R220" s="23">
        <v>120579</v>
      </c>
      <c r="S220" s="23">
        <v>111048</v>
      </c>
      <c r="T220" s="23">
        <v>10984017</v>
      </c>
      <c r="U220" s="23"/>
      <c r="V220" s="23">
        <v>162187</v>
      </c>
      <c r="W220" s="23">
        <v>7815668</v>
      </c>
      <c r="X220" s="23"/>
      <c r="Y220" s="23">
        <v>191216</v>
      </c>
      <c r="Z220" s="23">
        <v>125812</v>
      </c>
      <c r="AA220" s="23">
        <v>379985</v>
      </c>
      <c r="AB220" s="23">
        <v>222904</v>
      </c>
      <c r="AC220" s="23"/>
      <c r="AD220" s="23"/>
      <c r="AE220" s="23"/>
      <c r="AF220" s="23">
        <v>167151</v>
      </c>
      <c r="AG220" s="23">
        <v>197520</v>
      </c>
      <c r="AH220" s="23">
        <v>179758</v>
      </c>
      <c r="AI220" s="23">
        <v>153873</v>
      </c>
      <c r="AJ220" s="23">
        <v>224224</v>
      </c>
      <c r="AK220" s="23">
        <v>216006</v>
      </c>
      <c r="AL220" s="23"/>
      <c r="AM220" s="23">
        <v>151753</v>
      </c>
      <c r="AN220" s="23">
        <v>184697</v>
      </c>
      <c r="AO220" s="23">
        <v>616547</v>
      </c>
      <c r="AP220" s="23">
        <v>163423</v>
      </c>
      <c r="AQ220" s="23">
        <v>241207</v>
      </c>
      <c r="AR220" s="23">
        <v>287709</v>
      </c>
      <c r="AS220" s="23">
        <v>142728</v>
      </c>
      <c r="AT220" s="23">
        <v>174149</v>
      </c>
      <c r="AU220" s="23">
        <v>265918</v>
      </c>
      <c r="AV220" s="23">
        <v>156720</v>
      </c>
      <c r="AW220" s="23">
        <v>229274</v>
      </c>
      <c r="AX220" s="23">
        <v>193288</v>
      </c>
      <c r="AY220" s="23">
        <v>195264</v>
      </c>
      <c r="AZ220" s="23">
        <v>161261</v>
      </c>
      <c r="BA220" s="23">
        <v>157849</v>
      </c>
      <c r="BB220" s="23">
        <v>206272</v>
      </c>
      <c r="BC220" s="23">
        <v>152640</v>
      </c>
      <c r="BD220" s="23">
        <v>213030</v>
      </c>
    </row>
    <row r="221" spans="1:56" ht="15" customHeight="1">
      <c r="A221">
        <v>38</v>
      </c>
      <c r="B221" t="s">
        <v>1645</v>
      </c>
      <c r="C221" t="s">
        <v>312</v>
      </c>
      <c r="D221" t="s">
        <v>955</v>
      </c>
      <c r="E221">
        <v>512</v>
      </c>
      <c r="F221" t="s">
        <v>36</v>
      </c>
      <c r="G221">
        <v>917</v>
      </c>
      <c r="H221">
        <v>1225</v>
      </c>
      <c r="I221">
        <v>133.06076999999999</v>
      </c>
      <c r="J221" t="s">
        <v>1644</v>
      </c>
      <c r="K221">
        <v>6267</v>
      </c>
      <c r="L221">
        <v>6031</v>
      </c>
      <c r="M221" s="24" t="s">
        <v>1643</v>
      </c>
      <c r="N221" s="24" t="s">
        <v>1642</v>
      </c>
      <c r="O221" s="23">
        <v>513264416</v>
      </c>
      <c r="P221" s="23">
        <v>249533360</v>
      </c>
      <c r="Q221" s="23">
        <v>341873824</v>
      </c>
      <c r="R221" s="23">
        <v>569573440</v>
      </c>
      <c r="S221" s="23">
        <v>275884448</v>
      </c>
      <c r="T221" s="23">
        <v>943322752</v>
      </c>
      <c r="U221" s="23">
        <v>466093472</v>
      </c>
      <c r="V221" s="23">
        <v>496819360</v>
      </c>
      <c r="W221" s="23">
        <v>715238464</v>
      </c>
      <c r="X221" s="23">
        <v>648006144</v>
      </c>
      <c r="Y221" s="23">
        <v>307053856</v>
      </c>
      <c r="Z221" s="23">
        <v>644844864</v>
      </c>
      <c r="AA221" s="23">
        <v>485327424</v>
      </c>
      <c r="AB221" s="23">
        <v>357834336</v>
      </c>
      <c r="AC221" s="23">
        <v>359137568</v>
      </c>
      <c r="AD221" s="23">
        <v>445703936</v>
      </c>
      <c r="AE221" s="23">
        <v>479943584</v>
      </c>
      <c r="AF221" s="23">
        <v>708479616</v>
      </c>
      <c r="AG221" s="23">
        <v>863229952</v>
      </c>
      <c r="AH221" s="23">
        <v>523327968</v>
      </c>
      <c r="AI221" s="23">
        <v>628945600</v>
      </c>
      <c r="AJ221" s="23">
        <v>242933168</v>
      </c>
      <c r="AK221" s="23">
        <v>744419008</v>
      </c>
      <c r="AL221" s="23">
        <v>358221984</v>
      </c>
      <c r="AM221" s="23">
        <v>478766816</v>
      </c>
      <c r="AN221" s="23">
        <v>440013344</v>
      </c>
      <c r="AO221" s="23">
        <v>105069600</v>
      </c>
      <c r="AP221" s="23">
        <v>291082048</v>
      </c>
      <c r="AQ221" s="23">
        <v>472865952</v>
      </c>
      <c r="AR221" s="23">
        <v>334116160</v>
      </c>
      <c r="AS221" s="23">
        <v>343458688</v>
      </c>
      <c r="AT221" s="23">
        <v>284719808</v>
      </c>
      <c r="AU221" s="23">
        <v>247160080</v>
      </c>
      <c r="AV221" s="23">
        <v>521387808</v>
      </c>
      <c r="AW221" s="23">
        <v>659145600</v>
      </c>
      <c r="AX221" s="23">
        <v>369727392</v>
      </c>
      <c r="AY221" s="23">
        <v>1076505088</v>
      </c>
      <c r="AZ221" s="23">
        <v>363416608</v>
      </c>
      <c r="BA221" s="23">
        <v>780294848</v>
      </c>
      <c r="BB221" s="23">
        <v>496756128</v>
      </c>
      <c r="BC221" s="23">
        <v>336193824</v>
      </c>
      <c r="BD221" s="23">
        <v>543473280</v>
      </c>
    </row>
    <row r="222" spans="1:56" ht="15" customHeight="1">
      <c r="A222">
        <v>34</v>
      </c>
      <c r="B222" t="s">
        <v>1641</v>
      </c>
      <c r="C222" t="s">
        <v>312</v>
      </c>
      <c r="D222" t="s">
        <v>955</v>
      </c>
      <c r="E222">
        <v>443</v>
      </c>
      <c r="F222" t="s">
        <v>36</v>
      </c>
      <c r="G222">
        <v>234</v>
      </c>
      <c r="H222">
        <v>1165</v>
      </c>
      <c r="I222">
        <v>134.04479000000001</v>
      </c>
      <c r="J222" t="s">
        <v>1640</v>
      </c>
      <c r="K222">
        <v>5960</v>
      </c>
      <c r="L222">
        <v>5745</v>
      </c>
      <c r="M222" s="24" t="s">
        <v>1639</v>
      </c>
      <c r="N222" s="24" t="s">
        <v>1638</v>
      </c>
      <c r="O222" s="23">
        <v>261375344</v>
      </c>
      <c r="P222" s="23">
        <v>162338976</v>
      </c>
      <c r="Q222" s="23">
        <v>186861360</v>
      </c>
      <c r="R222" s="23">
        <v>419853696</v>
      </c>
      <c r="S222" s="23">
        <v>131861056</v>
      </c>
      <c r="T222" s="23">
        <v>1073222400</v>
      </c>
      <c r="U222" s="23">
        <v>438930304</v>
      </c>
      <c r="V222" s="23">
        <v>275186560</v>
      </c>
      <c r="W222" s="23">
        <v>839538368</v>
      </c>
      <c r="X222" s="23">
        <v>443370208</v>
      </c>
      <c r="Y222" s="23">
        <v>271505568</v>
      </c>
      <c r="Z222" s="23">
        <v>587706496</v>
      </c>
      <c r="AA222" s="23">
        <v>459324128</v>
      </c>
      <c r="AB222" s="23">
        <v>284588000</v>
      </c>
      <c r="AC222" s="23">
        <v>371372736</v>
      </c>
      <c r="AD222" s="23">
        <v>407430976</v>
      </c>
      <c r="AE222" s="23">
        <v>410845696</v>
      </c>
      <c r="AF222" s="23">
        <v>703702272</v>
      </c>
      <c r="AG222" s="23">
        <v>946882752</v>
      </c>
      <c r="AH222" s="23">
        <v>253221584</v>
      </c>
      <c r="AI222" s="23">
        <v>332160928</v>
      </c>
      <c r="AJ222" s="23">
        <v>173870480</v>
      </c>
      <c r="AK222" s="23">
        <v>355212448</v>
      </c>
      <c r="AL222" s="23">
        <v>157248864</v>
      </c>
      <c r="AM222" s="23">
        <v>186479488</v>
      </c>
      <c r="AN222" s="23">
        <v>196418400</v>
      </c>
      <c r="AO222" s="23">
        <v>1587147904</v>
      </c>
      <c r="AP222" s="23">
        <v>171875792</v>
      </c>
      <c r="AQ222" s="23">
        <v>234223488</v>
      </c>
      <c r="AR222" s="23">
        <v>189534144</v>
      </c>
      <c r="AS222" s="23">
        <v>181606096</v>
      </c>
      <c r="AT222" s="23">
        <v>108888200</v>
      </c>
      <c r="AU222" s="23">
        <v>184568000</v>
      </c>
      <c r="AV222" s="23">
        <v>334911872</v>
      </c>
      <c r="AW222" s="23">
        <v>542209792</v>
      </c>
      <c r="AX222" s="23">
        <v>162322688</v>
      </c>
      <c r="AY222" s="23">
        <v>770737152</v>
      </c>
      <c r="AZ222" s="23">
        <v>168667072</v>
      </c>
      <c r="BA222" s="23">
        <v>532689824</v>
      </c>
      <c r="BB222" s="23">
        <v>186800672</v>
      </c>
      <c r="BC222" s="23">
        <v>171780800</v>
      </c>
      <c r="BD222" s="23">
        <v>194656640</v>
      </c>
    </row>
    <row r="223" spans="1:56" ht="15" customHeight="1">
      <c r="A223">
        <v>1248</v>
      </c>
      <c r="B223" t="s">
        <v>1637</v>
      </c>
      <c r="C223" t="s">
        <v>317</v>
      </c>
      <c r="D223" t="s">
        <v>397</v>
      </c>
      <c r="E223">
        <v>18362</v>
      </c>
      <c r="F223" t="s">
        <v>34</v>
      </c>
      <c r="G223">
        <v>2029</v>
      </c>
      <c r="H223">
        <v>1276</v>
      </c>
      <c r="I223">
        <v>187.09757999999999</v>
      </c>
      <c r="J223" t="s">
        <v>1636</v>
      </c>
      <c r="K223">
        <v>2266</v>
      </c>
      <c r="L223">
        <v>2179</v>
      </c>
      <c r="M223" s="24" t="s">
        <v>1635</v>
      </c>
      <c r="N223" s="24" t="s">
        <v>1634</v>
      </c>
      <c r="O223" s="23">
        <v>6832737</v>
      </c>
      <c r="P223" s="23">
        <v>4809437</v>
      </c>
      <c r="Q223" s="23">
        <v>4431458</v>
      </c>
      <c r="R223" s="23">
        <v>3207619</v>
      </c>
      <c r="S223" s="23">
        <v>3425041</v>
      </c>
      <c r="T223" s="23">
        <v>2560923</v>
      </c>
      <c r="U223" s="23">
        <v>2397193</v>
      </c>
      <c r="V223" s="23">
        <v>8512357</v>
      </c>
      <c r="W223" s="23">
        <v>3124020</v>
      </c>
      <c r="X223" s="23">
        <v>3193048</v>
      </c>
      <c r="Y223" s="23">
        <v>4750890</v>
      </c>
      <c r="Z223" s="23">
        <v>2078755</v>
      </c>
      <c r="AA223" s="23">
        <v>994551</v>
      </c>
      <c r="AB223" s="23">
        <v>7808571</v>
      </c>
      <c r="AC223" s="23">
        <v>1647968</v>
      </c>
      <c r="AD223" s="23">
        <v>1373208</v>
      </c>
      <c r="AE223" s="23">
        <v>3186490</v>
      </c>
      <c r="AF223" s="23">
        <v>4365000</v>
      </c>
      <c r="AG223" s="23">
        <v>4297157</v>
      </c>
      <c r="AH223" s="23">
        <v>3734109</v>
      </c>
      <c r="AI223" s="23">
        <v>11794554</v>
      </c>
      <c r="AJ223" s="23">
        <v>7599014</v>
      </c>
      <c r="AK223" s="23">
        <v>3354017</v>
      </c>
      <c r="AL223" s="23">
        <v>2396026</v>
      </c>
      <c r="AM223" s="23">
        <v>5914327</v>
      </c>
      <c r="AN223" s="23">
        <v>6065558</v>
      </c>
      <c r="AO223" s="23">
        <v>3807077</v>
      </c>
      <c r="AP223" s="23">
        <v>8265634</v>
      </c>
      <c r="AQ223" s="23">
        <v>6047865</v>
      </c>
      <c r="AR223" s="23">
        <v>3744667</v>
      </c>
      <c r="AS223" s="23">
        <v>3874606</v>
      </c>
      <c r="AT223" s="23">
        <v>4896385</v>
      </c>
      <c r="AU223" s="23">
        <v>6748800</v>
      </c>
      <c r="AV223" s="23">
        <v>5460290</v>
      </c>
      <c r="AW223" s="23">
        <v>1509755</v>
      </c>
      <c r="AX223" s="23">
        <v>3691185</v>
      </c>
      <c r="AY223" s="23">
        <v>3821839</v>
      </c>
      <c r="AZ223" s="23">
        <v>3970721</v>
      </c>
      <c r="BA223" s="23">
        <v>11147924</v>
      </c>
      <c r="BB223" s="23">
        <v>4428868</v>
      </c>
      <c r="BC223" s="23">
        <v>4428044</v>
      </c>
      <c r="BD223" s="23">
        <v>2427015</v>
      </c>
    </row>
    <row r="224" spans="1:56" ht="15" customHeight="1">
      <c r="A224">
        <v>1133</v>
      </c>
      <c r="B224" t="s">
        <v>1633</v>
      </c>
      <c r="C224" t="s">
        <v>317</v>
      </c>
      <c r="D224" t="s">
        <v>468</v>
      </c>
      <c r="E224">
        <v>12125</v>
      </c>
      <c r="F224" t="s">
        <v>34</v>
      </c>
      <c r="G224">
        <v>314</v>
      </c>
      <c r="H224">
        <v>6745</v>
      </c>
      <c r="I224">
        <v>339.32684999999998</v>
      </c>
      <c r="J224" t="s">
        <v>1632</v>
      </c>
      <c r="K224">
        <v>8215</v>
      </c>
      <c r="L224">
        <v>7923</v>
      </c>
      <c r="M224" s="24" t="s">
        <v>1631</v>
      </c>
      <c r="N224" s="24" t="s">
        <v>1630</v>
      </c>
      <c r="O224" s="23">
        <v>23963388</v>
      </c>
      <c r="P224" s="23">
        <v>17266940</v>
      </c>
      <c r="Q224" s="23">
        <v>19599100</v>
      </c>
      <c r="R224" s="23">
        <v>32448360</v>
      </c>
      <c r="S224" s="23">
        <v>54130036</v>
      </c>
      <c r="T224" s="23">
        <v>83105304</v>
      </c>
      <c r="U224" s="23">
        <v>34446008</v>
      </c>
      <c r="V224" s="23">
        <v>20227416</v>
      </c>
      <c r="W224" s="23">
        <v>54790608</v>
      </c>
      <c r="X224" s="23">
        <v>8297160</v>
      </c>
      <c r="Y224" s="23">
        <v>14942133</v>
      </c>
      <c r="Z224" s="23">
        <v>37328472</v>
      </c>
      <c r="AA224" s="23">
        <v>15983645</v>
      </c>
      <c r="AB224" s="23">
        <v>26678910</v>
      </c>
      <c r="AC224" s="23">
        <v>32571020</v>
      </c>
      <c r="AD224" s="23">
        <v>22632430</v>
      </c>
      <c r="AE224" s="23">
        <v>31598722</v>
      </c>
      <c r="AF224" s="23">
        <v>21229252</v>
      </c>
      <c r="AG224" s="23">
        <v>51164864</v>
      </c>
      <c r="AH224" s="23">
        <v>30070486</v>
      </c>
      <c r="AI224" s="23">
        <v>35529044</v>
      </c>
      <c r="AJ224" s="23">
        <v>22624636</v>
      </c>
      <c r="AK224" s="23">
        <v>26686816</v>
      </c>
      <c r="AL224" s="23">
        <v>30025996</v>
      </c>
      <c r="AM224" s="23">
        <v>14766131</v>
      </c>
      <c r="AN224" s="23">
        <v>47680008</v>
      </c>
      <c r="AO224" s="23">
        <v>26581364</v>
      </c>
      <c r="AP224" s="23">
        <v>21416660</v>
      </c>
      <c r="AQ224" s="23">
        <v>15425331</v>
      </c>
      <c r="AR224" s="23">
        <v>10474654</v>
      </c>
      <c r="AS224" s="23">
        <v>22580786</v>
      </c>
      <c r="AT224" s="23">
        <v>19578688</v>
      </c>
      <c r="AU224" s="23">
        <v>14230913</v>
      </c>
      <c r="AV224" s="23">
        <v>21221284</v>
      </c>
      <c r="AW224" s="23">
        <v>34591228</v>
      </c>
      <c r="AX224" s="23">
        <v>20300390</v>
      </c>
      <c r="AY224" s="23">
        <v>32279040</v>
      </c>
      <c r="AZ224" s="23">
        <v>21580156</v>
      </c>
      <c r="BA224" s="23">
        <v>21807284</v>
      </c>
      <c r="BB224" s="23">
        <v>32428942</v>
      </c>
      <c r="BC224" s="23">
        <v>31465780</v>
      </c>
      <c r="BD224" s="23">
        <v>13268412</v>
      </c>
    </row>
    <row r="225" spans="1:56" ht="15" customHeight="1">
      <c r="A225">
        <v>2259</v>
      </c>
      <c r="B225" t="s">
        <v>1629</v>
      </c>
      <c r="C225" t="s">
        <v>317</v>
      </c>
      <c r="D225" t="s">
        <v>458</v>
      </c>
      <c r="E225">
        <v>48492</v>
      </c>
      <c r="F225" t="s">
        <v>37</v>
      </c>
      <c r="G225">
        <v>100006294</v>
      </c>
      <c r="H225">
        <v>3083</v>
      </c>
      <c r="I225">
        <v>787.66876000000002</v>
      </c>
      <c r="L225">
        <v>24846873</v>
      </c>
      <c r="N225" s="24" t="s">
        <v>1628</v>
      </c>
      <c r="O225" s="23"/>
      <c r="P225" s="23"/>
      <c r="Q225" s="23"/>
      <c r="R225" s="23"/>
      <c r="S225" s="23"/>
      <c r="T225" s="23">
        <v>2349954</v>
      </c>
      <c r="U225" s="23"/>
      <c r="V225" s="23"/>
      <c r="W225" s="23">
        <v>2486040</v>
      </c>
      <c r="X225" s="23"/>
      <c r="Y225" s="23"/>
      <c r="Z225" s="23"/>
      <c r="AA225" s="23">
        <v>2839017</v>
      </c>
      <c r="AB225" s="23"/>
      <c r="AC225" s="23">
        <v>1295838</v>
      </c>
      <c r="AD225" s="23"/>
      <c r="AE225" s="23"/>
      <c r="AF225" s="23"/>
      <c r="AG225" s="23"/>
      <c r="AH225" s="23"/>
      <c r="AI225" s="23"/>
      <c r="AJ225" s="23"/>
      <c r="AK225" s="23"/>
      <c r="AL225" s="23">
        <v>120196</v>
      </c>
      <c r="AM225" s="23"/>
      <c r="AN225" s="23"/>
      <c r="AO225" s="23">
        <v>85436224</v>
      </c>
      <c r="AP225" s="23"/>
      <c r="AQ225" s="23"/>
      <c r="AR225" s="23"/>
      <c r="AS225" s="23"/>
      <c r="AT225" s="23"/>
      <c r="AU225" s="23"/>
      <c r="AV225" s="23"/>
      <c r="AW225" s="23"/>
      <c r="AX225" s="23"/>
      <c r="AY225" s="23"/>
      <c r="AZ225" s="23"/>
      <c r="BA225" s="23"/>
      <c r="BB225" s="23"/>
      <c r="BC225" s="23"/>
      <c r="BD225" s="23"/>
    </row>
    <row r="226" spans="1:56" ht="15" customHeight="1">
      <c r="A226">
        <v>3465</v>
      </c>
      <c r="B226" t="s">
        <v>1627</v>
      </c>
      <c r="C226" t="s">
        <v>296</v>
      </c>
      <c r="D226" t="s">
        <v>1190</v>
      </c>
      <c r="E226">
        <v>15778</v>
      </c>
      <c r="F226" t="s">
        <v>34</v>
      </c>
      <c r="G226">
        <v>100000008</v>
      </c>
      <c r="H226">
        <v>1750</v>
      </c>
      <c r="I226">
        <v>121.0295</v>
      </c>
      <c r="J226" t="s">
        <v>1626</v>
      </c>
      <c r="K226">
        <v>243</v>
      </c>
      <c r="L226">
        <v>238</v>
      </c>
      <c r="M226" s="24" t="s">
        <v>1625</v>
      </c>
      <c r="N226" s="24" t="s">
        <v>1624</v>
      </c>
      <c r="O226" s="23">
        <v>2047408</v>
      </c>
      <c r="P226" s="23">
        <v>3739839</v>
      </c>
      <c r="Q226" s="23">
        <v>5203712</v>
      </c>
      <c r="R226" s="23">
        <v>2875202</v>
      </c>
      <c r="S226" s="23">
        <v>4125363</v>
      </c>
      <c r="T226" s="23">
        <v>2584397</v>
      </c>
      <c r="U226" s="23">
        <v>3539507</v>
      </c>
      <c r="V226" s="23">
        <v>3149898</v>
      </c>
      <c r="W226" s="23">
        <v>2426795</v>
      </c>
      <c r="X226" s="23">
        <v>3320593</v>
      </c>
      <c r="Y226" s="23">
        <v>3496238</v>
      </c>
      <c r="Z226" s="23">
        <v>2499766</v>
      </c>
      <c r="AA226" s="23">
        <v>2389688</v>
      </c>
      <c r="AB226" s="23">
        <v>3326579</v>
      </c>
      <c r="AC226" s="23">
        <v>4616127</v>
      </c>
      <c r="AD226" s="23">
        <v>2935959</v>
      </c>
      <c r="AE226" s="23">
        <v>3872748</v>
      </c>
      <c r="AF226" s="23">
        <v>3356098</v>
      </c>
      <c r="AG226" s="23">
        <v>6487480</v>
      </c>
      <c r="AH226" s="23">
        <v>3278254</v>
      </c>
      <c r="AI226" s="23">
        <v>5227211</v>
      </c>
      <c r="AJ226" s="23">
        <v>3230220</v>
      </c>
      <c r="AK226" s="23">
        <v>2908135</v>
      </c>
      <c r="AL226" s="23">
        <v>4313481</v>
      </c>
      <c r="AM226" s="23">
        <v>4979870</v>
      </c>
      <c r="AN226" s="23">
        <v>3837146</v>
      </c>
      <c r="AO226" s="23">
        <v>2075490</v>
      </c>
      <c r="AP226" s="23">
        <v>3006960</v>
      </c>
      <c r="AQ226" s="23">
        <v>4216235</v>
      </c>
      <c r="AR226" s="23">
        <v>3477564</v>
      </c>
      <c r="AS226" s="23">
        <v>3634781</v>
      </c>
      <c r="AT226" s="23">
        <v>3983272</v>
      </c>
      <c r="AU226" s="23">
        <v>4353481</v>
      </c>
      <c r="AV226" s="23">
        <v>3837810</v>
      </c>
      <c r="AW226" s="23">
        <v>2147256</v>
      </c>
      <c r="AX226" s="23">
        <v>3662391</v>
      </c>
      <c r="AY226" s="23">
        <v>2007943</v>
      </c>
      <c r="AZ226" s="23">
        <v>4975039</v>
      </c>
      <c r="BA226" s="23">
        <v>4453053</v>
      </c>
      <c r="BB226" s="23">
        <v>4470850</v>
      </c>
      <c r="BC226" s="23">
        <v>5256484</v>
      </c>
      <c r="BD226" s="23">
        <v>3390972</v>
      </c>
    </row>
    <row r="227" spans="1:56" ht="15" customHeight="1">
      <c r="A227">
        <v>51</v>
      </c>
      <c r="B227" t="s">
        <v>1623</v>
      </c>
      <c r="C227" t="s">
        <v>312</v>
      </c>
      <c r="D227" t="s">
        <v>546</v>
      </c>
      <c r="E227">
        <v>54923</v>
      </c>
      <c r="F227" t="s">
        <v>34</v>
      </c>
      <c r="G227">
        <v>100003271</v>
      </c>
      <c r="H227">
        <v>530</v>
      </c>
      <c r="I227">
        <v>320.06232</v>
      </c>
      <c r="J227" t="s">
        <v>1622</v>
      </c>
      <c r="K227">
        <v>72715786</v>
      </c>
      <c r="L227">
        <v>19992713</v>
      </c>
      <c r="M227" s="24" t="s">
        <v>1621</v>
      </c>
      <c r="O227" s="23">
        <v>32905</v>
      </c>
      <c r="P227" s="23">
        <v>401789</v>
      </c>
      <c r="Q227" s="23">
        <v>413463</v>
      </c>
      <c r="R227" s="23">
        <v>328977</v>
      </c>
      <c r="S227" s="23">
        <v>47299</v>
      </c>
      <c r="T227" s="23">
        <v>91265</v>
      </c>
      <c r="U227" s="23">
        <v>401761</v>
      </c>
      <c r="V227" s="23">
        <v>367997</v>
      </c>
      <c r="W227" s="23">
        <v>91775</v>
      </c>
      <c r="X227" s="23"/>
      <c r="Y227" s="23">
        <v>385462</v>
      </c>
      <c r="Z227" s="23">
        <v>285356</v>
      </c>
      <c r="AA227" s="23">
        <v>1959009</v>
      </c>
      <c r="AB227" s="23">
        <v>410926</v>
      </c>
      <c r="AC227" s="23">
        <v>447439</v>
      </c>
      <c r="AD227" s="23">
        <v>37675</v>
      </c>
      <c r="AE227" s="23">
        <v>263289</v>
      </c>
      <c r="AF227" s="23">
        <v>23899</v>
      </c>
      <c r="AG227" s="23">
        <v>192820</v>
      </c>
      <c r="AH227" s="23">
        <v>497250</v>
      </c>
      <c r="AI227" s="23">
        <v>938876</v>
      </c>
      <c r="AJ227" s="23">
        <v>18267</v>
      </c>
      <c r="AK227" s="23">
        <v>128783</v>
      </c>
      <c r="AL227" s="23"/>
      <c r="AM227" s="23">
        <v>104216</v>
      </c>
      <c r="AN227" s="23">
        <v>163245</v>
      </c>
      <c r="AO227" s="23">
        <v>1289606</v>
      </c>
      <c r="AP227" s="23">
        <v>149035</v>
      </c>
      <c r="AQ227" s="23">
        <v>392917</v>
      </c>
      <c r="AR227" s="23">
        <v>477720</v>
      </c>
      <c r="AS227" s="23">
        <v>973724</v>
      </c>
      <c r="AT227" s="23">
        <v>248642</v>
      </c>
      <c r="AU227" s="23">
        <v>895839</v>
      </c>
      <c r="AV227" s="23">
        <v>517341</v>
      </c>
      <c r="AW227" s="23">
        <v>1399855</v>
      </c>
      <c r="AX227" s="23">
        <v>133865</v>
      </c>
      <c r="AY227" s="23">
        <v>30918</v>
      </c>
      <c r="AZ227" s="23">
        <v>470982</v>
      </c>
      <c r="BA227" s="23">
        <v>236721</v>
      </c>
      <c r="BB227" s="23">
        <v>727939</v>
      </c>
      <c r="BC227" s="23">
        <v>136471</v>
      </c>
      <c r="BD227" s="23"/>
    </row>
    <row r="228" spans="1:56" ht="15" customHeight="1">
      <c r="A228">
        <v>3700</v>
      </c>
      <c r="B228" t="s">
        <v>1620</v>
      </c>
      <c r="C228" t="s">
        <v>296</v>
      </c>
      <c r="D228" t="s">
        <v>295</v>
      </c>
      <c r="E228">
        <v>57591</v>
      </c>
      <c r="F228" t="s">
        <v>37</v>
      </c>
      <c r="G228">
        <v>100001977</v>
      </c>
      <c r="H228">
        <v>2560</v>
      </c>
      <c r="I228">
        <v>552.43257000000006</v>
      </c>
      <c r="J228" t="s">
        <v>1619</v>
      </c>
      <c r="K228">
        <v>6384256</v>
      </c>
      <c r="L228">
        <v>4904571</v>
      </c>
      <c r="N228" s="24" t="s">
        <v>1618</v>
      </c>
      <c r="O228" s="23">
        <v>1103185</v>
      </c>
      <c r="P228" s="23">
        <v>1224681</v>
      </c>
      <c r="Q228" s="23">
        <v>1825139</v>
      </c>
      <c r="R228" s="23">
        <v>904283</v>
      </c>
      <c r="S228" s="23">
        <v>1506520</v>
      </c>
      <c r="T228" s="23">
        <v>1228285</v>
      </c>
      <c r="U228" s="23">
        <v>892365</v>
      </c>
      <c r="V228" s="23">
        <v>1338604</v>
      </c>
      <c r="W228" s="23">
        <v>658493</v>
      </c>
      <c r="X228" s="23">
        <v>1576083</v>
      </c>
      <c r="Y228" s="23">
        <v>1330929</v>
      </c>
      <c r="Z228" s="23">
        <v>1216427</v>
      </c>
      <c r="AA228" s="23">
        <v>618074</v>
      </c>
      <c r="AB228" s="23">
        <v>1821207</v>
      </c>
      <c r="AC228" s="23">
        <v>398487</v>
      </c>
      <c r="AD228" s="23"/>
      <c r="AE228" s="23">
        <v>1083040</v>
      </c>
      <c r="AF228" s="23">
        <v>3410987</v>
      </c>
      <c r="AG228" s="23">
        <v>2037765</v>
      </c>
      <c r="AH228" s="23">
        <v>1551220</v>
      </c>
      <c r="AI228" s="23">
        <v>642034</v>
      </c>
      <c r="AJ228" s="23">
        <v>2095067</v>
      </c>
      <c r="AK228" s="23">
        <v>2217954</v>
      </c>
      <c r="AL228" s="23">
        <v>1377728</v>
      </c>
      <c r="AM228" s="23">
        <v>867236</v>
      </c>
      <c r="AN228" s="23">
        <v>1211794</v>
      </c>
      <c r="AO228" s="23"/>
      <c r="AP228" s="23">
        <v>1736117</v>
      </c>
      <c r="AQ228" s="23">
        <v>1307035</v>
      </c>
      <c r="AR228" s="23">
        <v>1354429</v>
      </c>
      <c r="AS228" s="23">
        <v>1214250</v>
      </c>
      <c r="AT228" s="23">
        <v>1114458</v>
      </c>
      <c r="AU228" s="23">
        <v>1804736</v>
      </c>
      <c r="AV228" s="23">
        <v>1353129</v>
      </c>
      <c r="AW228" s="23">
        <v>606723</v>
      </c>
      <c r="AX228" s="23">
        <v>1483514</v>
      </c>
      <c r="AY228" s="23">
        <v>1318279</v>
      </c>
      <c r="AZ228" s="23">
        <v>990173</v>
      </c>
      <c r="BA228" s="23">
        <v>1492981</v>
      </c>
      <c r="BB228" s="23">
        <v>1373084</v>
      </c>
      <c r="BC228" s="23">
        <v>1820554</v>
      </c>
      <c r="BD228" s="23">
        <v>1404389</v>
      </c>
    </row>
    <row r="229" spans="1:56" ht="15" customHeight="1">
      <c r="A229">
        <v>3705</v>
      </c>
      <c r="B229" t="s">
        <v>1617</v>
      </c>
      <c r="C229" t="s">
        <v>296</v>
      </c>
      <c r="D229" t="s">
        <v>295</v>
      </c>
      <c r="E229">
        <v>35101</v>
      </c>
      <c r="F229" t="s">
        <v>36</v>
      </c>
      <c r="G229">
        <v>100001411</v>
      </c>
      <c r="H229">
        <v>2145</v>
      </c>
      <c r="I229">
        <v>132.07676000000001</v>
      </c>
      <c r="J229" t="s">
        <v>1616</v>
      </c>
      <c r="K229">
        <v>67701</v>
      </c>
      <c r="L229">
        <v>61020</v>
      </c>
      <c r="M229" s="24" t="s">
        <v>1615</v>
      </c>
      <c r="N229" s="24" t="s">
        <v>1614</v>
      </c>
      <c r="O229" s="23">
        <v>1352347</v>
      </c>
      <c r="P229" s="23">
        <v>367324</v>
      </c>
      <c r="Q229" s="23">
        <v>504716</v>
      </c>
      <c r="R229" s="23">
        <v>1095969</v>
      </c>
      <c r="S229" s="23">
        <v>496813</v>
      </c>
      <c r="T229" s="23">
        <v>1064643</v>
      </c>
      <c r="U229" s="23">
        <v>1737367</v>
      </c>
      <c r="V229" s="23">
        <v>1302338</v>
      </c>
      <c r="W229" s="23">
        <v>628255</v>
      </c>
      <c r="X229" s="23">
        <v>994525</v>
      </c>
      <c r="Y229" s="23">
        <v>550148</v>
      </c>
      <c r="Z229" s="23">
        <v>773718</v>
      </c>
      <c r="AA229" s="23">
        <v>1087824</v>
      </c>
      <c r="AB229" s="23">
        <v>1576677</v>
      </c>
      <c r="AC229" s="23">
        <v>1659362</v>
      </c>
      <c r="AD229" s="23">
        <v>734643</v>
      </c>
      <c r="AE229" s="23"/>
      <c r="AF229" s="23">
        <v>1020454</v>
      </c>
      <c r="AG229" s="23">
        <v>621436</v>
      </c>
      <c r="AH229" s="23">
        <v>603717</v>
      </c>
      <c r="AI229" s="23">
        <v>654043</v>
      </c>
      <c r="AJ229" s="23">
        <v>1877624</v>
      </c>
      <c r="AK229" s="23">
        <v>402118</v>
      </c>
      <c r="AL229" s="23">
        <v>373863</v>
      </c>
      <c r="AM229" s="23">
        <v>1423233</v>
      </c>
      <c r="AN229" s="23">
        <v>1420826</v>
      </c>
      <c r="AO229" s="23">
        <v>7804352</v>
      </c>
      <c r="AP229" s="23">
        <v>1699986</v>
      </c>
      <c r="AQ229" s="23">
        <v>1019226</v>
      </c>
      <c r="AR229" s="23">
        <v>801075</v>
      </c>
      <c r="AS229" s="23">
        <v>479298</v>
      </c>
      <c r="AT229" s="23">
        <v>865451</v>
      </c>
      <c r="AU229" s="23">
        <v>619090</v>
      </c>
      <c r="AV229" s="23">
        <v>442425</v>
      </c>
      <c r="AW229" s="23">
        <v>1872342</v>
      </c>
      <c r="AX229" s="23">
        <v>1228488</v>
      </c>
      <c r="AY229" s="23">
        <v>1172902</v>
      </c>
      <c r="AZ229" s="23">
        <v>765831</v>
      </c>
      <c r="BA229" s="23">
        <v>872015</v>
      </c>
      <c r="BB229" s="23">
        <v>819552</v>
      </c>
      <c r="BC229" s="23">
        <v>1072079</v>
      </c>
      <c r="BD229" s="23">
        <v>687739</v>
      </c>
    </row>
    <row r="230" spans="1:56" ht="15" customHeight="1">
      <c r="A230">
        <v>259</v>
      </c>
      <c r="B230" t="s">
        <v>1613</v>
      </c>
      <c r="C230" t="s">
        <v>312</v>
      </c>
      <c r="D230" t="s">
        <v>311</v>
      </c>
      <c r="E230">
        <v>12129</v>
      </c>
      <c r="F230" t="s">
        <v>289</v>
      </c>
      <c r="G230">
        <v>1442</v>
      </c>
      <c r="H230">
        <v>1149.8</v>
      </c>
      <c r="I230">
        <v>117.05571999999999</v>
      </c>
      <c r="J230" t="s">
        <v>1612</v>
      </c>
      <c r="K230">
        <v>69362</v>
      </c>
      <c r="L230">
        <v>62571</v>
      </c>
      <c r="N230" s="24" t="s">
        <v>1611</v>
      </c>
      <c r="O230" s="23">
        <v>661340</v>
      </c>
      <c r="P230" s="23"/>
      <c r="Q230" s="23">
        <v>367210</v>
      </c>
      <c r="R230" s="23">
        <v>265197</v>
      </c>
      <c r="S230" s="23">
        <v>346079</v>
      </c>
      <c r="T230" s="23"/>
      <c r="U230" s="23">
        <v>199650</v>
      </c>
      <c r="V230" s="23">
        <v>263829</v>
      </c>
      <c r="W230" s="23"/>
      <c r="X230" s="23"/>
      <c r="Y230" s="23">
        <v>570641</v>
      </c>
      <c r="Z230" s="23"/>
      <c r="AA230" s="23">
        <v>320735</v>
      </c>
      <c r="AB230" s="23">
        <v>385083</v>
      </c>
      <c r="AC230" s="23">
        <v>212483</v>
      </c>
      <c r="AD230" s="23">
        <v>324138</v>
      </c>
      <c r="AE230" s="23">
        <v>241852</v>
      </c>
      <c r="AF230" s="23">
        <v>299221</v>
      </c>
      <c r="AG230" s="23"/>
      <c r="AH230" s="23">
        <v>298830</v>
      </c>
      <c r="AI230" s="23"/>
      <c r="AJ230" s="23">
        <v>649398</v>
      </c>
      <c r="AK230" s="23"/>
      <c r="AL230" s="23">
        <v>338274</v>
      </c>
      <c r="AM230" s="23">
        <v>429995</v>
      </c>
      <c r="AN230" s="23">
        <v>417140</v>
      </c>
      <c r="AO230" s="23"/>
      <c r="AP230" s="23"/>
      <c r="AQ230" s="23">
        <v>248442</v>
      </c>
      <c r="AR230" s="23">
        <v>272083</v>
      </c>
      <c r="AS230" s="23">
        <v>198559</v>
      </c>
      <c r="AT230" s="23">
        <v>407958</v>
      </c>
      <c r="AU230" s="23">
        <v>240063</v>
      </c>
      <c r="AV230" s="23">
        <v>279481</v>
      </c>
      <c r="AW230" s="23"/>
      <c r="AX230" s="23">
        <v>265764</v>
      </c>
      <c r="AY230" s="23"/>
      <c r="AZ230" s="23">
        <v>209329</v>
      </c>
      <c r="BA230" s="23">
        <v>242911</v>
      </c>
      <c r="BB230" s="23"/>
      <c r="BC230" s="23">
        <v>221234</v>
      </c>
      <c r="BD230" s="23"/>
    </row>
    <row r="231" spans="1:56" ht="15" customHeight="1">
      <c r="A231">
        <v>2407</v>
      </c>
      <c r="B231" t="s">
        <v>1610</v>
      </c>
      <c r="C231" t="s">
        <v>317</v>
      </c>
      <c r="D231" t="s">
        <v>451</v>
      </c>
      <c r="E231">
        <v>27414</v>
      </c>
      <c r="F231" t="s">
        <v>37</v>
      </c>
      <c r="G231">
        <v>100001033</v>
      </c>
      <c r="H231">
        <v>3054</v>
      </c>
      <c r="I231">
        <v>397.38288999999997</v>
      </c>
      <c r="J231" t="s">
        <v>1609</v>
      </c>
      <c r="K231">
        <v>222284</v>
      </c>
      <c r="L231">
        <v>192962</v>
      </c>
      <c r="M231" s="24" t="s">
        <v>1608</v>
      </c>
      <c r="N231" s="24" t="s">
        <v>1607</v>
      </c>
      <c r="O231" s="23">
        <v>34343868</v>
      </c>
      <c r="P231" s="23">
        <v>32685030</v>
      </c>
      <c r="Q231" s="23">
        <v>35302016</v>
      </c>
      <c r="R231" s="23">
        <v>24387696</v>
      </c>
      <c r="S231" s="23">
        <v>22423534</v>
      </c>
      <c r="T231" s="23">
        <v>20552396</v>
      </c>
      <c r="U231" s="23">
        <v>23014668</v>
      </c>
      <c r="V231" s="23">
        <v>36117140</v>
      </c>
      <c r="W231" s="23">
        <v>21400318</v>
      </c>
      <c r="X231" s="23">
        <v>31740028</v>
      </c>
      <c r="Y231" s="23">
        <v>36727084</v>
      </c>
      <c r="Z231" s="23">
        <v>41342232</v>
      </c>
      <c r="AA231" s="23">
        <v>51513000</v>
      </c>
      <c r="AB231" s="23">
        <v>39580864</v>
      </c>
      <c r="AC231" s="23">
        <v>32297914</v>
      </c>
      <c r="AD231" s="23">
        <v>10093736</v>
      </c>
      <c r="AE231" s="23">
        <v>33188424</v>
      </c>
      <c r="AF231" s="23">
        <v>36262884</v>
      </c>
      <c r="AG231" s="23">
        <v>31599132</v>
      </c>
      <c r="AH231" s="23">
        <v>31849140</v>
      </c>
      <c r="AI231" s="23">
        <v>36483484</v>
      </c>
      <c r="AJ231" s="23">
        <v>42221672</v>
      </c>
      <c r="AK231" s="23">
        <v>33784744</v>
      </c>
      <c r="AL231" s="23">
        <v>22555696</v>
      </c>
      <c r="AM231" s="23">
        <v>26066586</v>
      </c>
      <c r="AN231" s="23">
        <v>30471336</v>
      </c>
      <c r="AO231" s="23">
        <v>16217981</v>
      </c>
      <c r="AP231" s="23">
        <v>38939652</v>
      </c>
      <c r="AQ231" s="23">
        <v>40824864</v>
      </c>
      <c r="AR231" s="23">
        <v>34512184</v>
      </c>
      <c r="AS231" s="23">
        <v>35432204</v>
      </c>
      <c r="AT231" s="23">
        <v>31628748</v>
      </c>
      <c r="AU231" s="23">
        <v>40180016</v>
      </c>
      <c r="AV231" s="23">
        <v>31902520</v>
      </c>
      <c r="AW231" s="23">
        <v>26674488</v>
      </c>
      <c r="AX231" s="23">
        <v>34045728</v>
      </c>
      <c r="AY231" s="23">
        <v>29433316</v>
      </c>
      <c r="AZ231" s="23">
        <v>46405144</v>
      </c>
      <c r="BA231" s="23">
        <v>37612132</v>
      </c>
      <c r="BB231" s="23">
        <v>32579740</v>
      </c>
      <c r="BC231" s="23">
        <v>39750904</v>
      </c>
      <c r="BD231" s="23">
        <v>34567712</v>
      </c>
    </row>
    <row r="232" spans="1:56" ht="15" customHeight="1">
      <c r="A232">
        <v>6</v>
      </c>
      <c r="B232" t="s">
        <v>1606</v>
      </c>
      <c r="C232" t="s">
        <v>312</v>
      </c>
      <c r="D232" t="s">
        <v>384</v>
      </c>
      <c r="E232">
        <v>3141</v>
      </c>
      <c r="F232" t="s">
        <v>36</v>
      </c>
      <c r="G232">
        <v>799</v>
      </c>
      <c r="H232">
        <v>1064</v>
      </c>
      <c r="I232">
        <v>118.08626</v>
      </c>
      <c r="J232" t="s">
        <v>1605</v>
      </c>
      <c r="K232">
        <v>247</v>
      </c>
      <c r="L232" s="23">
        <v>24219951173</v>
      </c>
      <c r="M232" s="24" t="s">
        <v>1604</v>
      </c>
      <c r="N232" s="24" t="s">
        <v>1603</v>
      </c>
      <c r="O232" s="23">
        <v>941910080</v>
      </c>
      <c r="P232" s="23">
        <v>130256696</v>
      </c>
      <c r="Q232" s="23">
        <v>364464096</v>
      </c>
      <c r="R232" s="23">
        <v>441412704</v>
      </c>
      <c r="S232" s="23">
        <v>287864992</v>
      </c>
      <c r="T232" s="23">
        <v>273400832</v>
      </c>
      <c r="U232" s="23">
        <v>284272608</v>
      </c>
      <c r="V232" s="23">
        <v>371260544</v>
      </c>
      <c r="W232" s="23">
        <v>220929472</v>
      </c>
      <c r="X232" s="23">
        <v>331226816</v>
      </c>
      <c r="Y232" s="23">
        <v>108556800</v>
      </c>
      <c r="Z232" s="23">
        <v>250769536</v>
      </c>
      <c r="AA232" s="23">
        <v>331704544</v>
      </c>
      <c r="AB232" s="23">
        <v>189656592</v>
      </c>
      <c r="AC232" s="23">
        <v>327743712</v>
      </c>
      <c r="AD232" s="23">
        <v>327065984</v>
      </c>
      <c r="AE232" s="23">
        <v>214699600</v>
      </c>
      <c r="AF232" s="23">
        <v>518572448</v>
      </c>
      <c r="AG232" s="23">
        <v>442163200</v>
      </c>
      <c r="AH232" s="23">
        <v>594560320</v>
      </c>
      <c r="AI232" s="23">
        <v>232649696</v>
      </c>
      <c r="AJ232" s="23">
        <v>561119296</v>
      </c>
      <c r="AK232" s="23">
        <v>481936256</v>
      </c>
      <c r="AL232" s="23">
        <v>218527328</v>
      </c>
      <c r="AM232" s="23">
        <v>450692160</v>
      </c>
      <c r="AN232" s="23">
        <v>664117760</v>
      </c>
      <c r="AO232" s="23">
        <v>1107424128</v>
      </c>
      <c r="AP232" s="23">
        <v>619608256</v>
      </c>
      <c r="AQ232" s="23">
        <v>423677664</v>
      </c>
      <c r="AR232" s="23">
        <v>329614688</v>
      </c>
      <c r="AS232" s="23">
        <v>425142048</v>
      </c>
      <c r="AT232" s="23">
        <v>561732160</v>
      </c>
      <c r="AU232" s="23">
        <v>579105856</v>
      </c>
      <c r="AV232" s="23">
        <v>456593600</v>
      </c>
      <c r="AW232" s="23">
        <v>359506304</v>
      </c>
      <c r="AX232" s="23">
        <v>436945568</v>
      </c>
      <c r="AY232" s="23">
        <v>840099904</v>
      </c>
      <c r="AZ232" s="23">
        <v>263535136</v>
      </c>
      <c r="BA232" s="23">
        <v>521086464</v>
      </c>
      <c r="BB232" s="23">
        <v>521076096</v>
      </c>
      <c r="BC232" s="23">
        <v>624611904</v>
      </c>
      <c r="BD232" s="23">
        <v>464907456</v>
      </c>
    </row>
    <row r="233" spans="1:56" ht="15" customHeight="1">
      <c r="A233">
        <v>7</v>
      </c>
      <c r="B233" t="s">
        <v>2428</v>
      </c>
      <c r="C233" t="s">
        <v>312</v>
      </c>
      <c r="D233" t="s">
        <v>384</v>
      </c>
      <c r="E233">
        <v>15499</v>
      </c>
      <c r="F233" t="s">
        <v>36</v>
      </c>
      <c r="G233">
        <v>1219</v>
      </c>
      <c r="H233">
        <v>1915</v>
      </c>
      <c r="I233">
        <v>120.10191</v>
      </c>
      <c r="J233" t="s">
        <v>2427</v>
      </c>
      <c r="K233">
        <v>249</v>
      </c>
      <c r="L233">
        <v>244</v>
      </c>
      <c r="M233" s="24" t="s">
        <v>2426</v>
      </c>
      <c r="N233" s="24" t="s">
        <v>2425</v>
      </c>
      <c r="O233" s="23">
        <v>741929</v>
      </c>
      <c r="P233" s="23"/>
      <c r="Q233" s="23">
        <v>916201</v>
      </c>
      <c r="R233" s="23"/>
      <c r="S233" s="23"/>
      <c r="T233" s="23"/>
      <c r="U233" s="23"/>
      <c r="V233" s="23"/>
      <c r="W233" s="23"/>
      <c r="X233" s="23"/>
      <c r="Y233" s="23">
        <v>83752</v>
      </c>
      <c r="Z233" s="23"/>
      <c r="AA233" s="23"/>
      <c r="AB233" s="23"/>
      <c r="AC233" s="23"/>
      <c r="AD233" s="23"/>
      <c r="AE233" s="23"/>
      <c r="AF233" s="23">
        <v>284372</v>
      </c>
      <c r="AG233" s="23">
        <v>58886</v>
      </c>
      <c r="AH233" s="23">
        <v>940682</v>
      </c>
      <c r="AI233" s="23">
        <v>1033128</v>
      </c>
      <c r="AJ233" s="23">
        <v>482596</v>
      </c>
      <c r="AK233" s="23">
        <v>554417</v>
      </c>
      <c r="AL233" s="23"/>
      <c r="AM233" s="23"/>
      <c r="AN233" s="23">
        <v>773852</v>
      </c>
      <c r="AO233" s="23">
        <v>155023120</v>
      </c>
      <c r="AP233" s="23">
        <v>1292370</v>
      </c>
      <c r="AQ233" s="23">
        <v>137427</v>
      </c>
      <c r="AR233" s="23">
        <v>723488</v>
      </c>
      <c r="AS233" s="23">
        <v>602425</v>
      </c>
      <c r="AT233" s="23">
        <v>380998</v>
      </c>
      <c r="AU233" s="23">
        <v>139421</v>
      </c>
      <c r="AV233" s="23">
        <v>1100939</v>
      </c>
      <c r="AW233" s="23">
        <v>367400</v>
      </c>
      <c r="AX233" s="23">
        <v>415852</v>
      </c>
      <c r="AY233" s="23">
        <v>314311</v>
      </c>
      <c r="AZ233" s="23">
        <v>342252</v>
      </c>
      <c r="BA233" s="23">
        <v>421321</v>
      </c>
      <c r="BB233" s="23">
        <v>1047982</v>
      </c>
      <c r="BC233" s="23">
        <v>629516</v>
      </c>
      <c r="BD233" s="23">
        <v>708718</v>
      </c>
    </row>
    <row r="234" spans="1:56" ht="15" customHeight="1">
      <c r="A234">
        <v>3424</v>
      </c>
      <c r="B234" t="s">
        <v>1602</v>
      </c>
      <c r="C234" t="s">
        <v>363</v>
      </c>
      <c r="D234" t="s">
        <v>616</v>
      </c>
      <c r="E234">
        <v>2137</v>
      </c>
      <c r="F234" t="s">
        <v>37</v>
      </c>
      <c r="G234">
        <v>250</v>
      </c>
      <c r="H234">
        <v>1016</v>
      </c>
      <c r="I234">
        <v>583.25512000000003</v>
      </c>
      <c r="J234" t="s">
        <v>1601</v>
      </c>
      <c r="K234">
        <v>5353439</v>
      </c>
      <c r="L234">
        <v>10628548</v>
      </c>
      <c r="M234" s="24" t="s">
        <v>1600</v>
      </c>
      <c r="N234" s="24" t="s">
        <v>1599</v>
      </c>
      <c r="O234" s="23">
        <v>813825</v>
      </c>
      <c r="P234" s="23">
        <v>2783637</v>
      </c>
      <c r="Q234" s="23">
        <v>763698</v>
      </c>
      <c r="R234" s="23">
        <v>41917144</v>
      </c>
      <c r="S234" s="23">
        <v>765826</v>
      </c>
      <c r="T234" s="23">
        <v>56669124</v>
      </c>
      <c r="U234" s="23">
        <v>42567956</v>
      </c>
      <c r="V234" s="23">
        <v>2329126</v>
      </c>
      <c r="W234" s="23">
        <v>112474592</v>
      </c>
      <c r="X234" s="23">
        <v>5199655</v>
      </c>
      <c r="Y234" s="23">
        <v>394465</v>
      </c>
      <c r="Z234" s="23">
        <v>41877760</v>
      </c>
      <c r="AA234" s="23">
        <v>150624912</v>
      </c>
      <c r="AB234" s="23">
        <v>5616033</v>
      </c>
      <c r="AC234" s="23">
        <v>63861540</v>
      </c>
      <c r="AD234" s="23">
        <v>37668780</v>
      </c>
      <c r="AE234" s="23">
        <v>18235438</v>
      </c>
      <c r="AF234" s="23">
        <v>4677636</v>
      </c>
      <c r="AG234" s="23">
        <v>30242506</v>
      </c>
      <c r="AH234" s="23">
        <v>11048619</v>
      </c>
      <c r="AI234" s="23">
        <v>2037559</v>
      </c>
      <c r="AJ234" s="23">
        <v>1535302</v>
      </c>
      <c r="AK234" s="23">
        <v>24347956</v>
      </c>
      <c r="AL234" s="23">
        <v>891167</v>
      </c>
      <c r="AM234" s="23">
        <v>1938991</v>
      </c>
      <c r="AN234" s="23">
        <v>733386</v>
      </c>
      <c r="AO234" s="23">
        <v>389881</v>
      </c>
      <c r="AP234" s="23">
        <v>1839277</v>
      </c>
      <c r="AQ234" s="23">
        <v>8914724</v>
      </c>
      <c r="AR234" s="23">
        <v>7782449</v>
      </c>
      <c r="AS234" s="23">
        <v>1394126</v>
      </c>
      <c r="AT234" s="23">
        <v>1998591</v>
      </c>
      <c r="AU234" s="23">
        <v>3714052</v>
      </c>
      <c r="AV234" s="23">
        <v>1872425</v>
      </c>
      <c r="AW234" s="23">
        <v>38538408</v>
      </c>
      <c r="AX234" s="23">
        <v>592807</v>
      </c>
      <c r="AY234" s="23">
        <v>473796</v>
      </c>
      <c r="AZ234" s="23">
        <v>4260203</v>
      </c>
      <c r="BA234" s="23">
        <v>4548941</v>
      </c>
      <c r="BB234" s="23">
        <v>3461511</v>
      </c>
      <c r="BC234" s="23">
        <v>877964</v>
      </c>
      <c r="BD234" s="23">
        <v>4790621</v>
      </c>
    </row>
    <row r="235" spans="1:56" ht="15" customHeight="1">
      <c r="A235">
        <v>3405</v>
      </c>
      <c r="B235" t="s">
        <v>2424</v>
      </c>
      <c r="C235" t="s">
        <v>363</v>
      </c>
      <c r="D235" t="s">
        <v>1438</v>
      </c>
      <c r="E235">
        <v>12358</v>
      </c>
      <c r="F235" t="s">
        <v>36</v>
      </c>
      <c r="G235">
        <v>1548</v>
      </c>
      <c r="H235">
        <v>1751</v>
      </c>
      <c r="I235">
        <v>238.09347</v>
      </c>
      <c r="J235" t="s">
        <v>2423</v>
      </c>
      <c r="K235">
        <v>445040</v>
      </c>
      <c r="L235">
        <v>392795</v>
      </c>
      <c r="M235" s="24" t="s">
        <v>2422</v>
      </c>
      <c r="N235" s="24" t="s">
        <v>2421</v>
      </c>
      <c r="O235" s="23">
        <v>123797</v>
      </c>
      <c r="P235" s="23">
        <v>598808</v>
      </c>
      <c r="Q235" s="23">
        <v>374216</v>
      </c>
      <c r="R235" s="23">
        <v>224906</v>
      </c>
      <c r="S235" s="23">
        <v>186221</v>
      </c>
      <c r="T235" s="23">
        <v>434225</v>
      </c>
      <c r="U235" s="23">
        <v>449510</v>
      </c>
      <c r="V235" s="23">
        <v>160698</v>
      </c>
      <c r="W235" s="23">
        <v>229071</v>
      </c>
      <c r="X235" s="23">
        <v>242604</v>
      </c>
      <c r="Y235" s="23">
        <v>362655</v>
      </c>
      <c r="Z235" s="23">
        <v>645646</v>
      </c>
      <c r="AA235" s="23">
        <v>1481328</v>
      </c>
      <c r="AB235" s="23">
        <v>339242</v>
      </c>
      <c r="AC235" s="23">
        <v>1707601</v>
      </c>
      <c r="AD235" s="23">
        <v>530006</v>
      </c>
      <c r="AE235" s="23">
        <v>765039</v>
      </c>
      <c r="AF235" s="23"/>
      <c r="AG235" s="23"/>
      <c r="AH235" s="23">
        <v>225187</v>
      </c>
      <c r="AI235" s="23">
        <v>868746</v>
      </c>
      <c r="AJ235" s="23">
        <v>286408</v>
      </c>
      <c r="AK235" s="23"/>
      <c r="AL235" s="23">
        <v>213398</v>
      </c>
      <c r="AM235" s="23">
        <v>222490</v>
      </c>
      <c r="AN235" s="23">
        <v>175744</v>
      </c>
      <c r="AO235" s="23">
        <v>1071336</v>
      </c>
      <c r="AP235" s="23">
        <v>474312</v>
      </c>
      <c r="AQ235" s="23">
        <v>628523</v>
      </c>
      <c r="AR235" s="23">
        <v>318972</v>
      </c>
      <c r="AS235" s="23">
        <v>510150</v>
      </c>
      <c r="AT235" s="23">
        <v>490970</v>
      </c>
      <c r="AU235" s="23"/>
      <c r="AV235" s="23">
        <v>294964</v>
      </c>
      <c r="AW235" s="23">
        <v>1177635</v>
      </c>
      <c r="AX235" s="23">
        <v>484689</v>
      </c>
      <c r="AY235" s="23"/>
      <c r="AZ235" s="23"/>
      <c r="BA235" s="23"/>
      <c r="BB235" s="23">
        <v>366914</v>
      </c>
      <c r="BC235" s="23">
        <v>202291</v>
      </c>
      <c r="BD235" s="23">
        <v>434069</v>
      </c>
    </row>
    <row r="236" spans="1:56" ht="15" customHeight="1">
      <c r="A236">
        <v>201</v>
      </c>
      <c r="B236" t="s">
        <v>2292</v>
      </c>
      <c r="C236" t="s">
        <v>312</v>
      </c>
      <c r="D236" t="s">
        <v>351</v>
      </c>
      <c r="E236">
        <v>48782</v>
      </c>
      <c r="F236" t="s">
        <v>36</v>
      </c>
      <c r="G236">
        <v>100006379</v>
      </c>
      <c r="H236">
        <v>2700</v>
      </c>
      <c r="I236">
        <v>367.14998000000003</v>
      </c>
      <c r="J236" t="s">
        <v>2291</v>
      </c>
      <c r="K236">
        <v>10981970</v>
      </c>
      <c r="L236">
        <v>9157171</v>
      </c>
      <c r="O236" s="23"/>
      <c r="P236" s="23">
        <v>134438</v>
      </c>
      <c r="Q236" s="23"/>
      <c r="R236" s="23">
        <v>168582</v>
      </c>
      <c r="S236" s="23"/>
      <c r="T236" s="23">
        <v>200111</v>
      </c>
      <c r="U236" s="23">
        <v>272130</v>
      </c>
      <c r="V236" s="23">
        <v>58522</v>
      </c>
      <c r="W236" s="23">
        <v>259180</v>
      </c>
      <c r="X236" s="23"/>
      <c r="Y236" s="23">
        <v>107555</v>
      </c>
      <c r="Z236" s="23">
        <v>309343</v>
      </c>
      <c r="AA236" s="23">
        <v>682150</v>
      </c>
      <c r="AB236" s="23">
        <v>190163</v>
      </c>
      <c r="AC236" s="23">
        <v>604967</v>
      </c>
      <c r="AD236" s="23">
        <v>206981</v>
      </c>
      <c r="AE236" s="23">
        <v>202800</v>
      </c>
      <c r="AF236" s="23"/>
      <c r="AG236" s="23"/>
      <c r="AH236" s="23"/>
      <c r="AI236" s="23">
        <v>92081</v>
      </c>
      <c r="AJ236" s="23"/>
      <c r="AK236" s="23"/>
      <c r="AL236" s="23">
        <v>63873</v>
      </c>
      <c r="AM236" s="23">
        <v>76776</v>
      </c>
      <c r="AN236" s="23"/>
      <c r="AO236" s="23">
        <v>335063</v>
      </c>
      <c r="AP236" s="23">
        <v>54786</v>
      </c>
      <c r="AQ236" s="23">
        <v>49214</v>
      </c>
      <c r="AR236" s="23">
        <v>65954</v>
      </c>
      <c r="AS236" s="23"/>
      <c r="AT236" s="23"/>
      <c r="AU236" s="23">
        <v>195430</v>
      </c>
      <c r="AV236" s="23"/>
      <c r="AW236" s="23">
        <v>233138</v>
      </c>
      <c r="AX236" s="23"/>
      <c r="AY236" s="23"/>
      <c r="AZ236" s="23"/>
      <c r="BA236" s="23">
        <v>51515</v>
      </c>
      <c r="BB236" s="23"/>
      <c r="BC236" s="23"/>
      <c r="BD236" s="23"/>
    </row>
    <row r="237" spans="1:56" ht="15" customHeight="1">
      <c r="A237">
        <v>104</v>
      </c>
      <c r="B237" t="s">
        <v>1598</v>
      </c>
      <c r="C237" t="s">
        <v>312</v>
      </c>
      <c r="D237" t="s">
        <v>537</v>
      </c>
      <c r="E237">
        <v>15308</v>
      </c>
      <c r="F237" t="s">
        <v>36</v>
      </c>
      <c r="G237">
        <v>100000110</v>
      </c>
      <c r="H237">
        <v>3036</v>
      </c>
      <c r="I237">
        <v>103.12298</v>
      </c>
      <c r="J237" t="s">
        <v>1597</v>
      </c>
      <c r="K237">
        <v>273</v>
      </c>
      <c r="L237">
        <v>13866593</v>
      </c>
      <c r="M237" s="24" t="s">
        <v>1596</v>
      </c>
      <c r="N237" s="24" t="s">
        <v>1595</v>
      </c>
      <c r="O237" s="23">
        <v>61190496</v>
      </c>
      <c r="P237" s="23">
        <v>177786</v>
      </c>
      <c r="Q237" s="23">
        <v>4598765</v>
      </c>
      <c r="R237" s="23"/>
      <c r="S237" s="23">
        <v>2715735</v>
      </c>
      <c r="T237" s="23">
        <v>192706</v>
      </c>
      <c r="U237" s="23">
        <v>616728</v>
      </c>
      <c r="V237" s="23">
        <v>277319</v>
      </c>
      <c r="W237" s="23">
        <v>764120</v>
      </c>
      <c r="X237" s="23">
        <v>35056136</v>
      </c>
      <c r="Y237" s="23">
        <v>13790459</v>
      </c>
      <c r="Z237" s="23"/>
      <c r="AA237" s="23">
        <v>664134</v>
      </c>
      <c r="AB237" s="23">
        <v>882122</v>
      </c>
      <c r="AC237" s="23"/>
      <c r="AD237" s="23"/>
      <c r="AE237" s="23">
        <v>420305</v>
      </c>
      <c r="AF237" s="23">
        <v>2698895</v>
      </c>
      <c r="AG237" s="23">
        <v>2551903</v>
      </c>
      <c r="AH237" s="23">
        <v>6336243</v>
      </c>
      <c r="AI237" s="23"/>
      <c r="AJ237" s="23">
        <v>882682</v>
      </c>
      <c r="AK237" s="23">
        <v>2849617</v>
      </c>
      <c r="AL237" s="23">
        <v>65492</v>
      </c>
      <c r="AM237" s="23">
        <v>125455784</v>
      </c>
      <c r="AN237" s="23">
        <v>9198131</v>
      </c>
      <c r="AO237" s="23">
        <v>365759</v>
      </c>
      <c r="AP237" s="23">
        <v>78352992</v>
      </c>
      <c r="AQ237" s="23"/>
      <c r="AR237" s="23">
        <v>948557</v>
      </c>
      <c r="AS237" s="23">
        <v>1498974</v>
      </c>
      <c r="AT237" s="23">
        <v>4792059</v>
      </c>
      <c r="AU237" s="23">
        <v>3079830</v>
      </c>
      <c r="AV237" s="23">
        <v>4977288</v>
      </c>
      <c r="AW237" s="23"/>
      <c r="AX237" s="23">
        <v>1032969</v>
      </c>
      <c r="AY237" s="23">
        <v>2440345</v>
      </c>
      <c r="AZ237" s="23"/>
      <c r="BA237" s="23">
        <v>22392572</v>
      </c>
      <c r="BB237" s="23">
        <v>1283312</v>
      </c>
      <c r="BC237" s="23">
        <v>3098858</v>
      </c>
      <c r="BD237" s="23">
        <v>1349707</v>
      </c>
    </row>
    <row r="238" spans="1:56" ht="15" customHeight="1">
      <c r="A238">
        <v>3554</v>
      </c>
      <c r="B238" t="s">
        <v>1594</v>
      </c>
      <c r="C238" t="s">
        <v>296</v>
      </c>
      <c r="D238" t="s">
        <v>1592</v>
      </c>
      <c r="E238">
        <v>53254</v>
      </c>
      <c r="F238" t="s">
        <v>34</v>
      </c>
      <c r="G238">
        <v>100009337</v>
      </c>
      <c r="H238">
        <v>870</v>
      </c>
      <c r="I238">
        <v>258.99178999999998</v>
      </c>
      <c r="L238">
        <v>30777608</v>
      </c>
      <c r="N238" s="24" t="s">
        <v>1593</v>
      </c>
      <c r="O238" s="23">
        <v>720582</v>
      </c>
      <c r="P238" s="23">
        <v>1496536</v>
      </c>
      <c r="Q238" s="23">
        <v>1258035</v>
      </c>
      <c r="R238" s="23">
        <v>1283959</v>
      </c>
      <c r="S238" s="23">
        <v>883042</v>
      </c>
      <c r="T238" s="23">
        <v>525063</v>
      </c>
      <c r="U238" s="23">
        <v>319312</v>
      </c>
      <c r="V238" s="23">
        <v>992944</v>
      </c>
      <c r="W238" s="23">
        <v>453874</v>
      </c>
      <c r="X238" s="23">
        <v>496028</v>
      </c>
      <c r="Y238" s="23">
        <v>2382639</v>
      </c>
      <c r="Z238" s="23">
        <v>1388364</v>
      </c>
      <c r="AA238" s="23">
        <v>597726</v>
      </c>
      <c r="AB238" s="23">
        <v>1273292</v>
      </c>
      <c r="AC238" s="23">
        <v>358804</v>
      </c>
      <c r="AD238" s="23">
        <v>375364</v>
      </c>
      <c r="AE238" s="23">
        <v>784914</v>
      </c>
      <c r="AF238" s="23">
        <v>1501720</v>
      </c>
      <c r="AG238" s="23">
        <v>1482838</v>
      </c>
      <c r="AH238" s="23">
        <v>1016672</v>
      </c>
      <c r="AI238" s="23">
        <v>1615066</v>
      </c>
      <c r="AJ238" s="23">
        <v>1398606</v>
      </c>
      <c r="AK238" s="23">
        <v>1426566</v>
      </c>
      <c r="AL238" s="23">
        <v>775342</v>
      </c>
      <c r="AM238" s="23">
        <v>1928665</v>
      </c>
      <c r="AN238" s="23">
        <v>919228</v>
      </c>
      <c r="AO238" s="23"/>
      <c r="AP238" s="23">
        <v>701878</v>
      </c>
      <c r="AQ238" s="23">
        <v>1664941</v>
      </c>
      <c r="AR238" s="23">
        <v>1730308</v>
      </c>
      <c r="AS238" s="23">
        <v>1136723</v>
      </c>
      <c r="AT238" s="23">
        <v>1030386</v>
      </c>
      <c r="AU238" s="23">
        <v>2500910</v>
      </c>
      <c r="AV238" s="23">
        <v>1021352</v>
      </c>
      <c r="AW238" s="23">
        <v>1224392</v>
      </c>
      <c r="AX238" s="23">
        <v>1458136</v>
      </c>
      <c r="AY238" s="23">
        <v>391051</v>
      </c>
      <c r="AZ238" s="23">
        <v>1174347</v>
      </c>
      <c r="BA238" s="23">
        <v>1532972</v>
      </c>
      <c r="BB238" s="23">
        <v>793175</v>
      </c>
      <c r="BC238" s="23">
        <v>1092029</v>
      </c>
      <c r="BD238" s="23">
        <v>1237495</v>
      </c>
    </row>
    <row r="239" spans="1:56" ht="15" customHeight="1">
      <c r="A239">
        <v>2409</v>
      </c>
      <c r="B239" t="s">
        <v>1591</v>
      </c>
      <c r="C239" t="s">
        <v>317</v>
      </c>
      <c r="D239" t="s">
        <v>451</v>
      </c>
      <c r="E239">
        <v>33997</v>
      </c>
      <c r="F239" t="s">
        <v>37</v>
      </c>
      <c r="G239">
        <v>100001269</v>
      </c>
      <c r="H239">
        <v>2873</v>
      </c>
      <c r="I239">
        <v>383.36723999999998</v>
      </c>
      <c r="J239" t="s">
        <v>1590</v>
      </c>
      <c r="K239">
        <v>173183</v>
      </c>
      <c r="L239">
        <v>151215</v>
      </c>
      <c r="M239" s="24" t="s">
        <v>1589</v>
      </c>
      <c r="N239" s="24" t="s">
        <v>1588</v>
      </c>
      <c r="O239" s="23">
        <v>11108049</v>
      </c>
      <c r="P239" s="23">
        <v>9671609</v>
      </c>
      <c r="Q239" s="23">
        <v>11272464</v>
      </c>
      <c r="R239" s="23">
        <v>7866046</v>
      </c>
      <c r="S239" s="23">
        <v>6603901</v>
      </c>
      <c r="T239" s="23">
        <v>11333657</v>
      </c>
      <c r="U239" s="23">
        <v>8309767</v>
      </c>
      <c r="V239" s="23">
        <v>9161641</v>
      </c>
      <c r="W239" s="23">
        <v>9046967</v>
      </c>
      <c r="X239" s="23">
        <v>9774180</v>
      </c>
      <c r="Y239" s="23">
        <v>12912132</v>
      </c>
      <c r="Z239" s="23">
        <v>14663414</v>
      </c>
      <c r="AA239" s="23">
        <v>31361060</v>
      </c>
      <c r="AB239" s="23">
        <v>12293063</v>
      </c>
      <c r="AC239" s="23">
        <v>20010588</v>
      </c>
      <c r="AD239" s="23">
        <v>4642943</v>
      </c>
      <c r="AE239" s="23">
        <v>11074411</v>
      </c>
      <c r="AF239" s="23">
        <v>11925355</v>
      </c>
      <c r="AG239" s="23">
        <v>11212763</v>
      </c>
      <c r="AH239" s="23">
        <v>10535963</v>
      </c>
      <c r="AI239" s="23">
        <v>8818600</v>
      </c>
      <c r="AJ239" s="23">
        <v>14058462</v>
      </c>
      <c r="AK239" s="23">
        <v>10229846</v>
      </c>
      <c r="AL239" s="23">
        <v>8193696</v>
      </c>
      <c r="AM239" s="23">
        <v>6658979</v>
      </c>
      <c r="AN239" s="23">
        <v>9401472</v>
      </c>
      <c r="AO239" s="23">
        <v>15654688</v>
      </c>
      <c r="AP239" s="23">
        <v>11690989</v>
      </c>
      <c r="AQ239" s="23">
        <v>10867212</v>
      </c>
      <c r="AR239" s="23">
        <v>10321083</v>
      </c>
      <c r="AS239" s="23">
        <v>9487639</v>
      </c>
      <c r="AT239" s="23">
        <v>9654819</v>
      </c>
      <c r="AU239" s="23">
        <v>11428684</v>
      </c>
      <c r="AV239" s="23">
        <v>10896116</v>
      </c>
      <c r="AW239" s="23">
        <v>10779344</v>
      </c>
      <c r="AX239" s="23">
        <v>9250952</v>
      </c>
      <c r="AY239" s="23">
        <v>10321065</v>
      </c>
      <c r="AZ239" s="23">
        <v>15119013</v>
      </c>
      <c r="BA239" s="23">
        <v>13433635</v>
      </c>
      <c r="BB239" s="23">
        <v>10076998</v>
      </c>
      <c r="BC239" s="23">
        <v>10627877</v>
      </c>
      <c r="BD239" s="23">
        <v>10838041</v>
      </c>
    </row>
    <row r="240" spans="1:56" ht="15" customHeight="1">
      <c r="A240">
        <v>1097</v>
      </c>
      <c r="B240" t="s">
        <v>1587</v>
      </c>
      <c r="C240" t="s">
        <v>317</v>
      </c>
      <c r="D240" t="s">
        <v>1101</v>
      </c>
      <c r="E240">
        <v>1642</v>
      </c>
      <c r="F240" t="s">
        <v>34</v>
      </c>
      <c r="G240">
        <v>888</v>
      </c>
      <c r="H240">
        <v>5090.7</v>
      </c>
      <c r="I240">
        <v>171.13905</v>
      </c>
      <c r="J240" t="s">
        <v>1586</v>
      </c>
      <c r="K240">
        <v>2969</v>
      </c>
      <c r="L240">
        <v>2863</v>
      </c>
      <c r="M240" s="24" t="s">
        <v>1585</v>
      </c>
      <c r="N240" s="24" t="s">
        <v>1584</v>
      </c>
      <c r="O240" s="23">
        <v>8393838</v>
      </c>
      <c r="P240" s="23">
        <v>8524365</v>
      </c>
      <c r="Q240" s="23">
        <v>7352928</v>
      </c>
      <c r="R240" s="23">
        <v>13312826</v>
      </c>
      <c r="S240" s="23">
        <v>6977407</v>
      </c>
      <c r="T240" s="23">
        <v>19086878</v>
      </c>
      <c r="U240" s="23">
        <v>10590659</v>
      </c>
      <c r="V240" s="23">
        <v>10280689</v>
      </c>
      <c r="W240" s="23">
        <v>21513648</v>
      </c>
      <c r="X240" s="23">
        <v>5935350</v>
      </c>
      <c r="Y240" s="23">
        <v>5879997</v>
      </c>
      <c r="Z240" s="23">
        <v>11297477</v>
      </c>
      <c r="AA240" s="23">
        <v>14631797</v>
      </c>
      <c r="AB240" s="23">
        <v>9657599</v>
      </c>
      <c r="AC240" s="23">
        <v>11534946</v>
      </c>
      <c r="AD240" s="23">
        <v>18893392</v>
      </c>
      <c r="AE240" s="23">
        <v>11043108</v>
      </c>
      <c r="AF240" s="23">
        <v>8511757</v>
      </c>
      <c r="AG240" s="23">
        <v>7924518</v>
      </c>
      <c r="AH240" s="23">
        <v>7885606</v>
      </c>
      <c r="AI240" s="23">
        <v>8264871</v>
      </c>
      <c r="AJ240" s="23">
        <v>6755238</v>
      </c>
      <c r="AK240" s="23">
        <v>8406240</v>
      </c>
      <c r="AL240" s="23">
        <v>8120862</v>
      </c>
      <c r="AM240" s="23">
        <v>7522964</v>
      </c>
      <c r="AN240" s="23">
        <v>6472484</v>
      </c>
      <c r="AO240" s="23">
        <v>7047569</v>
      </c>
      <c r="AP240" s="23">
        <v>9484539</v>
      </c>
      <c r="AQ240" s="23">
        <v>6418987</v>
      </c>
      <c r="AR240" s="23">
        <v>7721680</v>
      </c>
      <c r="AS240" s="23">
        <v>7801679</v>
      </c>
      <c r="AT240" s="23">
        <v>6610280</v>
      </c>
      <c r="AU240" s="23">
        <v>5876559</v>
      </c>
      <c r="AV240" s="23">
        <v>6627656</v>
      </c>
      <c r="AW240" s="23">
        <v>8872403</v>
      </c>
      <c r="AX240" s="23">
        <v>6367720</v>
      </c>
      <c r="AY240" s="23">
        <v>8597427</v>
      </c>
      <c r="AZ240" s="23">
        <v>6752907</v>
      </c>
      <c r="BA240" s="23">
        <v>9012947</v>
      </c>
      <c r="BB240" s="23">
        <v>8784194</v>
      </c>
      <c r="BC240" s="23">
        <v>8794021</v>
      </c>
      <c r="BD240" s="23">
        <v>7169176</v>
      </c>
    </row>
    <row r="241" spans="1:56" ht="15" customHeight="1">
      <c r="A241">
        <v>1093</v>
      </c>
      <c r="B241" t="s">
        <v>1583</v>
      </c>
      <c r="C241" t="s">
        <v>317</v>
      </c>
      <c r="D241" t="s">
        <v>1101</v>
      </c>
      <c r="E241">
        <v>32489</v>
      </c>
      <c r="F241" t="s">
        <v>34</v>
      </c>
      <c r="G241">
        <v>926</v>
      </c>
      <c r="H241">
        <v>2713.7</v>
      </c>
      <c r="I241">
        <v>115.07644999999999</v>
      </c>
      <c r="J241" t="s">
        <v>1582</v>
      </c>
      <c r="K241">
        <v>8892</v>
      </c>
      <c r="L241">
        <v>8552</v>
      </c>
      <c r="M241" s="24" t="s">
        <v>1581</v>
      </c>
      <c r="N241" s="24" t="s">
        <v>1580</v>
      </c>
      <c r="O241" s="23">
        <v>2718261</v>
      </c>
      <c r="P241" s="23">
        <v>3084885</v>
      </c>
      <c r="Q241" s="23">
        <v>2239955</v>
      </c>
      <c r="R241" s="23">
        <v>3316278</v>
      </c>
      <c r="S241" s="23">
        <v>2857520</v>
      </c>
      <c r="T241" s="23">
        <v>2918282</v>
      </c>
      <c r="U241" s="23">
        <v>4545101</v>
      </c>
      <c r="V241" s="23">
        <v>3374176</v>
      </c>
      <c r="W241" s="23">
        <v>1821233</v>
      </c>
      <c r="X241" s="23">
        <v>2106669</v>
      </c>
      <c r="Y241" s="23">
        <v>2239337</v>
      </c>
      <c r="Z241" s="23">
        <v>1490817</v>
      </c>
      <c r="AA241" s="23">
        <v>1207914</v>
      </c>
      <c r="AB241" s="23">
        <v>1455711</v>
      </c>
      <c r="AC241" s="23">
        <v>2141611</v>
      </c>
      <c r="AD241" s="23">
        <v>1142275</v>
      </c>
      <c r="AE241" s="23">
        <v>1539992</v>
      </c>
      <c r="AF241" s="23">
        <v>1936656</v>
      </c>
      <c r="AG241" s="23">
        <v>3005613</v>
      </c>
      <c r="AH241" s="23">
        <v>2192064</v>
      </c>
      <c r="AI241" s="23">
        <v>4153864</v>
      </c>
      <c r="AJ241" s="23">
        <v>2162647</v>
      </c>
      <c r="AK241" s="23">
        <v>2964855</v>
      </c>
      <c r="AL241" s="23">
        <v>2737971</v>
      </c>
      <c r="AM241" s="23">
        <v>3392161</v>
      </c>
      <c r="AN241" s="23">
        <v>2270853</v>
      </c>
      <c r="AO241" s="23">
        <v>2214124</v>
      </c>
      <c r="AP241" s="23">
        <v>3407106</v>
      </c>
      <c r="AQ241" s="23">
        <v>3044405</v>
      </c>
      <c r="AR241" s="23">
        <v>1971970</v>
      </c>
      <c r="AS241" s="23">
        <v>2600169</v>
      </c>
      <c r="AT241" s="23">
        <v>2645210</v>
      </c>
      <c r="AU241" s="23">
        <v>1440919</v>
      </c>
      <c r="AV241" s="23">
        <v>2679154</v>
      </c>
      <c r="AW241" s="23">
        <v>1989677</v>
      </c>
      <c r="AX241" s="23">
        <v>2072523</v>
      </c>
      <c r="AY241" s="23">
        <v>1915503</v>
      </c>
      <c r="AZ241" s="23">
        <v>1330908</v>
      </c>
      <c r="BA241" s="23">
        <v>3700922</v>
      </c>
      <c r="BB241" s="23">
        <v>4272213</v>
      </c>
      <c r="BC241" s="23"/>
      <c r="BD241" s="23">
        <v>3209372</v>
      </c>
    </row>
    <row r="242" spans="1:56" ht="15" customHeight="1">
      <c r="A242">
        <v>1095</v>
      </c>
      <c r="B242" t="s">
        <v>1579</v>
      </c>
      <c r="C242" t="s">
        <v>317</v>
      </c>
      <c r="D242" t="s">
        <v>1101</v>
      </c>
      <c r="E242">
        <v>32492</v>
      </c>
      <c r="F242" t="s">
        <v>34</v>
      </c>
      <c r="G242">
        <v>932</v>
      </c>
      <c r="H242">
        <v>4362</v>
      </c>
      <c r="I242">
        <v>143.10775000000001</v>
      </c>
      <c r="J242" t="s">
        <v>1578</v>
      </c>
      <c r="K242">
        <v>379</v>
      </c>
      <c r="L242">
        <v>370</v>
      </c>
      <c r="M242" s="24" t="s">
        <v>1577</v>
      </c>
      <c r="N242" s="24" t="s">
        <v>1576</v>
      </c>
      <c r="O242" s="23">
        <v>3869447</v>
      </c>
      <c r="P242" s="23">
        <v>4625530</v>
      </c>
      <c r="Q242" s="23">
        <v>4047484</v>
      </c>
      <c r="R242" s="23">
        <v>8052614</v>
      </c>
      <c r="S242" s="23">
        <v>7079097</v>
      </c>
      <c r="T242" s="23">
        <v>7049986</v>
      </c>
      <c r="U242" s="23">
        <v>11982773</v>
      </c>
      <c r="V242" s="23">
        <v>6809566</v>
      </c>
      <c r="W242" s="23">
        <v>4394988</v>
      </c>
      <c r="X242" s="23">
        <v>4071667</v>
      </c>
      <c r="Y242" s="23">
        <v>3258119</v>
      </c>
      <c r="Z242" s="23">
        <v>3285911</v>
      </c>
      <c r="AA242" s="23">
        <v>2483043</v>
      </c>
      <c r="AB242" s="23">
        <v>2660055</v>
      </c>
      <c r="AC242" s="23">
        <v>5473129</v>
      </c>
      <c r="AD242" s="23">
        <v>3441470</v>
      </c>
      <c r="AE242" s="23">
        <v>3297486</v>
      </c>
      <c r="AF242" s="23">
        <v>2707930</v>
      </c>
      <c r="AG242" s="23">
        <v>3883557</v>
      </c>
      <c r="AH242" s="23">
        <v>3748166</v>
      </c>
      <c r="AI242" s="23">
        <v>4703459</v>
      </c>
      <c r="AJ242" s="23">
        <v>3754611</v>
      </c>
      <c r="AK242" s="23">
        <v>5068647</v>
      </c>
      <c r="AL242" s="23">
        <v>8375478</v>
      </c>
      <c r="AM242" s="23">
        <v>7904777</v>
      </c>
      <c r="AN242" s="23">
        <v>2046187</v>
      </c>
      <c r="AO242" s="23">
        <v>1418625</v>
      </c>
      <c r="AP242" s="23">
        <v>6318795</v>
      </c>
      <c r="AQ242" s="23">
        <v>6724097</v>
      </c>
      <c r="AR242" s="23">
        <v>4168502</v>
      </c>
      <c r="AS242" s="23">
        <v>5546944</v>
      </c>
      <c r="AT242" s="23">
        <v>3257687</v>
      </c>
      <c r="AU242" s="23">
        <v>1977315</v>
      </c>
      <c r="AV242" s="23">
        <v>4209053</v>
      </c>
      <c r="AW242" s="23">
        <v>3383329</v>
      </c>
      <c r="AX242" s="23">
        <v>3230046</v>
      </c>
      <c r="AY242" s="23">
        <v>3473716</v>
      </c>
      <c r="AZ242" s="23">
        <v>2912938</v>
      </c>
      <c r="BA242" s="23">
        <v>7289351</v>
      </c>
      <c r="BB242" s="23">
        <v>6400982</v>
      </c>
      <c r="BC242" s="23">
        <v>1978856</v>
      </c>
      <c r="BD242" s="23">
        <v>6534859</v>
      </c>
    </row>
    <row r="243" spans="1:56" ht="15" customHeight="1">
      <c r="A243">
        <v>53</v>
      </c>
      <c r="B243" t="s">
        <v>1575</v>
      </c>
      <c r="C243" t="s">
        <v>312</v>
      </c>
      <c r="D243" t="s">
        <v>546</v>
      </c>
      <c r="E243">
        <v>40007</v>
      </c>
      <c r="F243" t="s">
        <v>36</v>
      </c>
      <c r="G243">
        <v>100003260</v>
      </c>
      <c r="H243">
        <v>2085</v>
      </c>
      <c r="I243">
        <v>176.09173999999999</v>
      </c>
      <c r="J243" s="25">
        <v>908055</v>
      </c>
      <c r="K243">
        <v>2572</v>
      </c>
      <c r="L243">
        <v>2474</v>
      </c>
      <c r="N243" s="24" t="s">
        <v>1574</v>
      </c>
      <c r="O243" s="23">
        <v>25277308</v>
      </c>
      <c r="P243" s="23">
        <v>14572973</v>
      </c>
      <c r="Q243" s="23">
        <v>21547326</v>
      </c>
      <c r="R243" s="23">
        <v>23386808</v>
      </c>
      <c r="S243" s="23">
        <v>15233110</v>
      </c>
      <c r="T243" s="23">
        <v>11901871</v>
      </c>
      <c r="U243" s="23">
        <v>12459751</v>
      </c>
      <c r="V243" s="23">
        <v>28348680</v>
      </c>
      <c r="W243" s="23">
        <v>10068683</v>
      </c>
      <c r="X243" s="23">
        <v>18764858</v>
      </c>
      <c r="Y243" s="23">
        <v>28668468</v>
      </c>
      <c r="Z243" s="23">
        <v>16019589</v>
      </c>
      <c r="AA243" s="23">
        <v>16020842</v>
      </c>
      <c r="AB243" s="23">
        <v>22962200</v>
      </c>
      <c r="AC243" s="23">
        <v>7069061</v>
      </c>
      <c r="AD243" s="23">
        <v>5379518</v>
      </c>
      <c r="AE243" s="23">
        <v>20490032</v>
      </c>
      <c r="AF243" s="23">
        <v>29929710</v>
      </c>
      <c r="AG243" s="23">
        <v>28983948</v>
      </c>
      <c r="AH243" s="23">
        <v>29365096</v>
      </c>
      <c r="AI243" s="23">
        <v>25132322</v>
      </c>
      <c r="AJ243" s="23">
        <v>15297307</v>
      </c>
      <c r="AK243" s="23">
        <v>31423860</v>
      </c>
      <c r="AL243" s="23">
        <v>7337520</v>
      </c>
      <c r="AM243" s="23">
        <v>24300036</v>
      </c>
      <c r="AN243" s="23">
        <v>29920100</v>
      </c>
      <c r="AO243" s="23">
        <v>2425286</v>
      </c>
      <c r="AP243" s="23">
        <v>15915079</v>
      </c>
      <c r="AQ243" s="23">
        <v>28910204</v>
      </c>
      <c r="AR243" s="23">
        <v>31515890</v>
      </c>
      <c r="AS243" s="23">
        <v>27757846</v>
      </c>
      <c r="AT243" s="23">
        <v>21783928</v>
      </c>
      <c r="AU243" s="23">
        <v>20985904</v>
      </c>
      <c r="AV243" s="23">
        <v>30180840</v>
      </c>
      <c r="AW243" s="23">
        <v>39076788</v>
      </c>
      <c r="AX243" s="23">
        <v>29321316</v>
      </c>
      <c r="AY243" s="23">
        <v>35130812</v>
      </c>
      <c r="AZ243" s="23">
        <v>23724246</v>
      </c>
      <c r="BA243" s="23">
        <v>29732640</v>
      </c>
      <c r="BB243" s="23">
        <v>37063984</v>
      </c>
      <c r="BC243" s="23">
        <v>28316082</v>
      </c>
      <c r="BD243" s="23">
        <v>27855458</v>
      </c>
    </row>
    <row r="244" spans="1:56" ht="15" customHeight="1">
      <c r="A244">
        <v>1376</v>
      </c>
      <c r="B244" t="s">
        <v>1573</v>
      </c>
      <c r="C244" t="s">
        <v>317</v>
      </c>
      <c r="D244" t="s">
        <v>1460</v>
      </c>
      <c r="E244">
        <v>15500</v>
      </c>
      <c r="F244" t="s">
        <v>36</v>
      </c>
      <c r="G244">
        <v>100000007</v>
      </c>
      <c r="H244">
        <v>1978</v>
      </c>
      <c r="I244">
        <v>162.11247</v>
      </c>
      <c r="J244" t="s">
        <v>1572</v>
      </c>
      <c r="K244">
        <v>10917</v>
      </c>
      <c r="L244">
        <v>10455</v>
      </c>
      <c r="M244" s="24" t="s">
        <v>1571</v>
      </c>
      <c r="N244" s="24" t="s">
        <v>1570</v>
      </c>
      <c r="O244" s="23">
        <v>2848522</v>
      </c>
      <c r="P244" s="23">
        <v>19182894</v>
      </c>
      <c r="Q244" s="23">
        <v>2227717</v>
      </c>
      <c r="R244" s="23">
        <v>14910511</v>
      </c>
      <c r="S244" s="23">
        <v>4957527</v>
      </c>
      <c r="T244" s="23">
        <v>35557752</v>
      </c>
      <c r="U244" s="23">
        <v>12376081</v>
      </c>
      <c r="V244" s="23">
        <v>9568961</v>
      </c>
      <c r="W244" s="23">
        <v>42438024</v>
      </c>
      <c r="X244" s="23">
        <v>11745531</v>
      </c>
      <c r="Y244" s="23">
        <v>7563789</v>
      </c>
      <c r="Z244" s="23">
        <v>27857656</v>
      </c>
      <c r="AA244" s="23">
        <v>58745196</v>
      </c>
      <c r="AB244" s="23">
        <v>17005616</v>
      </c>
      <c r="AC244" s="23">
        <v>10948792</v>
      </c>
      <c r="AD244" s="23">
        <v>11018839</v>
      </c>
      <c r="AE244" s="23">
        <v>10960081</v>
      </c>
      <c r="AF244" s="23">
        <v>2741076</v>
      </c>
      <c r="AG244" s="23">
        <v>6052214</v>
      </c>
      <c r="AH244" s="23">
        <v>5025833</v>
      </c>
      <c r="AI244" s="23">
        <v>6649621</v>
      </c>
      <c r="AJ244" s="23">
        <v>4282107</v>
      </c>
      <c r="AK244" s="23">
        <v>10881036</v>
      </c>
      <c r="AL244" s="23">
        <v>4004786</v>
      </c>
      <c r="AM244" s="23">
        <v>10479318</v>
      </c>
      <c r="AN244" s="23">
        <v>2148987</v>
      </c>
      <c r="AO244" s="23">
        <v>47980596</v>
      </c>
      <c r="AP244" s="23">
        <v>6670759</v>
      </c>
      <c r="AQ244" s="23">
        <v>19111458</v>
      </c>
      <c r="AR244" s="23">
        <v>13267678</v>
      </c>
      <c r="AS244" s="23">
        <v>2954953</v>
      </c>
      <c r="AT244" s="23">
        <v>12039909</v>
      </c>
      <c r="AU244" s="23">
        <v>6218902</v>
      </c>
      <c r="AV244" s="23">
        <v>2298805</v>
      </c>
      <c r="AW244" s="23">
        <v>6197417</v>
      </c>
      <c r="AX244" s="23">
        <v>6553105</v>
      </c>
      <c r="AY244" s="23">
        <v>1338016</v>
      </c>
      <c r="AZ244" s="23">
        <v>21503524</v>
      </c>
      <c r="BA244" s="23">
        <v>9827853</v>
      </c>
      <c r="BB244" s="23">
        <v>18988748</v>
      </c>
      <c r="BC244" s="23">
        <v>3471777</v>
      </c>
      <c r="BD244" s="23">
        <v>2500503</v>
      </c>
    </row>
    <row r="245" spans="1:56" ht="15" customHeight="1">
      <c r="A245">
        <v>73</v>
      </c>
      <c r="B245" t="s">
        <v>1569</v>
      </c>
      <c r="C245" t="s">
        <v>312</v>
      </c>
      <c r="D245" t="s">
        <v>918</v>
      </c>
      <c r="E245">
        <v>1768</v>
      </c>
      <c r="F245" t="s">
        <v>36</v>
      </c>
      <c r="G245">
        <v>249</v>
      </c>
      <c r="H245">
        <v>2942</v>
      </c>
      <c r="I245">
        <v>227.11386999999999</v>
      </c>
      <c r="J245" t="s">
        <v>1568</v>
      </c>
      <c r="K245">
        <v>439224</v>
      </c>
      <c r="L245">
        <v>388363</v>
      </c>
      <c r="M245" s="24" t="s">
        <v>1567</v>
      </c>
      <c r="N245" s="24" t="s">
        <v>1566</v>
      </c>
      <c r="O245" s="23"/>
      <c r="P245" s="23">
        <v>1932038</v>
      </c>
      <c r="Q245" s="23"/>
      <c r="R245" s="23"/>
      <c r="S245" s="23"/>
      <c r="T245" s="23"/>
      <c r="U245" s="23">
        <v>6783156</v>
      </c>
      <c r="V245" s="23"/>
      <c r="W245" s="23"/>
      <c r="X245" s="23"/>
      <c r="Y245" s="23">
        <v>2849363</v>
      </c>
      <c r="Z245" s="23"/>
      <c r="AA245" s="23"/>
      <c r="AB245" s="23">
        <v>5455230</v>
      </c>
      <c r="AC245" s="23">
        <v>1656090</v>
      </c>
      <c r="AD245" s="23">
        <v>5240867</v>
      </c>
      <c r="AE245" s="23">
        <v>2661246</v>
      </c>
      <c r="AF245" s="23"/>
      <c r="AG245" s="23"/>
      <c r="AH245" s="23"/>
      <c r="AI245" s="23">
        <v>2277103</v>
      </c>
      <c r="AJ245" s="23"/>
      <c r="AK245" s="23"/>
      <c r="AL245" s="23">
        <v>2209212</v>
      </c>
      <c r="AM245" s="23"/>
      <c r="AN245" s="23"/>
      <c r="AO245" s="23">
        <v>6947830</v>
      </c>
      <c r="AP245" s="23"/>
      <c r="AQ245" s="23"/>
      <c r="AR245" s="23"/>
      <c r="AS245" s="23"/>
      <c r="AT245" s="23"/>
      <c r="AU245" s="23"/>
      <c r="AV245" s="23"/>
      <c r="AW245" s="23"/>
      <c r="AX245" s="23">
        <v>4863083</v>
      </c>
      <c r="AY245" s="23"/>
      <c r="AZ245" s="23"/>
      <c r="BA245" s="23"/>
      <c r="BB245" s="23"/>
      <c r="BC245" s="23"/>
      <c r="BD245" s="23"/>
    </row>
    <row r="246" spans="1:56" ht="15" customHeight="1">
      <c r="A246">
        <v>3982</v>
      </c>
      <c r="B246" t="s">
        <v>1565</v>
      </c>
      <c r="C246" t="s">
        <v>296</v>
      </c>
      <c r="D246" t="s">
        <v>295</v>
      </c>
      <c r="E246">
        <v>57635</v>
      </c>
      <c r="F246" t="s">
        <v>37</v>
      </c>
      <c r="G246">
        <v>100015966</v>
      </c>
      <c r="H246">
        <v>1720</v>
      </c>
      <c r="I246">
        <v>568.42759000000001</v>
      </c>
      <c r="O246" s="23">
        <v>45880952</v>
      </c>
      <c r="P246" s="23">
        <v>30241496</v>
      </c>
      <c r="Q246" s="23">
        <v>53190120</v>
      </c>
      <c r="R246" s="23">
        <v>33945944</v>
      </c>
      <c r="S246" s="23">
        <v>46714852</v>
      </c>
      <c r="T246" s="23">
        <v>34751676</v>
      </c>
      <c r="U246" s="23">
        <v>41237640</v>
      </c>
      <c r="V246" s="23">
        <v>41006612</v>
      </c>
      <c r="W246" s="23">
        <v>25955372</v>
      </c>
      <c r="X246" s="23">
        <v>46905912</v>
      </c>
      <c r="Y246" s="23">
        <v>39531192</v>
      </c>
      <c r="Z246" s="23">
        <v>30396636</v>
      </c>
      <c r="AA246" s="23">
        <v>15625451</v>
      </c>
      <c r="AB246" s="23">
        <v>51055400</v>
      </c>
      <c r="AC246" s="23">
        <v>17576308</v>
      </c>
      <c r="AD246" s="23">
        <v>12989117</v>
      </c>
      <c r="AE246" s="23">
        <v>29551774</v>
      </c>
      <c r="AF246" s="23">
        <v>61590424</v>
      </c>
      <c r="AG246" s="23">
        <v>62235160</v>
      </c>
      <c r="AH246" s="23">
        <v>36214356</v>
      </c>
      <c r="AI246" s="23">
        <v>26129614</v>
      </c>
      <c r="AJ246" s="23">
        <v>46460280</v>
      </c>
      <c r="AK246" s="23">
        <v>53716784</v>
      </c>
      <c r="AL246" s="23">
        <v>42774216</v>
      </c>
      <c r="AM246" s="23">
        <v>39149012</v>
      </c>
      <c r="AN246" s="23">
        <v>42680672</v>
      </c>
      <c r="AO246" s="23">
        <v>5028590</v>
      </c>
      <c r="AP246" s="23">
        <v>52608292</v>
      </c>
      <c r="AQ246" s="23">
        <v>40427484</v>
      </c>
      <c r="AR246" s="23">
        <v>39852908</v>
      </c>
      <c r="AS246" s="23">
        <v>35300476</v>
      </c>
      <c r="AT246" s="23">
        <v>43611412</v>
      </c>
      <c r="AU246" s="23">
        <v>42371912</v>
      </c>
      <c r="AV246" s="23">
        <v>40414888</v>
      </c>
      <c r="AW246" s="23">
        <v>25296894</v>
      </c>
      <c r="AX246" s="23">
        <v>54937116</v>
      </c>
      <c r="AY246" s="23">
        <v>31087228</v>
      </c>
      <c r="AZ246" s="23">
        <v>25015802</v>
      </c>
      <c r="BA246" s="23">
        <v>44187052</v>
      </c>
      <c r="BB246" s="23">
        <v>43819876</v>
      </c>
      <c r="BC246" s="23">
        <v>44126608</v>
      </c>
      <c r="BD246" s="23">
        <v>39066448</v>
      </c>
    </row>
    <row r="247" spans="1:56" ht="15" customHeight="1">
      <c r="A247">
        <v>3983</v>
      </c>
      <c r="B247" t="s">
        <v>1564</v>
      </c>
      <c r="C247" t="s">
        <v>296</v>
      </c>
      <c r="D247" t="s">
        <v>295</v>
      </c>
      <c r="E247">
        <v>57636</v>
      </c>
      <c r="F247" t="s">
        <v>37</v>
      </c>
      <c r="G247">
        <v>100015967</v>
      </c>
      <c r="H247">
        <v>1904</v>
      </c>
      <c r="I247">
        <v>568.42792999999995</v>
      </c>
      <c r="O247" s="23">
        <v>7252439</v>
      </c>
      <c r="P247" s="23">
        <v>6572410</v>
      </c>
      <c r="Q247" s="23">
        <v>7786310</v>
      </c>
      <c r="R247" s="23">
        <v>5878837</v>
      </c>
      <c r="S247" s="23">
        <v>7216423</v>
      </c>
      <c r="T247" s="23">
        <v>6458101</v>
      </c>
      <c r="U247" s="23">
        <v>4559802</v>
      </c>
      <c r="V247" s="23">
        <v>7278645</v>
      </c>
      <c r="W247" s="23">
        <v>5132113</v>
      </c>
      <c r="X247" s="23">
        <v>8191667</v>
      </c>
      <c r="Y247" s="23">
        <v>6824975</v>
      </c>
      <c r="Z247" s="23">
        <v>6687747</v>
      </c>
      <c r="AA247" s="23">
        <v>4086811</v>
      </c>
      <c r="AB247" s="23">
        <v>9118663</v>
      </c>
      <c r="AC247" s="23">
        <v>4198696</v>
      </c>
      <c r="AD247" s="23">
        <v>3911522</v>
      </c>
      <c r="AE247" s="23">
        <v>6285686</v>
      </c>
      <c r="AF247" s="23">
        <v>10362417</v>
      </c>
      <c r="AG247" s="23">
        <v>8746033</v>
      </c>
      <c r="AH247" s="23">
        <v>7974868</v>
      </c>
      <c r="AI247" s="23">
        <v>4779106</v>
      </c>
      <c r="AJ247" s="23">
        <v>9660635</v>
      </c>
      <c r="AK247" s="23">
        <v>8686819</v>
      </c>
      <c r="AL247" s="23">
        <v>7015548</v>
      </c>
      <c r="AM247" s="23">
        <v>4024318</v>
      </c>
      <c r="AN247" s="23">
        <v>6204325</v>
      </c>
      <c r="AO247" s="23">
        <v>637395</v>
      </c>
      <c r="AP247" s="23">
        <v>7958361</v>
      </c>
      <c r="AQ247" s="23">
        <v>8285520</v>
      </c>
      <c r="AR247" s="23">
        <v>5940502</v>
      </c>
      <c r="AS247" s="23">
        <v>7711593</v>
      </c>
      <c r="AT247" s="23">
        <v>7605924</v>
      </c>
      <c r="AU247" s="23">
        <v>6553442</v>
      </c>
      <c r="AV247" s="23">
        <v>8753842</v>
      </c>
      <c r="AW247" s="23">
        <v>4184400</v>
      </c>
      <c r="AX247" s="23">
        <v>7136006</v>
      </c>
      <c r="AY247" s="23">
        <v>6207039</v>
      </c>
      <c r="AZ247" s="23">
        <v>5277343</v>
      </c>
      <c r="BA247" s="23">
        <v>5177273</v>
      </c>
      <c r="BB247" s="23">
        <v>6033620</v>
      </c>
      <c r="BC247" s="23">
        <v>8662274</v>
      </c>
      <c r="BD247" s="23">
        <v>7973370</v>
      </c>
    </row>
    <row r="248" spans="1:56" ht="15" customHeight="1">
      <c r="A248">
        <v>3984</v>
      </c>
      <c r="B248" t="s">
        <v>1563</v>
      </c>
      <c r="C248" t="s">
        <v>296</v>
      </c>
      <c r="D248" t="s">
        <v>295</v>
      </c>
      <c r="E248">
        <v>57637</v>
      </c>
      <c r="F248" t="s">
        <v>37</v>
      </c>
      <c r="G248">
        <v>100015968</v>
      </c>
      <c r="H248">
        <v>1948</v>
      </c>
      <c r="I248">
        <v>568.42786000000001</v>
      </c>
      <c r="O248" s="23">
        <v>7059563</v>
      </c>
      <c r="P248" s="23">
        <v>6281616</v>
      </c>
      <c r="Q248" s="23">
        <v>8957855</v>
      </c>
      <c r="R248" s="23">
        <v>9801304</v>
      </c>
      <c r="S248" s="23">
        <v>8765612</v>
      </c>
      <c r="T248" s="23">
        <v>15179743</v>
      </c>
      <c r="U248" s="23">
        <v>8839239</v>
      </c>
      <c r="V248" s="23">
        <v>9277901</v>
      </c>
      <c r="W248" s="23">
        <v>9816321</v>
      </c>
      <c r="X248" s="23">
        <v>8066595</v>
      </c>
      <c r="Y248" s="23">
        <v>6343075</v>
      </c>
      <c r="Z248" s="23">
        <v>11632190</v>
      </c>
      <c r="AA248" s="23">
        <v>5362409</v>
      </c>
      <c r="AB248" s="23">
        <v>9941610</v>
      </c>
      <c r="AC248" s="23">
        <v>6568860</v>
      </c>
      <c r="AD248" s="23">
        <v>3733113</v>
      </c>
      <c r="AE248" s="23">
        <v>8958312</v>
      </c>
      <c r="AF248" s="23">
        <v>14029339</v>
      </c>
      <c r="AG248" s="23">
        <v>13890894</v>
      </c>
      <c r="AH248" s="23">
        <v>9016352</v>
      </c>
      <c r="AI248" s="23">
        <v>5620052</v>
      </c>
      <c r="AJ248" s="23">
        <v>7557258</v>
      </c>
      <c r="AK248" s="23">
        <v>8714069</v>
      </c>
      <c r="AL248" s="23">
        <v>9722438</v>
      </c>
      <c r="AM248" s="23">
        <v>6557600</v>
      </c>
      <c r="AN248" s="23">
        <v>6265558</v>
      </c>
      <c r="AO248" s="23">
        <v>358514</v>
      </c>
      <c r="AP248" s="23">
        <v>8628804</v>
      </c>
      <c r="AQ248" s="23">
        <v>7836096</v>
      </c>
      <c r="AR248" s="23">
        <v>8699543</v>
      </c>
      <c r="AS248" s="23">
        <v>7004343</v>
      </c>
      <c r="AT248" s="23">
        <v>8491016</v>
      </c>
      <c r="AU248" s="23">
        <v>7701837</v>
      </c>
      <c r="AV248" s="23">
        <v>10830159</v>
      </c>
      <c r="AW248" s="23">
        <v>5362384</v>
      </c>
      <c r="AX248" s="23">
        <v>7605399</v>
      </c>
      <c r="AY248" s="23">
        <v>6904918</v>
      </c>
      <c r="AZ248" s="23">
        <v>5750485</v>
      </c>
      <c r="BA248" s="23">
        <v>6273167</v>
      </c>
      <c r="BB248" s="23">
        <v>7300328</v>
      </c>
      <c r="BC248" s="23">
        <v>7654147</v>
      </c>
      <c r="BD248" s="23">
        <v>11633534</v>
      </c>
    </row>
    <row r="249" spans="1:56" ht="15" customHeight="1">
      <c r="A249">
        <v>3483</v>
      </c>
      <c r="B249" t="s">
        <v>1562</v>
      </c>
      <c r="C249" t="s">
        <v>296</v>
      </c>
      <c r="D249" t="s">
        <v>1190</v>
      </c>
      <c r="E249">
        <v>35320</v>
      </c>
      <c r="F249" t="s">
        <v>34</v>
      </c>
      <c r="G249">
        <v>100001605</v>
      </c>
      <c r="H249">
        <v>1906</v>
      </c>
      <c r="I249">
        <v>188.98631</v>
      </c>
      <c r="J249" t="s">
        <v>1561</v>
      </c>
      <c r="K249">
        <v>3083879</v>
      </c>
      <c r="L249">
        <v>2341024</v>
      </c>
      <c r="N249" s="24" t="s">
        <v>1560</v>
      </c>
      <c r="O249" s="23">
        <v>761254</v>
      </c>
      <c r="P249" s="23">
        <v>714445</v>
      </c>
      <c r="Q249" s="23">
        <v>770523</v>
      </c>
      <c r="R249" s="23">
        <v>1823098</v>
      </c>
      <c r="S249" s="23">
        <v>1879775</v>
      </c>
      <c r="T249" s="23">
        <v>2350980</v>
      </c>
      <c r="U249" s="23">
        <v>391569</v>
      </c>
      <c r="V249" s="23">
        <v>1250299</v>
      </c>
      <c r="W249" s="23">
        <v>1575142</v>
      </c>
      <c r="X249" s="23">
        <v>1889893</v>
      </c>
      <c r="Y249" s="23">
        <v>1172029</v>
      </c>
      <c r="Z249" s="23">
        <v>1593094</v>
      </c>
      <c r="AA249" s="23">
        <v>1637887</v>
      </c>
      <c r="AB249" s="23">
        <v>3076608</v>
      </c>
      <c r="AC249" s="23">
        <v>2209931</v>
      </c>
      <c r="AD249" s="23">
        <v>2598119</v>
      </c>
      <c r="AE249" s="23">
        <v>1371726</v>
      </c>
      <c r="AF249" s="23">
        <v>818481</v>
      </c>
      <c r="AG249" s="23">
        <v>2669355</v>
      </c>
      <c r="AH249" s="23">
        <v>3230221</v>
      </c>
      <c r="AI249" s="23">
        <v>1732999</v>
      </c>
      <c r="AJ249" s="23">
        <v>1583209</v>
      </c>
      <c r="AK249" s="23">
        <v>3600416</v>
      </c>
      <c r="AL249" s="23">
        <v>552286</v>
      </c>
      <c r="AM249" s="23">
        <v>3691957</v>
      </c>
      <c r="AN249" s="23">
        <v>1702445</v>
      </c>
      <c r="AO249" s="23">
        <v>89195</v>
      </c>
      <c r="AP249" s="23">
        <v>3332834</v>
      </c>
      <c r="AQ249" s="23">
        <v>1993494</v>
      </c>
      <c r="AR249" s="23">
        <v>209078</v>
      </c>
      <c r="AS249" s="23">
        <v>2033953</v>
      </c>
      <c r="AT249" s="23">
        <v>2813287</v>
      </c>
      <c r="AU249" s="23">
        <v>1832170</v>
      </c>
      <c r="AV249" s="23">
        <v>750014</v>
      </c>
      <c r="AW249" s="23">
        <v>8252050</v>
      </c>
      <c r="AX249" s="23">
        <v>892298</v>
      </c>
      <c r="AY249" s="23">
        <v>1705026</v>
      </c>
      <c r="AZ249" s="23">
        <v>1917834</v>
      </c>
      <c r="BA249" s="23">
        <v>1045291</v>
      </c>
      <c r="BB249" s="23">
        <v>2058242</v>
      </c>
      <c r="BC249" s="23">
        <v>2178771</v>
      </c>
      <c r="BD249" s="23">
        <v>2152616</v>
      </c>
    </row>
    <row r="250" spans="1:56" ht="15" customHeight="1">
      <c r="A250">
        <v>2344</v>
      </c>
      <c r="B250" t="s">
        <v>1559</v>
      </c>
      <c r="C250" t="s">
        <v>317</v>
      </c>
      <c r="D250" t="s">
        <v>840</v>
      </c>
      <c r="E250">
        <v>57432</v>
      </c>
      <c r="F250" t="s">
        <v>37</v>
      </c>
      <c r="G250">
        <v>100015735</v>
      </c>
      <c r="H250">
        <v>2477</v>
      </c>
      <c r="I250">
        <v>510.48808000000002</v>
      </c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  <c r="AA250" s="23">
        <v>139211</v>
      </c>
      <c r="AB250" s="23"/>
      <c r="AC250" s="23">
        <v>143799</v>
      </c>
      <c r="AD250" s="23"/>
      <c r="AE250" s="23"/>
      <c r="AF250" s="23"/>
      <c r="AG250" s="23"/>
      <c r="AH250" s="23"/>
      <c r="AI250" s="23"/>
      <c r="AJ250" s="23"/>
      <c r="AK250" s="23"/>
      <c r="AL250" s="23"/>
      <c r="AM250" s="23"/>
      <c r="AN250" s="23"/>
      <c r="AO250" s="23">
        <v>5707570</v>
      </c>
      <c r="AP250" s="23"/>
      <c r="AQ250" s="23"/>
      <c r="AR250" s="23"/>
      <c r="AS250" s="23"/>
      <c r="AT250" s="23"/>
      <c r="AU250" s="23"/>
      <c r="AV250" s="23"/>
      <c r="AW250" s="23"/>
      <c r="AX250" s="23"/>
      <c r="AY250" s="23"/>
      <c r="AZ250" s="23"/>
      <c r="BA250" s="23">
        <v>150019</v>
      </c>
      <c r="BB250" s="23"/>
      <c r="BC250" s="23"/>
      <c r="BD250" s="23"/>
    </row>
    <row r="251" spans="1:56" ht="15" customHeight="1">
      <c r="A251">
        <v>2347</v>
      </c>
      <c r="B251" t="s">
        <v>2420</v>
      </c>
      <c r="C251" t="s">
        <v>317</v>
      </c>
      <c r="D251" t="s">
        <v>840</v>
      </c>
      <c r="E251">
        <v>57443</v>
      </c>
      <c r="F251" t="s">
        <v>37</v>
      </c>
      <c r="G251">
        <v>100015744</v>
      </c>
      <c r="H251">
        <v>3858</v>
      </c>
      <c r="I251">
        <v>646.61329999999998</v>
      </c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  <c r="AA251" s="23"/>
      <c r="AB251" s="23"/>
      <c r="AC251" s="23"/>
      <c r="AD251" s="23">
        <v>310102</v>
      </c>
      <c r="AE251" s="23"/>
      <c r="AF251" s="23"/>
      <c r="AG251" s="23"/>
      <c r="AH251" s="23"/>
      <c r="AI251" s="23"/>
      <c r="AJ251" s="23"/>
      <c r="AK251" s="23"/>
      <c r="AL251" s="23"/>
      <c r="AM251" s="23"/>
      <c r="AN251" s="23"/>
      <c r="AO251" s="23">
        <v>9341690</v>
      </c>
      <c r="AP251" s="23"/>
      <c r="AQ251" s="23"/>
      <c r="AR251" s="23"/>
      <c r="AS251" s="23"/>
      <c r="AT251" s="23"/>
      <c r="AU251" s="23"/>
      <c r="AV251" s="23"/>
      <c r="AW251" s="23"/>
      <c r="AX251" s="23"/>
      <c r="AY251" s="23"/>
      <c r="AZ251" s="23"/>
      <c r="BA251" s="23"/>
      <c r="BB251" s="23"/>
      <c r="BC251" s="23"/>
      <c r="BD251" s="23"/>
    </row>
    <row r="252" spans="1:56" ht="15" customHeight="1">
      <c r="A252">
        <v>2573</v>
      </c>
      <c r="B252" t="s">
        <v>1558</v>
      </c>
      <c r="C252" t="s">
        <v>317</v>
      </c>
      <c r="D252" t="s">
        <v>416</v>
      </c>
      <c r="E252">
        <v>1563</v>
      </c>
      <c r="F252" t="s">
        <v>34</v>
      </c>
      <c r="G252">
        <v>1123</v>
      </c>
      <c r="H252">
        <v>5264</v>
      </c>
      <c r="I252">
        <v>391.28537999999998</v>
      </c>
      <c r="J252" t="s">
        <v>1557</v>
      </c>
      <c r="K252">
        <v>10133</v>
      </c>
      <c r="M252" s="24" t="s">
        <v>1556</v>
      </c>
      <c r="N252" s="24" t="s">
        <v>1555</v>
      </c>
      <c r="O252" s="23">
        <v>352858688</v>
      </c>
      <c r="P252" s="23">
        <v>28119744</v>
      </c>
      <c r="Q252" s="23">
        <v>39987288</v>
      </c>
      <c r="R252" s="23">
        <v>15274789</v>
      </c>
      <c r="S252" s="23">
        <v>1320362624</v>
      </c>
      <c r="T252" s="23">
        <v>1651059840</v>
      </c>
      <c r="U252" s="23">
        <v>1094208640</v>
      </c>
      <c r="V252" s="23">
        <v>137691040</v>
      </c>
      <c r="W252" s="23">
        <v>327812256</v>
      </c>
      <c r="X252" s="23">
        <v>694374400</v>
      </c>
      <c r="Y252" s="23">
        <v>2434293760</v>
      </c>
      <c r="Z252" s="23">
        <v>1219995008</v>
      </c>
      <c r="AA252" s="23">
        <v>28388028</v>
      </c>
      <c r="AB252" s="23">
        <v>1240750336</v>
      </c>
      <c r="AC252" s="23">
        <v>16680862</v>
      </c>
      <c r="AD252" s="23">
        <v>278536704</v>
      </c>
      <c r="AE252" s="23">
        <v>20961330</v>
      </c>
      <c r="AF252" s="23">
        <v>136565120</v>
      </c>
      <c r="AG252" s="23">
        <v>34297376</v>
      </c>
      <c r="AH252" s="23">
        <v>255602736</v>
      </c>
      <c r="AI252" s="23">
        <v>7002287</v>
      </c>
      <c r="AJ252" s="23">
        <v>8933175</v>
      </c>
      <c r="AK252" s="23">
        <v>43742200</v>
      </c>
      <c r="AL252" s="23">
        <v>1297632640</v>
      </c>
      <c r="AM252" s="23">
        <v>1113748864</v>
      </c>
      <c r="AN252" s="23">
        <v>11074436</v>
      </c>
      <c r="AO252" s="23">
        <v>1305880</v>
      </c>
      <c r="AP252" s="23">
        <v>118476688</v>
      </c>
      <c r="AQ252" s="23">
        <v>12058252</v>
      </c>
      <c r="AR252" s="23">
        <v>16315739</v>
      </c>
      <c r="AS252" s="23">
        <v>40422496</v>
      </c>
      <c r="AT252" s="23">
        <v>110523264</v>
      </c>
      <c r="AU252" s="23">
        <v>66369980</v>
      </c>
      <c r="AV252" s="23">
        <v>251834416</v>
      </c>
      <c r="AW252" s="23">
        <v>102496792</v>
      </c>
      <c r="AX252" s="23">
        <v>64538376</v>
      </c>
      <c r="AY252" s="23">
        <v>12638287</v>
      </c>
      <c r="AZ252" s="23">
        <v>30583570</v>
      </c>
      <c r="BA252" s="23">
        <v>190063680</v>
      </c>
      <c r="BB252" s="23">
        <v>46630964</v>
      </c>
      <c r="BC252" s="23">
        <v>176802944</v>
      </c>
      <c r="BD252" s="23">
        <v>47279440</v>
      </c>
    </row>
    <row r="253" spans="1:56" ht="15" customHeight="1">
      <c r="A253">
        <v>1564</v>
      </c>
      <c r="B253" t="s">
        <v>1554</v>
      </c>
      <c r="C253" t="s">
        <v>317</v>
      </c>
      <c r="D253" t="s">
        <v>640</v>
      </c>
      <c r="E253">
        <v>37112</v>
      </c>
      <c r="F253" t="s">
        <v>289</v>
      </c>
      <c r="G253">
        <v>100001859</v>
      </c>
      <c r="H253">
        <v>3191.2</v>
      </c>
      <c r="I253">
        <v>225.06159</v>
      </c>
      <c r="J253" t="s">
        <v>1553</v>
      </c>
      <c r="L253">
        <v>10254647</v>
      </c>
      <c r="M253" s="24" t="s">
        <v>1552</v>
      </c>
      <c r="N253" s="24" t="s">
        <v>1551</v>
      </c>
      <c r="O253" s="23">
        <v>6712222</v>
      </c>
      <c r="P253" s="23">
        <v>3874390</v>
      </c>
      <c r="Q253" s="23">
        <v>10141195</v>
      </c>
      <c r="R253" s="23">
        <v>6269430</v>
      </c>
      <c r="S253" s="23">
        <v>9804344</v>
      </c>
      <c r="T253" s="23">
        <v>12334490</v>
      </c>
      <c r="U253" s="23">
        <v>2040235</v>
      </c>
      <c r="V253" s="23">
        <v>4842380</v>
      </c>
      <c r="W253" s="23">
        <v>8168928</v>
      </c>
      <c r="X253" s="23">
        <v>20493108</v>
      </c>
      <c r="Y253" s="23">
        <v>7390609</v>
      </c>
      <c r="Z253" s="23">
        <v>15738361</v>
      </c>
      <c r="AA253" s="23">
        <v>7989108</v>
      </c>
      <c r="AB253" s="23">
        <v>3221757</v>
      </c>
      <c r="AC253" s="23">
        <v>1454803</v>
      </c>
      <c r="AD253" s="23">
        <v>1888204</v>
      </c>
      <c r="AE253" s="23">
        <v>6708968</v>
      </c>
      <c r="AF253" s="23">
        <v>24361110</v>
      </c>
      <c r="AG253" s="23">
        <v>19051832</v>
      </c>
      <c r="AH253" s="23">
        <v>8534661</v>
      </c>
      <c r="AI253" s="23">
        <v>2960490</v>
      </c>
      <c r="AJ253" s="23">
        <v>8751005</v>
      </c>
      <c r="AK253" s="23">
        <v>26112320</v>
      </c>
      <c r="AL253" s="23">
        <v>5871558</v>
      </c>
      <c r="AM253" s="23">
        <v>17266458</v>
      </c>
      <c r="AN253" s="23">
        <v>5581289</v>
      </c>
      <c r="AO253" s="23">
        <v>32618800</v>
      </c>
      <c r="AP253" s="23">
        <v>18884980</v>
      </c>
      <c r="AQ253" s="23">
        <v>2764930</v>
      </c>
      <c r="AR253" s="23">
        <v>14200443</v>
      </c>
      <c r="AS253" s="23">
        <v>10540997</v>
      </c>
      <c r="AT253" s="23">
        <v>5343493</v>
      </c>
      <c r="AU253" s="23">
        <v>15903790</v>
      </c>
      <c r="AV253" s="23">
        <v>16165488</v>
      </c>
      <c r="AW253" s="23">
        <v>6704812</v>
      </c>
      <c r="AX253" s="23">
        <v>10579486</v>
      </c>
      <c r="AY253" s="23">
        <v>29095846</v>
      </c>
      <c r="AZ253" s="23">
        <v>4211334</v>
      </c>
      <c r="BA253" s="23">
        <v>33917920</v>
      </c>
      <c r="BB253" s="23">
        <v>12701461</v>
      </c>
      <c r="BC253" s="23">
        <v>5433601</v>
      </c>
      <c r="BD253" s="23">
        <v>18294504</v>
      </c>
    </row>
    <row r="254" spans="1:56" ht="15" customHeight="1">
      <c r="A254">
        <v>2570</v>
      </c>
      <c r="B254" t="s">
        <v>1550</v>
      </c>
      <c r="C254" t="s">
        <v>317</v>
      </c>
      <c r="D254" t="s">
        <v>416</v>
      </c>
      <c r="E254">
        <v>22842</v>
      </c>
      <c r="F254" t="s">
        <v>34</v>
      </c>
      <c r="G254">
        <v>136</v>
      </c>
      <c r="H254">
        <v>5165</v>
      </c>
      <c r="I254">
        <v>407.28028999999998</v>
      </c>
      <c r="J254" t="s">
        <v>1549</v>
      </c>
      <c r="K254">
        <v>221493</v>
      </c>
      <c r="M254" s="24" t="s">
        <v>1548</v>
      </c>
      <c r="N254" s="24" t="s">
        <v>1547</v>
      </c>
      <c r="O254" s="23">
        <v>121280160</v>
      </c>
      <c r="P254" s="23">
        <v>40906272</v>
      </c>
      <c r="Q254" s="23">
        <v>15016177</v>
      </c>
      <c r="R254" s="23">
        <v>4405520</v>
      </c>
      <c r="S254" s="23">
        <v>318401216</v>
      </c>
      <c r="T254" s="23">
        <v>50867420</v>
      </c>
      <c r="U254" s="23">
        <v>78506760</v>
      </c>
      <c r="V254" s="23">
        <v>76387296</v>
      </c>
      <c r="W254" s="23">
        <v>30990650</v>
      </c>
      <c r="X254" s="23">
        <v>425019840</v>
      </c>
      <c r="Y254" s="23">
        <v>253721040</v>
      </c>
      <c r="Z254" s="23">
        <v>166722512</v>
      </c>
      <c r="AA254" s="23">
        <v>19550980</v>
      </c>
      <c r="AB254" s="23">
        <v>329809920</v>
      </c>
      <c r="AC254" s="23">
        <v>6571207</v>
      </c>
      <c r="AD254" s="23">
        <v>33455690</v>
      </c>
      <c r="AE254" s="23">
        <v>6701200</v>
      </c>
      <c r="AF254" s="23">
        <v>14655866</v>
      </c>
      <c r="AG254" s="23">
        <v>17164612</v>
      </c>
      <c r="AH254" s="23">
        <v>55524360</v>
      </c>
      <c r="AI254" s="23">
        <v>2135813</v>
      </c>
      <c r="AJ254" s="23">
        <v>9694708</v>
      </c>
      <c r="AK254" s="23">
        <v>53216640</v>
      </c>
      <c r="AL254" s="23">
        <v>885819264</v>
      </c>
      <c r="AM254" s="23">
        <v>449506560</v>
      </c>
      <c r="AN254" s="23">
        <v>2019008</v>
      </c>
      <c r="AO254" s="23">
        <v>496590</v>
      </c>
      <c r="AP254" s="23">
        <v>253328048</v>
      </c>
      <c r="AQ254" s="23">
        <v>5137088</v>
      </c>
      <c r="AR254" s="23">
        <v>8689553</v>
      </c>
      <c r="AS254" s="23">
        <v>25902800</v>
      </c>
      <c r="AT254" s="23">
        <v>15620764</v>
      </c>
      <c r="AU254" s="23">
        <v>34841648</v>
      </c>
      <c r="AV254" s="23">
        <v>145625408</v>
      </c>
      <c r="AW254" s="23">
        <v>65544900</v>
      </c>
      <c r="AX254" s="23">
        <v>19215180</v>
      </c>
      <c r="AY254" s="23">
        <v>5881456</v>
      </c>
      <c r="AZ254" s="23">
        <v>14177141</v>
      </c>
      <c r="BA254" s="23">
        <v>41277088</v>
      </c>
      <c r="BB254" s="23">
        <v>10037762</v>
      </c>
      <c r="BC254" s="23">
        <v>10788035</v>
      </c>
      <c r="BD254" s="23">
        <v>7503942</v>
      </c>
    </row>
    <row r="255" spans="1:56" ht="15" customHeight="1">
      <c r="A255">
        <v>2384</v>
      </c>
      <c r="B255" t="s">
        <v>1546</v>
      </c>
      <c r="C255" t="s">
        <v>317</v>
      </c>
      <c r="D255" t="s">
        <v>451</v>
      </c>
      <c r="E255">
        <v>63</v>
      </c>
      <c r="F255" t="s">
        <v>37</v>
      </c>
      <c r="G255">
        <v>266</v>
      </c>
      <c r="H255">
        <v>2707</v>
      </c>
      <c r="I255">
        <v>369.35158999999999</v>
      </c>
      <c r="J255" t="s">
        <v>1545</v>
      </c>
      <c r="K255">
        <v>11025495</v>
      </c>
      <c r="L255">
        <v>4937803</v>
      </c>
      <c r="M255" s="24" t="s">
        <v>1544</v>
      </c>
      <c r="N255" s="24" t="s">
        <v>1543</v>
      </c>
      <c r="O255" s="23">
        <v>16180239</v>
      </c>
      <c r="P255" s="23">
        <v>10416924</v>
      </c>
      <c r="Q255" s="23">
        <v>8723583</v>
      </c>
      <c r="R255" s="23">
        <v>23835092</v>
      </c>
      <c r="S255" s="23">
        <v>14236729</v>
      </c>
      <c r="T255" s="23">
        <v>70007656</v>
      </c>
      <c r="U255" s="23">
        <v>26262572</v>
      </c>
      <c r="V255" s="23">
        <v>9694052</v>
      </c>
      <c r="W255" s="23">
        <v>66632656</v>
      </c>
      <c r="X255" s="23">
        <v>19874596</v>
      </c>
      <c r="Y255" s="23">
        <v>13175364</v>
      </c>
      <c r="Z255" s="23">
        <v>41043200</v>
      </c>
      <c r="AA255" s="23">
        <v>206571200</v>
      </c>
      <c r="AB255" s="23">
        <v>18806360</v>
      </c>
      <c r="AC255" s="23">
        <v>193203328</v>
      </c>
      <c r="AD255" s="23">
        <v>33191898</v>
      </c>
      <c r="AE255" s="23">
        <v>40798544</v>
      </c>
      <c r="AF255" s="23">
        <v>22027910</v>
      </c>
      <c r="AG255" s="23">
        <v>15415238</v>
      </c>
      <c r="AH255" s="23">
        <v>13768034</v>
      </c>
      <c r="AI255" s="23">
        <v>12908806</v>
      </c>
      <c r="AJ255" s="23">
        <v>11725443</v>
      </c>
      <c r="AK255" s="23">
        <v>12169085</v>
      </c>
      <c r="AL255" s="23">
        <v>24207346</v>
      </c>
      <c r="AM255" s="23">
        <v>16394657</v>
      </c>
      <c r="AN255" s="23">
        <v>8350376</v>
      </c>
      <c r="AO255" s="23">
        <v>606644288</v>
      </c>
      <c r="AP255" s="23">
        <v>12026328</v>
      </c>
      <c r="AQ255" s="23">
        <v>12330062</v>
      </c>
      <c r="AR255" s="23">
        <v>11755300</v>
      </c>
      <c r="AS255" s="23">
        <v>13389256</v>
      </c>
      <c r="AT255" s="23">
        <v>11189757</v>
      </c>
      <c r="AU255" s="23">
        <v>11772917</v>
      </c>
      <c r="AV255" s="23">
        <v>9855426</v>
      </c>
      <c r="AW255" s="23">
        <v>26076308</v>
      </c>
      <c r="AX255" s="23">
        <v>13077883</v>
      </c>
      <c r="AY255" s="23">
        <v>29584840</v>
      </c>
      <c r="AZ255" s="23">
        <v>11622021</v>
      </c>
      <c r="BA255" s="23">
        <v>42573800</v>
      </c>
      <c r="BB255" s="23">
        <v>8129647</v>
      </c>
      <c r="BC255" s="23">
        <v>10515748</v>
      </c>
      <c r="BD255" s="23">
        <v>16363991</v>
      </c>
    </row>
    <row r="256" spans="1:56" ht="15" customHeight="1">
      <c r="A256">
        <v>1591</v>
      </c>
      <c r="B256" t="s">
        <v>1542</v>
      </c>
      <c r="C256" t="s">
        <v>317</v>
      </c>
      <c r="D256" t="s">
        <v>356</v>
      </c>
      <c r="E256">
        <v>15506</v>
      </c>
      <c r="F256" t="s">
        <v>36</v>
      </c>
      <c r="G256">
        <v>1256</v>
      </c>
      <c r="H256">
        <v>1961</v>
      </c>
      <c r="I256">
        <v>104.10699</v>
      </c>
      <c r="J256" t="s">
        <v>1541</v>
      </c>
      <c r="K256">
        <v>305</v>
      </c>
      <c r="L256">
        <v>149278</v>
      </c>
      <c r="M256" s="24" t="s">
        <v>1540</v>
      </c>
      <c r="N256" s="24" t="s">
        <v>1539</v>
      </c>
      <c r="O256" s="23">
        <v>755081984</v>
      </c>
      <c r="P256" s="23">
        <v>107160640</v>
      </c>
      <c r="Q256" s="23">
        <v>762599936</v>
      </c>
      <c r="R256" s="23">
        <v>611971840</v>
      </c>
      <c r="S256" s="23">
        <v>209287280</v>
      </c>
      <c r="T256" s="23">
        <v>681989888</v>
      </c>
      <c r="U256" s="23">
        <v>622295616</v>
      </c>
      <c r="V256" s="23">
        <v>310762048</v>
      </c>
      <c r="W256" s="23">
        <v>539017472</v>
      </c>
      <c r="X256" s="23">
        <v>186522464</v>
      </c>
      <c r="Y256" s="23">
        <v>137418336</v>
      </c>
      <c r="Z256" s="23">
        <v>761506304</v>
      </c>
      <c r="AA256" s="23">
        <v>535205248</v>
      </c>
      <c r="AB256" s="23">
        <v>185769152</v>
      </c>
      <c r="AC256" s="23">
        <v>435590464</v>
      </c>
      <c r="AD256" s="23">
        <v>584723648</v>
      </c>
      <c r="AE256" s="23">
        <v>485373440</v>
      </c>
      <c r="AF256" s="23">
        <v>1345199104</v>
      </c>
      <c r="AG256" s="23">
        <v>931720320</v>
      </c>
      <c r="AH256" s="23">
        <v>714843008</v>
      </c>
      <c r="AI256" s="23">
        <v>278664096</v>
      </c>
      <c r="AJ256" s="23">
        <v>425629920</v>
      </c>
      <c r="AK256" s="23">
        <v>1356975104</v>
      </c>
      <c r="AL256" s="23">
        <v>256759408</v>
      </c>
      <c r="AM256" s="23">
        <v>281540320</v>
      </c>
      <c r="AN256" s="23">
        <v>1147197568</v>
      </c>
      <c r="AO256" s="23">
        <v>603278784</v>
      </c>
      <c r="AP256" s="23">
        <v>609363584</v>
      </c>
      <c r="AQ256" s="23">
        <v>266048576</v>
      </c>
      <c r="AR256" s="23">
        <v>814998272</v>
      </c>
      <c r="AS256" s="23">
        <v>646174720</v>
      </c>
      <c r="AT256" s="23">
        <v>148948352</v>
      </c>
      <c r="AU256" s="23">
        <v>784305984</v>
      </c>
      <c r="AV256" s="23">
        <v>979294720</v>
      </c>
      <c r="AW256" s="23">
        <v>616025792</v>
      </c>
      <c r="AX256" s="23">
        <v>240648432</v>
      </c>
      <c r="AY256" s="23">
        <v>1625680768</v>
      </c>
      <c r="AZ256" s="23">
        <v>174326560</v>
      </c>
      <c r="BA256" s="23">
        <v>970183552</v>
      </c>
      <c r="BB256" s="23">
        <v>698730112</v>
      </c>
      <c r="BC256" s="23">
        <v>452135776</v>
      </c>
      <c r="BD256" s="23">
        <v>779325568</v>
      </c>
    </row>
    <row r="257" spans="1:56" ht="15" customHeight="1">
      <c r="A257">
        <v>1592</v>
      </c>
      <c r="B257" t="s">
        <v>1538</v>
      </c>
      <c r="C257" t="s">
        <v>317</v>
      </c>
      <c r="D257" t="s">
        <v>356</v>
      </c>
      <c r="E257">
        <v>34396</v>
      </c>
      <c r="F257" t="s">
        <v>36</v>
      </c>
      <c r="G257">
        <v>267</v>
      </c>
      <c r="H257">
        <v>700</v>
      </c>
      <c r="I257">
        <v>184.07332</v>
      </c>
      <c r="J257" t="s">
        <v>1537</v>
      </c>
      <c r="K257">
        <v>1014</v>
      </c>
      <c r="L257">
        <v>119298</v>
      </c>
      <c r="M257" s="24" t="s">
        <v>1536</v>
      </c>
      <c r="N257" s="24" t="s">
        <v>1535</v>
      </c>
      <c r="O257" s="23">
        <v>253806128</v>
      </c>
      <c r="P257" s="23">
        <v>46511112</v>
      </c>
      <c r="Q257" s="23">
        <v>49976324</v>
      </c>
      <c r="R257" s="23">
        <v>337868320</v>
      </c>
      <c r="S257" s="23">
        <v>31958234</v>
      </c>
      <c r="T257" s="23">
        <v>27141420</v>
      </c>
      <c r="U257" s="23">
        <v>207220544</v>
      </c>
      <c r="V257" s="23">
        <v>186152880</v>
      </c>
      <c r="W257" s="23">
        <v>15831780</v>
      </c>
      <c r="X257" s="23">
        <v>143590464</v>
      </c>
      <c r="Y257" s="23">
        <v>37622740</v>
      </c>
      <c r="Z257" s="23">
        <v>235898288</v>
      </c>
      <c r="AA257" s="23">
        <v>262915984</v>
      </c>
      <c r="AB257" s="23">
        <v>227314608</v>
      </c>
      <c r="AC257" s="23">
        <v>46061400</v>
      </c>
      <c r="AD257" s="23">
        <v>308824960</v>
      </c>
      <c r="AE257" s="23">
        <v>93939496</v>
      </c>
      <c r="AF257" s="23">
        <v>207321072</v>
      </c>
      <c r="AG257" s="23">
        <v>179299760</v>
      </c>
      <c r="AH257" s="23">
        <v>140947792</v>
      </c>
      <c r="AI257" s="23">
        <v>104158816</v>
      </c>
      <c r="AJ257" s="23">
        <v>100287624</v>
      </c>
      <c r="AK257" s="23">
        <v>173090656</v>
      </c>
      <c r="AL257" s="23">
        <v>45055992</v>
      </c>
      <c r="AM257" s="23">
        <v>17031544</v>
      </c>
      <c r="AN257" s="23">
        <v>54528488</v>
      </c>
      <c r="AO257" s="23">
        <v>601909056</v>
      </c>
      <c r="AP257" s="23">
        <v>214640352</v>
      </c>
      <c r="AQ257" s="23">
        <v>51075952</v>
      </c>
      <c r="AR257" s="23">
        <v>82516768</v>
      </c>
      <c r="AS257" s="23">
        <v>87079464</v>
      </c>
      <c r="AT257" s="23">
        <v>66350188</v>
      </c>
      <c r="AU257" s="23">
        <v>100406080</v>
      </c>
      <c r="AV257" s="23">
        <v>73330832</v>
      </c>
      <c r="AW257" s="23">
        <v>426413504</v>
      </c>
      <c r="AX257" s="23">
        <v>57306568</v>
      </c>
      <c r="AY257" s="23">
        <v>300253600</v>
      </c>
      <c r="AZ257" s="23">
        <v>56550472</v>
      </c>
      <c r="BA257" s="23">
        <v>375814272</v>
      </c>
      <c r="BB257" s="23">
        <v>107040776</v>
      </c>
      <c r="BC257" s="23">
        <v>213423312</v>
      </c>
      <c r="BD257" s="23">
        <v>131729536</v>
      </c>
    </row>
    <row r="258" spans="1:56" ht="15" customHeight="1">
      <c r="A258">
        <v>1053</v>
      </c>
      <c r="B258" t="s">
        <v>1534</v>
      </c>
      <c r="C258" t="s">
        <v>361</v>
      </c>
      <c r="D258" t="s">
        <v>439</v>
      </c>
      <c r="E258">
        <v>1564</v>
      </c>
      <c r="F258" t="s">
        <v>34</v>
      </c>
      <c r="G258">
        <v>1124</v>
      </c>
      <c r="H258">
        <v>582</v>
      </c>
      <c r="I258">
        <v>191.01973000000001</v>
      </c>
      <c r="J258" t="s">
        <v>1533</v>
      </c>
      <c r="K258">
        <v>311</v>
      </c>
      <c r="L258">
        <v>305</v>
      </c>
      <c r="M258" s="24" t="s">
        <v>1532</v>
      </c>
      <c r="N258" s="24" t="s">
        <v>1531</v>
      </c>
      <c r="O258" s="23">
        <v>191685552</v>
      </c>
      <c r="P258" s="23">
        <v>41678888</v>
      </c>
      <c r="Q258" s="23">
        <v>262893072</v>
      </c>
      <c r="R258" s="23">
        <v>100419056</v>
      </c>
      <c r="S258" s="23">
        <v>294996416</v>
      </c>
      <c r="T258" s="23">
        <v>82863160</v>
      </c>
      <c r="U258" s="23">
        <v>43070896</v>
      </c>
      <c r="V258" s="23">
        <v>475066304</v>
      </c>
      <c r="W258" s="23">
        <v>77979480</v>
      </c>
      <c r="X258" s="23">
        <v>24807960</v>
      </c>
      <c r="Y258" s="23">
        <v>144509568</v>
      </c>
      <c r="Z258" s="23">
        <v>28454400</v>
      </c>
      <c r="AA258" s="23">
        <v>73230248</v>
      </c>
      <c r="AB258" s="23">
        <v>101820088</v>
      </c>
      <c r="AC258" s="23">
        <v>67284048</v>
      </c>
      <c r="AD258" s="23">
        <v>40529624</v>
      </c>
      <c r="AE258" s="23">
        <v>64048836</v>
      </c>
      <c r="AF258" s="23">
        <v>336119872</v>
      </c>
      <c r="AG258" s="23">
        <v>839149568</v>
      </c>
      <c r="AH258" s="23">
        <v>324095200</v>
      </c>
      <c r="AI258" s="23">
        <v>92563704</v>
      </c>
      <c r="AJ258" s="23">
        <v>163484656</v>
      </c>
      <c r="AK258" s="23">
        <v>303190880</v>
      </c>
      <c r="AL258" s="23">
        <v>62397384</v>
      </c>
      <c r="AM258" s="23">
        <v>160826880</v>
      </c>
      <c r="AN258" s="23">
        <v>281316800</v>
      </c>
      <c r="AO258" s="23">
        <v>14814480</v>
      </c>
      <c r="AP258" s="23">
        <v>149043584</v>
      </c>
      <c r="AQ258" s="23">
        <v>321506144</v>
      </c>
      <c r="AR258" s="23">
        <v>216268624</v>
      </c>
      <c r="AS258" s="23">
        <v>317652832</v>
      </c>
      <c r="AT258" s="23">
        <v>107121800</v>
      </c>
      <c r="AU258" s="23">
        <v>142067248</v>
      </c>
      <c r="AV258" s="23">
        <v>297494784</v>
      </c>
      <c r="AW258" s="23">
        <v>50352616</v>
      </c>
      <c r="AX258" s="23">
        <v>321397120</v>
      </c>
      <c r="AY258" s="23">
        <v>509095712</v>
      </c>
      <c r="AZ258" s="23">
        <v>176543584</v>
      </c>
      <c r="BA258" s="23">
        <v>226031984</v>
      </c>
      <c r="BB258" s="23">
        <v>252946672</v>
      </c>
      <c r="BC258" s="23">
        <v>248654768</v>
      </c>
      <c r="BD258" s="23">
        <v>136077040</v>
      </c>
    </row>
    <row r="259" spans="1:56" ht="15" customHeight="1">
      <c r="A259">
        <v>350</v>
      </c>
      <c r="B259" t="s">
        <v>1530</v>
      </c>
      <c r="C259" t="s">
        <v>312</v>
      </c>
      <c r="D259" t="s">
        <v>327</v>
      </c>
      <c r="E259">
        <v>2132</v>
      </c>
      <c r="F259" t="s">
        <v>36</v>
      </c>
      <c r="G259">
        <v>391</v>
      </c>
      <c r="H259">
        <v>1520</v>
      </c>
      <c r="I259">
        <v>176.10297</v>
      </c>
      <c r="J259" t="s">
        <v>1529</v>
      </c>
      <c r="K259">
        <v>9750</v>
      </c>
      <c r="L259">
        <v>810</v>
      </c>
      <c r="M259" s="24" t="s">
        <v>1528</v>
      </c>
      <c r="N259" s="24" t="s">
        <v>1527</v>
      </c>
      <c r="O259" s="23">
        <v>2984776</v>
      </c>
      <c r="P259" s="23">
        <v>9540399</v>
      </c>
      <c r="Q259" s="23">
        <v>2181167</v>
      </c>
      <c r="R259" s="23">
        <v>5625674</v>
      </c>
      <c r="S259" s="23">
        <v>2179815</v>
      </c>
      <c r="T259" s="23">
        <v>14447372</v>
      </c>
      <c r="U259" s="23">
        <v>1520156</v>
      </c>
      <c r="V259" s="23">
        <v>2269880</v>
      </c>
      <c r="W259" s="23">
        <v>13477425</v>
      </c>
      <c r="X259" s="23">
        <v>161312768</v>
      </c>
      <c r="Y259" s="23">
        <v>2166517</v>
      </c>
      <c r="Z259" s="23">
        <v>6743883</v>
      </c>
      <c r="AA259" s="23">
        <v>4910609</v>
      </c>
      <c r="AB259" s="23">
        <v>4990812</v>
      </c>
      <c r="AC259" s="23">
        <v>5570815</v>
      </c>
      <c r="AD259" s="23">
        <v>16280019</v>
      </c>
      <c r="AE259" s="23">
        <v>3575980</v>
      </c>
      <c r="AF259" s="23">
        <v>2128308</v>
      </c>
      <c r="AG259" s="23">
        <v>2473081</v>
      </c>
      <c r="AH259" s="23">
        <v>8084054</v>
      </c>
      <c r="AI259" s="23">
        <v>2491198</v>
      </c>
      <c r="AJ259" s="23">
        <v>1298955</v>
      </c>
      <c r="AK259" s="23">
        <v>1213857</v>
      </c>
      <c r="AL259" s="23">
        <v>1780272</v>
      </c>
      <c r="AM259" s="23">
        <v>3215608</v>
      </c>
      <c r="AN259" s="23">
        <v>1779980</v>
      </c>
      <c r="AO259" s="23">
        <v>9719526</v>
      </c>
      <c r="AP259" s="23">
        <v>3652587</v>
      </c>
      <c r="AQ259" s="23">
        <v>1641053</v>
      </c>
      <c r="AR259" s="23">
        <v>2832354</v>
      </c>
      <c r="AS259" s="23">
        <v>4804352</v>
      </c>
      <c r="AT259" s="23">
        <v>12385634</v>
      </c>
      <c r="AU259" s="23">
        <v>3447775</v>
      </c>
      <c r="AV259" s="23">
        <v>7442921</v>
      </c>
      <c r="AW259" s="23">
        <v>4734188</v>
      </c>
      <c r="AX259" s="23">
        <v>6903475</v>
      </c>
      <c r="AY259" s="23">
        <v>3445624</v>
      </c>
      <c r="AZ259" s="23">
        <v>6164841</v>
      </c>
      <c r="BA259" s="23">
        <v>5400057</v>
      </c>
      <c r="BB259" s="23">
        <v>3489130</v>
      </c>
      <c r="BC259" s="23">
        <v>1885866</v>
      </c>
      <c r="BD259" s="23">
        <v>2677455</v>
      </c>
    </row>
    <row r="260" spans="1:56" ht="15" customHeight="1">
      <c r="A260">
        <v>2468</v>
      </c>
      <c r="B260" t="s">
        <v>2419</v>
      </c>
      <c r="C260" t="s">
        <v>317</v>
      </c>
      <c r="D260" t="s">
        <v>2410</v>
      </c>
      <c r="E260">
        <v>1712</v>
      </c>
      <c r="F260" t="s">
        <v>34</v>
      </c>
      <c r="G260">
        <v>356</v>
      </c>
      <c r="H260">
        <v>4713.2</v>
      </c>
      <c r="I260">
        <v>361.20204000000001</v>
      </c>
      <c r="J260" t="s">
        <v>2418</v>
      </c>
      <c r="K260">
        <v>5754</v>
      </c>
      <c r="M260" s="24" t="s">
        <v>2417</v>
      </c>
      <c r="N260" s="24" t="s">
        <v>2416</v>
      </c>
      <c r="O260" s="23">
        <v>82445</v>
      </c>
      <c r="P260" s="23">
        <v>112178</v>
      </c>
      <c r="Q260" s="23">
        <v>23899</v>
      </c>
      <c r="R260" s="23"/>
      <c r="S260" s="23"/>
      <c r="T260" s="23"/>
      <c r="U260" s="23"/>
      <c r="V260" s="23"/>
      <c r="W260" s="23"/>
      <c r="X260" s="23"/>
      <c r="Y260" s="23"/>
      <c r="Z260" s="23"/>
      <c r="AA260" s="23"/>
      <c r="AB260" s="23"/>
      <c r="AC260" s="23"/>
      <c r="AD260" s="23"/>
      <c r="AE260" s="23"/>
      <c r="AF260" s="23"/>
      <c r="AG260" s="23"/>
      <c r="AH260" s="23"/>
      <c r="AI260" s="23">
        <v>192358</v>
      </c>
      <c r="AJ260" s="23">
        <v>79808</v>
      </c>
      <c r="AK260" s="23"/>
      <c r="AL260" s="23"/>
      <c r="AM260" s="23"/>
      <c r="AN260" s="23">
        <v>44865</v>
      </c>
      <c r="AO260" s="23"/>
      <c r="AP260" s="23"/>
      <c r="AQ260" s="23">
        <v>78361</v>
      </c>
      <c r="AR260" s="23"/>
      <c r="AS260" s="23"/>
      <c r="AT260" s="23"/>
      <c r="AU260" s="23">
        <v>70235</v>
      </c>
      <c r="AV260" s="23">
        <v>17001</v>
      </c>
      <c r="AW260" s="23"/>
      <c r="AX260" s="23">
        <v>30660</v>
      </c>
      <c r="AY260" s="23"/>
      <c r="AZ260" s="23">
        <v>28075</v>
      </c>
      <c r="BA260" s="23"/>
      <c r="BB260" s="23"/>
      <c r="BC260" s="23"/>
      <c r="BD260" s="23"/>
    </row>
    <row r="261" spans="1:56" ht="15" customHeight="1">
      <c r="A261">
        <v>374</v>
      </c>
      <c r="B261" t="s">
        <v>1526</v>
      </c>
      <c r="C261" t="s">
        <v>312</v>
      </c>
      <c r="D261" t="s">
        <v>1214</v>
      </c>
      <c r="E261">
        <v>27718</v>
      </c>
      <c r="F261" t="s">
        <v>36</v>
      </c>
      <c r="G261">
        <v>1221</v>
      </c>
      <c r="H261">
        <v>1947</v>
      </c>
      <c r="I261">
        <v>132.07676000000001</v>
      </c>
      <c r="J261" t="s">
        <v>1525</v>
      </c>
      <c r="K261">
        <v>586</v>
      </c>
      <c r="L261">
        <v>566</v>
      </c>
      <c r="M261" s="24" t="s">
        <v>1524</v>
      </c>
      <c r="N261" s="24" t="s">
        <v>1523</v>
      </c>
      <c r="O261" s="23">
        <v>726072960</v>
      </c>
      <c r="P261" s="23">
        <v>675727296</v>
      </c>
      <c r="Q261" s="23">
        <v>486259968</v>
      </c>
      <c r="R261" s="23">
        <v>1102771584</v>
      </c>
      <c r="S261" s="23">
        <v>511785184</v>
      </c>
      <c r="T261" s="23">
        <v>1552519808</v>
      </c>
      <c r="U261" s="23">
        <v>1045070464</v>
      </c>
      <c r="V261" s="23">
        <v>858852096</v>
      </c>
      <c r="W261" s="23">
        <v>1554720512</v>
      </c>
      <c r="X261" s="23">
        <v>775795200</v>
      </c>
      <c r="Y261" s="23">
        <v>682858752</v>
      </c>
      <c r="Z261" s="23">
        <v>944084864</v>
      </c>
      <c r="AA261" s="23">
        <v>1361616768</v>
      </c>
      <c r="AB261" s="23">
        <v>1076306560</v>
      </c>
      <c r="AC261" s="23">
        <v>1158860544</v>
      </c>
      <c r="AD261" s="23">
        <v>820507200</v>
      </c>
      <c r="AE261" s="23">
        <v>860592576</v>
      </c>
      <c r="AF261" s="23">
        <v>447574368</v>
      </c>
      <c r="AG261" s="23">
        <v>609289280</v>
      </c>
      <c r="AH261" s="23">
        <v>448731168</v>
      </c>
      <c r="AI261" s="23">
        <v>541603328</v>
      </c>
      <c r="AJ261" s="23">
        <v>604826176</v>
      </c>
      <c r="AK261" s="23">
        <v>340345600</v>
      </c>
      <c r="AL261" s="23">
        <v>539560320</v>
      </c>
      <c r="AM261" s="23">
        <v>657224960</v>
      </c>
      <c r="AN261" s="23">
        <v>439626112</v>
      </c>
      <c r="AO261" s="23">
        <v>3084127232</v>
      </c>
      <c r="AP261" s="23">
        <v>756305600</v>
      </c>
      <c r="AQ261" s="23">
        <v>712646912</v>
      </c>
      <c r="AR261" s="23">
        <v>408255616</v>
      </c>
      <c r="AS261" s="23">
        <v>513112384</v>
      </c>
      <c r="AT261" s="23">
        <v>697032768</v>
      </c>
      <c r="AU261" s="23">
        <v>767458048</v>
      </c>
      <c r="AV261" s="23">
        <v>476648192</v>
      </c>
      <c r="AW261" s="23">
        <v>586465408</v>
      </c>
      <c r="AX261" s="23">
        <v>550180928</v>
      </c>
      <c r="AY261" s="23">
        <v>370741856</v>
      </c>
      <c r="AZ261" s="23">
        <v>594306496</v>
      </c>
      <c r="BA261" s="23">
        <v>691303488</v>
      </c>
      <c r="BB261" s="23">
        <v>349541856</v>
      </c>
      <c r="BC261" s="23">
        <v>670817600</v>
      </c>
      <c r="BD261" s="23">
        <v>485801664</v>
      </c>
    </row>
    <row r="262" spans="1:56" ht="15" customHeight="1">
      <c r="A262">
        <v>375</v>
      </c>
      <c r="B262" t="s">
        <v>1522</v>
      </c>
      <c r="C262" t="s">
        <v>312</v>
      </c>
      <c r="D262" t="s">
        <v>1214</v>
      </c>
      <c r="E262">
        <v>513</v>
      </c>
      <c r="F262" t="s">
        <v>36</v>
      </c>
      <c r="G262">
        <v>275</v>
      </c>
      <c r="H262">
        <v>2055</v>
      </c>
      <c r="I262">
        <v>114.06619000000001</v>
      </c>
      <c r="J262" t="s">
        <v>1521</v>
      </c>
      <c r="K262">
        <v>588</v>
      </c>
      <c r="L262">
        <v>568</v>
      </c>
      <c r="M262" s="24" t="s">
        <v>1520</v>
      </c>
      <c r="N262" s="24" t="s">
        <v>1519</v>
      </c>
      <c r="O262" s="23">
        <v>15126924</v>
      </c>
      <c r="P262" s="23">
        <v>20841912</v>
      </c>
      <c r="Q262" s="23">
        <v>20850870</v>
      </c>
      <c r="R262" s="23">
        <v>50501024</v>
      </c>
      <c r="S262" s="23">
        <v>12350850</v>
      </c>
      <c r="T262" s="23">
        <v>37769932</v>
      </c>
      <c r="U262" s="23">
        <v>33814320</v>
      </c>
      <c r="V262" s="23">
        <v>20333528</v>
      </c>
      <c r="W262" s="23">
        <v>42437620</v>
      </c>
      <c r="X262" s="23">
        <v>46070992</v>
      </c>
      <c r="Y262" s="23">
        <v>15477442</v>
      </c>
      <c r="Z262" s="23">
        <v>27770396</v>
      </c>
      <c r="AA262" s="23">
        <v>32926534</v>
      </c>
      <c r="AB262" s="23">
        <v>22465860</v>
      </c>
      <c r="AC262" s="23">
        <v>39162700</v>
      </c>
      <c r="AD262" s="23">
        <v>35635240</v>
      </c>
      <c r="AE262" s="23">
        <v>24596148</v>
      </c>
      <c r="AF262" s="23">
        <v>11086106</v>
      </c>
      <c r="AG262" s="23">
        <v>13738729</v>
      </c>
      <c r="AH262" s="23">
        <v>20513440</v>
      </c>
      <c r="AI262" s="23">
        <v>31823664</v>
      </c>
      <c r="AJ262" s="23">
        <v>15559402</v>
      </c>
      <c r="AK262" s="23">
        <v>42326912</v>
      </c>
      <c r="AL262" s="23">
        <v>15061708</v>
      </c>
      <c r="AM262" s="23">
        <v>30644236</v>
      </c>
      <c r="AN262" s="23">
        <v>39877900</v>
      </c>
      <c r="AO262" s="23">
        <v>46788224</v>
      </c>
      <c r="AP262" s="23">
        <v>24775048</v>
      </c>
      <c r="AQ262" s="23">
        <v>44403912</v>
      </c>
      <c r="AR262" s="23">
        <v>19890928</v>
      </c>
      <c r="AS262" s="23">
        <v>22034012</v>
      </c>
      <c r="AT262" s="23">
        <v>72233296</v>
      </c>
      <c r="AU262" s="23">
        <v>35759316</v>
      </c>
      <c r="AV262" s="23">
        <v>21604940</v>
      </c>
      <c r="AW262" s="23">
        <v>50315332</v>
      </c>
      <c r="AX262" s="23">
        <v>12566916</v>
      </c>
      <c r="AY262" s="23">
        <v>8095636</v>
      </c>
      <c r="AZ262" s="23">
        <v>56373856</v>
      </c>
      <c r="BA262" s="23">
        <v>33367640</v>
      </c>
      <c r="BB262" s="23">
        <v>72485072</v>
      </c>
      <c r="BC262" s="23">
        <v>14887370</v>
      </c>
      <c r="BD262" s="23">
        <v>11852824</v>
      </c>
    </row>
    <row r="263" spans="1:56" ht="15" customHeight="1">
      <c r="A263">
        <v>321</v>
      </c>
      <c r="B263" t="s">
        <v>1518</v>
      </c>
      <c r="C263" t="s">
        <v>312</v>
      </c>
      <c r="D263" t="s">
        <v>426</v>
      </c>
      <c r="E263">
        <v>15705</v>
      </c>
      <c r="F263" t="s">
        <v>36</v>
      </c>
      <c r="G263">
        <v>310</v>
      </c>
      <c r="H263">
        <v>2270</v>
      </c>
      <c r="I263">
        <v>223.07471000000001</v>
      </c>
      <c r="J263" t="s">
        <v>1517</v>
      </c>
      <c r="K263">
        <v>439258</v>
      </c>
      <c r="L263">
        <v>811</v>
      </c>
      <c r="M263" s="24" t="s">
        <v>1516</v>
      </c>
      <c r="N263" s="24" t="s">
        <v>1515</v>
      </c>
      <c r="O263" s="23">
        <v>1335171</v>
      </c>
      <c r="P263" s="23">
        <v>373930</v>
      </c>
      <c r="Q263" s="23">
        <v>748221</v>
      </c>
      <c r="R263" s="23">
        <v>835785</v>
      </c>
      <c r="S263" s="23">
        <v>668566</v>
      </c>
      <c r="T263" s="23">
        <v>2634483</v>
      </c>
      <c r="U263" s="23">
        <v>450882</v>
      </c>
      <c r="V263" s="23">
        <v>747015</v>
      </c>
      <c r="W263" s="23">
        <v>792712</v>
      </c>
      <c r="X263" s="23">
        <v>780825</v>
      </c>
      <c r="Y263" s="23">
        <v>945323</v>
      </c>
      <c r="Z263" s="23">
        <v>468066</v>
      </c>
      <c r="AA263" s="23">
        <v>889056</v>
      </c>
      <c r="AB263" s="23">
        <v>587100</v>
      </c>
      <c r="AC263" s="23">
        <v>349622</v>
      </c>
      <c r="AD263" s="23">
        <v>1126121</v>
      </c>
      <c r="AE263" s="23">
        <v>368734</v>
      </c>
      <c r="AF263" s="23">
        <v>1700599</v>
      </c>
      <c r="AG263" s="23">
        <v>1883584</v>
      </c>
      <c r="AH263" s="23">
        <v>915400</v>
      </c>
      <c r="AI263" s="23">
        <v>873092</v>
      </c>
      <c r="AJ263" s="23">
        <v>1112299</v>
      </c>
      <c r="AK263" s="23">
        <v>931757</v>
      </c>
      <c r="AL263" s="23">
        <v>397923</v>
      </c>
      <c r="AM263" s="23">
        <v>1096634</v>
      </c>
      <c r="AN263" s="23">
        <v>887233</v>
      </c>
      <c r="AO263" s="23">
        <v>1866009</v>
      </c>
      <c r="AP263" s="23">
        <v>1441248</v>
      </c>
      <c r="AQ263" s="23">
        <v>819229</v>
      </c>
      <c r="AR263" s="23">
        <v>574569</v>
      </c>
      <c r="AS263" s="23">
        <v>904758</v>
      </c>
      <c r="AT263" s="23">
        <v>662399</v>
      </c>
      <c r="AU263" s="23">
        <v>946507</v>
      </c>
      <c r="AV263" s="23">
        <v>1026341</v>
      </c>
      <c r="AW263" s="23">
        <v>564023</v>
      </c>
      <c r="AX263" s="23">
        <v>715375</v>
      </c>
      <c r="AY263" s="23">
        <v>1786953</v>
      </c>
      <c r="AZ263" s="23">
        <v>771359</v>
      </c>
      <c r="BA263" s="23">
        <v>1506190</v>
      </c>
      <c r="BB263" s="23">
        <v>1234754</v>
      </c>
      <c r="BC263" s="23">
        <v>1024856</v>
      </c>
      <c r="BD263" s="23">
        <v>793807</v>
      </c>
    </row>
    <row r="264" spans="1:56" ht="15" customHeight="1">
      <c r="A264">
        <v>323</v>
      </c>
      <c r="B264" t="s">
        <v>1514</v>
      </c>
      <c r="C264" t="s">
        <v>312</v>
      </c>
      <c r="D264" t="s">
        <v>426</v>
      </c>
      <c r="E264">
        <v>1868</v>
      </c>
      <c r="F264" t="s">
        <v>36</v>
      </c>
      <c r="G264">
        <v>800</v>
      </c>
      <c r="H264">
        <v>1488</v>
      </c>
      <c r="I264">
        <v>122.02703</v>
      </c>
      <c r="J264" t="s">
        <v>1513</v>
      </c>
      <c r="K264">
        <v>5862</v>
      </c>
      <c r="L264">
        <v>5653</v>
      </c>
      <c r="M264" s="24" t="s">
        <v>1512</v>
      </c>
      <c r="N264" s="24" t="s">
        <v>1511</v>
      </c>
      <c r="O264" s="23">
        <v>4761437</v>
      </c>
      <c r="P264" s="23">
        <v>6583343</v>
      </c>
      <c r="Q264" s="23">
        <v>4378354</v>
      </c>
      <c r="R264" s="23">
        <v>8454525</v>
      </c>
      <c r="S264" s="23">
        <v>3727203</v>
      </c>
      <c r="T264" s="23">
        <v>130629424</v>
      </c>
      <c r="U264" s="23">
        <v>5136402</v>
      </c>
      <c r="V264" s="23">
        <v>9334182</v>
      </c>
      <c r="W264" s="23">
        <v>94447032</v>
      </c>
      <c r="X264" s="23">
        <v>7712607</v>
      </c>
      <c r="Y264" s="23">
        <v>10780030</v>
      </c>
      <c r="Z264" s="23">
        <v>13558401</v>
      </c>
      <c r="AA264" s="23">
        <v>10748130</v>
      </c>
      <c r="AB264" s="23">
        <v>8415673</v>
      </c>
      <c r="AC264" s="23">
        <v>5165976</v>
      </c>
      <c r="AD264" s="23">
        <v>3438780</v>
      </c>
      <c r="AE264" s="23">
        <v>6194664</v>
      </c>
      <c r="AF264" s="23">
        <v>6348149</v>
      </c>
      <c r="AG264" s="23">
        <v>10696177</v>
      </c>
      <c r="AH264" s="23">
        <v>4927090</v>
      </c>
      <c r="AI264" s="23">
        <v>6455226</v>
      </c>
      <c r="AJ264" s="23">
        <v>6587285</v>
      </c>
      <c r="AK264" s="23">
        <v>4699247</v>
      </c>
      <c r="AL264" s="23">
        <v>4744215</v>
      </c>
      <c r="AM264" s="23">
        <v>6018749</v>
      </c>
      <c r="AN264" s="23">
        <v>3846923</v>
      </c>
      <c r="AO264" s="23">
        <v>43725592</v>
      </c>
      <c r="AP264" s="23">
        <v>6044509</v>
      </c>
      <c r="AQ264" s="23">
        <v>6587927</v>
      </c>
      <c r="AR264" s="23">
        <v>4750744</v>
      </c>
      <c r="AS264" s="23">
        <v>4775892</v>
      </c>
      <c r="AT264" s="23">
        <v>4855915</v>
      </c>
      <c r="AU264" s="23">
        <v>7578035</v>
      </c>
      <c r="AV264" s="23">
        <v>4901037</v>
      </c>
      <c r="AW264" s="23">
        <v>8610750</v>
      </c>
      <c r="AX264" s="23">
        <v>4470240</v>
      </c>
      <c r="AY264" s="23">
        <v>6840425</v>
      </c>
      <c r="AZ264" s="23">
        <v>4214280</v>
      </c>
      <c r="BA264" s="23">
        <v>10222411</v>
      </c>
      <c r="BB264" s="23">
        <v>4073808</v>
      </c>
      <c r="BC264" s="23">
        <v>4913556</v>
      </c>
      <c r="BD264" s="23">
        <v>4422625</v>
      </c>
    </row>
    <row r="265" spans="1:56" ht="15" customHeight="1">
      <c r="A265">
        <v>328</v>
      </c>
      <c r="B265" t="s">
        <v>1510</v>
      </c>
      <c r="C265" t="s">
        <v>312</v>
      </c>
      <c r="D265" t="s">
        <v>426</v>
      </c>
      <c r="E265">
        <v>22176</v>
      </c>
      <c r="F265" t="s">
        <v>289</v>
      </c>
      <c r="G265">
        <v>100000808</v>
      </c>
      <c r="H265">
        <v>2273</v>
      </c>
      <c r="I265">
        <v>199.96928</v>
      </c>
      <c r="J265" t="s">
        <v>1509</v>
      </c>
      <c r="K265">
        <v>115015</v>
      </c>
      <c r="L265">
        <v>102939</v>
      </c>
      <c r="M265" s="24" t="s">
        <v>1508</v>
      </c>
      <c r="N265" s="24" t="s">
        <v>1507</v>
      </c>
      <c r="O265" s="23">
        <v>165489968</v>
      </c>
      <c r="P265" s="23">
        <v>87290192</v>
      </c>
      <c r="Q265" s="23">
        <v>111883240</v>
      </c>
      <c r="R265" s="23">
        <v>245277392</v>
      </c>
      <c r="S265" s="23">
        <v>31567784</v>
      </c>
      <c r="T265" s="23">
        <v>386935712</v>
      </c>
      <c r="U265" s="23">
        <v>163206176</v>
      </c>
      <c r="V265" s="23">
        <v>197681104</v>
      </c>
      <c r="W265" s="23">
        <v>344888544</v>
      </c>
      <c r="X265" s="23">
        <v>63448072</v>
      </c>
      <c r="Y265" s="23">
        <v>61213948</v>
      </c>
      <c r="Z265" s="23">
        <v>296378624</v>
      </c>
      <c r="AA265" s="23">
        <v>130622352</v>
      </c>
      <c r="AB265" s="23">
        <v>137634752</v>
      </c>
      <c r="AC265" s="23">
        <v>81317280</v>
      </c>
      <c r="AD265" s="23">
        <v>83106072</v>
      </c>
      <c r="AE265" s="23">
        <v>187689616</v>
      </c>
      <c r="AF265" s="23">
        <v>464517856</v>
      </c>
      <c r="AG265" s="23">
        <v>468585216</v>
      </c>
      <c r="AH265" s="23">
        <v>212169872</v>
      </c>
      <c r="AI265" s="23">
        <v>120986232</v>
      </c>
      <c r="AJ265" s="23">
        <v>130798160</v>
      </c>
      <c r="AK265" s="23">
        <v>223138304</v>
      </c>
      <c r="AL265" s="23">
        <v>25180004</v>
      </c>
      <c r="AM265" s="23">
        <v>127554128</v>
      </c>
      <c r="AN265" s="23">
        <v>78528104</v>
      </c>
      <c r="AO265" s="23"/>
      <c r="AP265" s="23">
        <v>221880240</v>
      </c>
      <c r="AQ265" s="23">
        <v>133903352</v>
      </c>
      <c r="AR265" s="23">
        <v>95151648</v>
      </c>
      <c r="AS265" s="23">
        <v>98997520</v>
      </c>
      <c r="AT265" s="23">
        <v>72442912</v>
      </c>
      <c r="AU265" s="23">
        <v>125696912</v>
      </c>
      <c r="AV265" s="23">
        <v>154966960</v>
      </c>
      <c r="AW265" s="23">
        <v>86655952</v>
      </c>
      <c r="AX265" s="23">
        <v>93274552</v>
      </c>
      <c r="AY265" s="23">
        <v>453698752</v>
      </c>
      <c r="AZ265" s="23">
        <v>54019524</v>
      </c>
      <c r="BA265" s="23">
        <v>333858592</v>
      </c>
      <c r="BB265" s="23">
        <v>67367944</v>
      </c>
      <c r="BC265" s="23">
        <v>122668848</v>
      </c>
      <c r="BD265" s="23">
        <v>126990616</v>
      </c>
    </row>
    <row r="266" spans="1:56" ht="15" customHeight="1">
      <c r="A266">
        <v>333</v>
      </c>
      <c r="B266" t="s">
        <v>1506</v>
      </c>
      <c r="C266" t="s">
        <v>312</v>
      </c>
      <c r="D266" t="s">
        <v>426</v>
      </c>
      <c r="E266">
        <v>37443</v>
      </c>
      <c r="F266" t="s">
        <v>36</v>
      </c>
      <c r="G266">
        <v>100002113</v>
      </c>
      <c r="H266">
        <v>597</v>
      </c>
      <c r="I266">
        <v>154.01686000000001</v>
      </c>
      <c r="J266" t="s">
        <v>1505</v>
      </c>
      <c r="K266">
        <v>109</v>
      </c>
      <c r="L266">
        <v>107</v>
      </c>
      <c r="M266" s="24" t="s">
        <v>1504</v>
      </c>
      <c r="N266" s="24" t="s">
        <v>1503</v>
      </c>
      <c r="O266" s="23">
        <v>1113892</v>
      </c>
      <c r="P266" s="23">
        <v>699287</v>
      </c>
      <c r="Q266" s="23">
        <v>1016554</v>
      </c>
      <c r="R266" s="23">
        <v>715127</v>
      </c>
      <c r="S266" s="23">
        <v>919856</v>
      </c>
      <c r="T266" s="23">
        <v>1383848</v>
      </c>
      <c r="U266" s="23">
        <v>1498146</v>
      </c>
      <c r="V266" s="23">
        <v>2270020</v>
      </c>
      <c r="W266" s="23">
        <v>1321873</v>
      </c>
      <c r="X266" s="23">
        <v>2452594</v>
      </c>
      <c r="Y266" s="23">
        <v>1645841</v>
      </c>
      <c r="Z266" s="23">
        <v>860849</v>
      </c>
      <c r="AA266" s="23">
        <v>465072</v>
      </c>
      <c r="AB266" s="23">
        <v>1453493</v>
      </c>
      <c r="AC266" s="23">
        <v>535706</v>
      </c>
      <c r="AD266" s="23">
        <v>644922</v>
      </c>
      <c r="AE266" s="23">
        <v>1292491</v>
      </c>
      <c r="AF266" s="23">
        <v>4736476</v>
      </c>
      <c r="AG266" s="23">
        <v>4241477</v>
      </c>
      <c r="AH266" s="23">
        <v>1212636</v>
      </c>
      <c r="AI266" s="23">
        <v>2362904</v>
      </c>
      <c r="AJ266" s="23">
        <v>877924</v>
      </c>
      <c r="AK266" s="23">
        <v>3138513</v>
      </c>
      <c r="AL266" s="23">
        <v>1190462</v>
      </c>
      <c r="AM266" s="23">
        <v>1546397</v>
      </c>
      <c r="AN266" s="23">
        <v>1469853</v>
      </c>
      <c r="AO266" s="23">
        <v>2246778</v>
      </c>
      <c r="AP266" s="23">
        <v>819110</v>
      </c>
      <c r="AQ266" s="23">
        <v>1476589</v>
      </c>
      <c r="AR266" s="23">
        <v>792742</v>
      </c>
      <c r="AS266" s="23">
        <v>1015511</v>
      </c>
      <c r="AT266" s="23">
        <v>679251</v>
      </c>
      <c r="AU266" s="23">
        <v>568625</v>
      </c>
      <c r="AV266" s="23">
        <v>2470142</v>
      </c>
      <c r="AW266" s="23">
        <v>1774145</v>
      </c>
      <c r="AX266" s="23">
        <v>1035731</v>
      </c>
      <c r="AY266" s="23">
        <v>4396988</v>
      </c>
      <c r="AZ266" s="23">
        <v>1866688</v>
      </c>
      <c r="BA266" s="23">
        <v>2101707</v>
      </c>
      <c r="BB266" s="23">
        <v>2346428</v>
      </c>
      <c r="BC266" s="23">
        <v>925665</v>
      </c>
      <c r="BD266" s="23">
        <v>1043787</v>
      </c>
    </row>
    <row r="267" spans="1:56" ht="15" customHeight="1">
      <c r="A267">
        <v>407</v>
      </c>
      <c r="B267" t="s">
        <v>1502</v>
      </c>
      <c r="C267" t="s">
        <v>312</v>
      </c>
      <c r="D267" t="s">
        <v>742</v>
      </c>
      <c r="E267">
        <v>35637</v>
      </c>
      <c r="F267" t="s">
        <v>36</v>
      </c>
      <c r="G267">
        <v>278</v>
      </c>
      <c r="H267">
        <v>2132</v>
      </c>
      <c r="I267">
        <v>179.04849999999999</v>
      </c>
      <c r="J267" t="s">
        <v>1501</v>
      </c>
      <c r="K267">
        <v>439498</v>
      </c>
      <c r="L267">
        <v>58762</v>
      </c>
      <c r="M267" s="24" t="s">
        <v>1500</v>
      </c>
      <c r="N267" s="24" t="s">
        <v>1499</v>
      </c>
      <c r="O267" s="23">
        <v>1402850</v>
      </c>
      <c r="P267" s="23">
        <v>1489090</v>
      </c>
      <c r="Q267" s="23">
        <v>1955371</v>
      </c>
      <c r="R267" s="23">
        <v>863634</v>
      </c>
      <c r="S267" s="23">
        <v>563303</v>
      </c>
      <c r="T267" s="23">
        <v>2264372</v>
      </c>
      <c r="U267" s="23">
        <v>519593</v>
      </c>
      <c r="V267" s="23">
        <v>1255436</v>
      </c>
      <c r="W267" s="23">
        <v>1606253</v>
      </c>
      <c r="X267" s="23">
        <v>851545</v>
      </c>
      <c r="Y267" s="23">
        <v>1318919</v>
      </c>
      <c r="Z267" s="23">
        <v>1620072</v>
      </c>
      <c r="AA267" s="23">
        <v>1028025</v>
      </c>
      <c r="AB267" s="23">
        <v>1236386</v>
      </c>
      <c r="AC267" s="23">
        <v>551288</v>
      </c>
      <c r="AD267" s="23">
        <v>303041</v>
      </c>
      <c r="AE267" s="23">
        <v>659359</v>
      </c>
      <c r="AF267" s="23">
        <v>1306974</v>
      </c>
      <c r="AG267" s="23">
        <v>1124242</v>
      </c>
      <c r="AH267" s="23">
        <v>1891767</v>
      </c>
      <c r="AI267" s="23">
        <v>1514220</v>
      </c>
      <c r="AJ267" s="23">
        <v>1512820</v>
      </c>
      <c r="AK267" s="23">
        <v>1172168</v>
      </c>
      <c r="AL267" s="23">
        <v>301983</v>
      </c>
      <c r="AM267" s="23">
        <v>886306</v>
      </c>
      <c r="AN267" s="23">
        <v>1173175</v>
      </c>
      <c r="AO267" s="23"/>
      <c r="AP267" s="23">
        <v>1582917</v>
      </c>
      <c r="AQ267" s="23">
        <v>1293727</v>
      </c>
      <c r="AR267" s="23">
        <v>1959685</v>
      </c>
      <c r="AS267" s="23">
        <v>1066694</v>
      </c>
      <c r="AT267" s="23">
        <v>1310895</v>
      </c>
      <c r="AU267" s="23">
        <v>1632268</v>
      </c>
      <c r="AV267" s="23">
        <v>1512487</v>
      </c>
      <c r="AW267" s="23">
        <v>1056888</v>
      </c>
      <c r="AX267" s="23">
        <v>1091760</v>
      </c>
      <c r="AY267" s="23">
        <v>1101941</v>
      </c>
      <c r="AZ267" s="23">
        <v>1194409</v>
      </c>
      <c r="BA267" s="23">
        <v>1297050</v>
      </c>
      <c r="BB267" s="23">
        <v>1311480</v>
      </c>
      <c r="BC267" s="23">
        <v>1490186</v>
      </c>
      <c r="BD267" s="23">
        <v>1284302</v>
      </c>
    </row>
    <row r="268" spans="1:56" ht="15" customHeight="1">
      <c r="A268">
        <v>329</v>
      </c>
      <c r="B268" t="s">
        <v>1498</v>
      </c>
      <c r="C268" t="s">
        <v>312</v>
      </c>
      <c r="D268" t="s">
        <v>426</v>
      </c>
      <c r="E268">
        <v>56</v>
      </c>
      <c r="F268" t="s">
        <v>36</v>
      </c>
      <c r="G268">
        <v>279</v>
      </c>
      <c r="H268">
        <v>2000</v>
      </c>
      <c r="I268">
        <v>241.03112999999999</v>
      </c>
      <c r="J268" t="s">
        <v>1497</v>
      </c>
      <c r="K268">
        <v>67678</v>
      </c>
      <c r="L268">
        <v>575</v>
      </c>
      <c r="M268" s="24" t="s">
        <v>1496</v>
      </c>
      <c r="N268" s="24" t="s">
        <v>1495</v>
      </c>
      <c r="O268" s="23">
        <v>4452142</v>
      </c>
      <c r="P268" s="23">
        <v>3662565</v>
      </c>
      <c r="Q268" s="23">
        <v>1590151</v>
      </c>
      <c r="R268" s="23">
        <v>38733</v>
      </c>
      <c r="S268" s="23">
        <v>4699666</v>
      </c>
      <c r="T268" s="23">
        <v>41317384</v>
      </c>
      <c r="U268" s="23">
        <v>4427339</v>
      </c>
      <c r="V268" s="23">
        <v>1561101</v>
      </c>
      <c r="W268" s="23">
        <v>13226971</v>
      </c>
      <c r="X268" s="23">
        <v>14688408</v>
      </c>
      <c r="Y268" s="23">
        <v>4119845</v>
      </c>
      <c r="Z268" s="23">
        <v>53764</v>
      </c>
      <c r="AA268" s="23">
        <v>20668182</v>
      </c>
      <c r="AB268" s="23">
        <v>526490</v>
      </c>
      <c r="AC268" s="23">
        <v>10590882</v>
      </c>
      <c r="AD268" s="23">
        <v>13207254</v>
      </c>
      <c r="AE268" s="23">
        <v>108000</v>
      </c>
      <c r="AF268" s="23">
        <v>2360863</v>
      </c>
      <c r="AG268" s="23">
        <v>3158343</v>
      </c>
      <c r="AH268" s="23">
        <v>4146503</v>
      </c>
      <c r="AI268" s="23">
        <v>6134573</v>
      </c>
      <c r="AJ268" s="23">
        <v>1198030</v>
      </c>
      <c r="AK268" s="23">
        <v>6714702</v>
      </c>
      <c r="AL268" s="23">
        <v>8785529</v>
      </c>
      <c r="AM268" s="23">
        <v>476450</v>
      </c>
      <c r="AN268" s="23">
        <v>2224224</v>
      </c>
      <c r="AO268" s="23">
        <v>97658152</v>
      </c>
      <c r="AP268" s="23">
        <v>1525928</v>
      </c>
      <c r="AQ268" s="23">
        <v>7772291</v>
      </c>
      <c r="AR268" s="23">
        <v>4242274</v>
      </c>
      <c r="AS268" s="23">
        <v>1881044</v>
      </c>
      <c r="AT268" s="23">
        <v>2256511</v>
      </c>
      <c r="AU268" s="23">
        <v>186592</v>
      </c>
      <c r="AV268" s="23">
        <v>2006500</v>
      </c>
      <c r="AW268" s="23">
        <v>13996719</v>
      </c>
      <c r="AX268" s="23">
        <v>3428680</v>
      </c>
      <c r="AY268" s="23">
        <v>2178775</v>
      </c>
      <c r="AZ268" s="23">
        <v>6773202</v>
      </c>
      <c r="BA268" s="23">
        <v>3057506</v>
      </c>
      <c r="BB268" s="23">
        <v>1993624</v>
      </c>
      <c r="BC268" s="23">
        <v>1160255</v>
      </c>
      <c r="BD268" s="23">
        <v>2638377</v>
      </c>
    </row>
    <row r="269" spans="1:56" ht="15" customHeight="1">
      <c r="A269">
        <v>3310</v>
      </c>
      <c r="B269" t="s">
        <v>1494</v>
      </c>
      <c r="C269" t="s">
        <v>280</v>
      </c>
      <c r="D269" t="s">
        <v>1482</v>
      </c>
      <c r="E269">
        <v>514</v>
      </c>
      <c r="F269" t="s">
        <v>36</v>
      </c>
      <c r="G269">
        <v>827</v>
      </c>
      <c r="H269">
        <v>2124</v>
      </c>
      <c r="I269">
        <v>244.09280000000001</v>
      </c>
      <c r="J269" t="s">
        <v>1493</v>
      </c>
      <c r="K269">
        <v>6175</v>
      </c>
      <c r="L269">
        <v>5940</v>
      </c>
      <c r="M269" s="24" t="s">
        <v>1492</v>
      </c>
      <c r="N269" s="24" t="s">
        <v>1491</v>
      </c>
      <c r="O269" s="23">
        <v>7852088</v>
      </c>
      <c r="P269" s="23">
        <v>1223624</v>
      </c>
      <c r="Q269" s="23">
        <v>2714243</v>
      </c>
      <c r="R269" s="23">
        <v>22544684</v>
      </c>
      <c r="S269" s="23">
        <v>4137118</v>
      </c>
      <c r="T269" s="23">
        <v>30211176</v>
      </c>
      <c r="U269" s="23">
        <v>6444248</v>
      </c>
      <c r="V269" s="23">
        <v>3729094</v>
      </c>
      <c r="W269" s="23">
        <v>23187798</v>
      </c>
      <c r="X269" s="23">
        <v>7541892</v>
      </c>
      <c r="Y269" s="23">
        <v>3957510</v>
      </c>
      <c r="Z269" s="23">
        <v>14612078</v>
      </c>
      <c r="AA269" s="23">
        <v>30107148</v>
      </c>
      <c r="AB269" s="23">
        <v>3480906</v>
      </c>
      <c r="AC269" s="23">
        <v>5453161</v>
      </c>
      <c r="AD269" s="23">
        <v>30563082</v>
      </c>
      <c r="AE269" s="23">
        <v>7079623</v>
      </c>
      <c r="AF269" s="23">
        <v>16775643</v>
      </c>
      <c r="AG269" s="23">
        <v>23012556</v>
      </c>
      <c r="AH269" s="23">
        <v>17855904</v>
      </c>
      <c r="AI269" s="23">
        <v>8013362</v>
      </c>
      <c r="AJ269" s="23">
        <v>1286699</v>
      </c>
      <c r="AK269" s="23">
        <v>31524726</v>
      </c>
      <c r="AL269" s="23">
        <v>14296129</v>
      </c>
      <c r="AM269" s="23">
        <v>21157492</v>
      </c>
      <c r="AN269" s="23">
        <v>5150241</v>
      </c>
      <c r="AO269" s="23">
        <v>30080950</v>
      </c>
      <c r="AP269" s="23">
        <v>7436669</v>
      </c>
      <c r="AQ269" s="23">
        <v>6074470</v>
      </c>
      <c r="AR269" s="23">
        <v>9898386</v>
      </c>
      <c r="AS269" s="23">
        <v>2158970</v>
      </c>
      <c r="AT269" s="23">
        <v>1264786</v>
      </c>
      <c r="AU269" s="23">
        <v>1252737</v>
      </c>
      <c r="AV269" s="23">
        <v>7901000</v>
      </c>
      <c r="AW269" s="23">
        <v>23846404</v>
      </c>
      <c r="AX269" s="23">
        <v>1294815</v>
      </c>
      <c r="AY269" s="23">
        <v>33910440</v>
      </c>
      <c r="AZ269" s="23">
        <v>2027212</v>
      </c>
      <c r="BA269" s="23">
        <v>33470792</v>
      </c>
      <c r="BB269" s="23">
        <v>3925540</v>
      </c>
      <c r="BC269" s="23">
        <v>1505440</v>
      </c>
      <c r="BD269" s="23">
        <v>5729092</v>
      </c>
    </row>
    <row r="270" spans="1:56" ht="15" customHeight="1">
      <c r="A270">
        <v>3307</v>
      </c>
      <c r="B270" t="s">
        <v>1490</v>
      </c>
      <c r="C270" t="s">
        <v>280</v>
      </c>
      <c r="D270" t="s">
        <v>1482</v>
      </c>
      <c r="E270">
        <v>2372</v>
      </c>
      <c r="F270" t="s">
        <v>36</v>
      </c>
      <c r="G270">
        <v>282</v>
      </c>
      <c r="H270">
        <v>835</v>
      </c>
      <c r="I270">
        <v>324.05914000000001</v>
      </c>
      <c r="J270" t="s">
        <v>1489</v>
      </c>
      <c r="K270">
        <v>6131</v>
      </c>
      <c r="L270">
        <v>5414497</v>
      </c>
      <c r="M270" s="24" t="s">
        <v>1488</v>
      </c>
      <c r="N270" s="24" t="s">
        <v>1487</v>
      </c>
      <c r="O270" s="23">
        <v>606983</v>
      </c>
      <c r="P270" s="23"/>
      <c r="Q270" s="23">
        <v>27703</v>
      </c>
      <c r="R270" s="23">
        <v>493544</v>
      </c>
      <c r="S270" s="23">
        <v>150183</v>
      </c>
      <c r="T270" s="23">
        <v>278577</v>
      </c>
      <c r="U270" s="23"/>
      <c r="V270" s="23">
        <v>49409</v>
      </c>
      <c r="W270" s="23">
        <v>173847</v>
      </c>
      <c r="X270" s="23">
        <v>370866</v>
      </c>
      <c r="Y270" s="23">
        <v>120076</v>
      </c>
      <c r="Z270" s="23">
        <v>231976</v>
      </c>
      <c r="AA270" s="23">
        <v>1603222</v>
      </c>
      <c r="AB270" s="23">
        <v>95182</v>
      </c>
      <c r="AC270" s="23"/>
      <c r="AD270" s="23">
        <v>111086</v>
      </c>
      <c r="AE270" s="23"/>
      <c r="AF270" s="23">
        <v>299424</v>
      </c>
      <c r="AG270" s="23">
        <v>1062082</v>
      </c>
      <c r="AH270" s="23">
        <v>95786</v>
      </c>
      <c r="AI270" s="23"/>
      <c r="AJ270" s="23">
        <v>33779</v>
      </c>
      <c r="AK270" s="23">
        <v>190664</v>
      </c>
      <c r="AL270" s="23">
        <v>140767</v>
      </c>
      <c r="AM270" s="23">
        <v>107694</v>
      </c>
      <c r="AN270" s="23"/>
      <c r="AO270" s="23">
        <v>3196662</v>
      </c>
      <c r="AP270" s="23"/>
      <c r="AQ270" s="23">
        <v>247971</v>
      </c>
      <c r="AR270" s="23"/>
      <c r="AS270" s="23"/>
      <c r="AT270" s="23">
        <v>141103</v>
      </c>
      <c r="AU270" s="23">
        <v>37900</v>
      </c>
      <c r="AV270" s="23">
        <v>78801</v>
      </c>
      <c r="AW270" s="23">
        <v>834588</v>
      </c>
      <c r="AX270" s="23">
        <v>68977</v>
      </c>
      <c r="AY270" s="23">
        <v>758909</v>
      </c>
      <c r="AZ270" s="23"/>
      <c r="BA270" s="23">
        <v>836194</v>
      </c>
      <c r="BB270" s="23">
        <v>106109</v>
      </c>
      <c r="BC270" s="23">
        <v>152220</v>
      </c>
      <c r="BD270" s="23">
        <v>164022</v>
      </c>
    </row>
    <row r="271" spans="1:56" ht="15" customHeight="1">
      <c r="A271">
        <v>3311</v>
      </c>
      <c r="B271" t="s">
        <v>1486</v>
      </c>
      <c r="C271" t="s">
        <v>280</v>
      </c>
      <c r="D271" t="s">
        <v>1482</v>
      </c>
      <c r="E271">
        <v>573</v>
      </c>
      <c r="F271" t="s">
        <v>36</v>
      </c>
      <c r="G271">
        <v>881</v>
      </c>
      <c r="H271">
        <v>2060</v>
      </c>
      <c r="I271">
        <v>112.05054</v>
      </c>
      <c r="J271" t="s">
        <v>1485</v>
      </c>
      <c r="K271">
        <v>597</v>
      </c>
      <c r="L271">
        <v>577</v>
      </c>
      <c r="M271" s="24" t="s">
        <v>1484</v>
      </c>
      <c r="N271" s="24" t="s">
        <v>1483</v>
      </c>
      <c r="O271" s="23">
        <v>5177157</v>
      </c>
      <c r="P271" s="23">
        <v>2382781</v>
      </c>
      <c r="Q271" s="23">
        <v>2696052</v>
      </c>
      <c r="R271" s="23">
        <v>1174901</v>
      </c>
      <c r="S271" s="23">
        <v>3267793</v>
      </c>
      <c r="T271" s="23">
        <v>2837501</v>
      </c>
      <c r="U271" s="23">
        <v>1953072</v>
      </c>
      <c r="V271" s="23">
        <v>3663455</v>
      </c>
      <c r="W271" s="23">
        <v>1483764</v>
      </c>
      <c r="X271" s="23">
        <v>29290464</v>
      </c>
      <c r="Y271" s="23">
        <v>1259616</v>
      </c>
      <c r="Z271" s="23">
        <v>3589919</v>
      </c>
      <c r="AA271" s="23">
        <v>2656919</v>
      </c>
      <c r="AB271" s="23">
        <v>4401170</v>
      </c>
      <c r="AC271" s="23">
        <v>3891770</v>
      </c>
      <c r="AD271" s="23">
        <v>4104907</v>
      </c>
      <c r="AE271" s="23">
        <v>2057811</v>
      </c>
      <c r="AF271" s="23">
        <v>2714277</v>
      </c>
      <c r="AG271" s="23">
        <v>4137701</v>
      </c>
      <c r="AH271" s="23">
        <v>19581212</v>
      </c>
      <c r="AI271" s="23">
        <v>1430903</v>
      </c>
      <c r="AJ271" s="23">
        <v>2377864</v>
      </c>
      <c r="AK271" s="23">
        <v>3536068</v>
      </c>
      <c r="AL271" s="23">
        <v>8673727</v>
      </c>
      <c r="AM271" s="23">
        <v>3686727</v>
      </c>
      <c r="AN271" s="23">
        <v>2082988</v>
      </c>
      <c r="AO271" s="23">
        <v>699247</v>
      </c>
      <c r="AP271" s="23">
        <v>12902451</v>
      </c>
      <c r="AQ271" s="23">
        <v>1378510</v>
      </c>
      <c r="AR271" s="23">
        <v>2848728</v>
      </c>
      <c r="AS271" s="23">
        <v>4352770</v>
      </c>
      <c r="AT271" s="23">
        <v>2749882</v>
      </c>
      <c r="AU271" s="23">
        <v>5061078</v>
      </c>
      <c r="AV271" s="23">
        <v>6355691</v>
      </c>
      <c r="AW271" s="23">
        <v>1777607</v>
      </c>
      <c r="AX271" s="23">
        <v>3184268</v>
      </c>
      <c r="AY271" s="23">
        <v>3806067</v>
      </c>
      <c r="AZ271" s="23">
        <v>1233506</v>
      </c>
      <c r="BA271" s="23">
        <v>7646354</v>
      </c>
      <c r="BB271" s="23">
        <v>1748978</v>
      </c>
      <c r="BC271" s="23">
        <v>1466647</v>
      </c>
      <c r="BD271" s="23">
        <v>3234868</v>
      </c>
    </row>
    <row r="272" spans="1:56" ht="15" customHeight="1">
      <c r="A272">
        <v>3743</v>
      </c>
      <c r="B272" t="s">
        <v>1481</v>
      </c>
      <c r="C272" t="s">
        <v>296</v>
      </c>
      <c r="D272" t="s">
        <v>295</v>
      </c>
      <c r="E272">
        <v>32453</v>
      </c>
      <c r="F272" t="s">
        <v>34</v>
      </c>
      <c r="G272">
        <v>100001219</v>
      </c>
      <c r="H272">
        <v>3566</v>
      </c>
      <c r="I272">
        <v>253.05063000000001</v>
      </c>
      <c r="J272" t="s">
        <v>1480</v>
      </c>
      <c r="K272">
        <v>5281708</v>
      </c>
      <c r="L272">
        <v>4445025</v>
      </c>
      <c r="M272" s="24" t="s">
        <v>1479</v>
      </c>
      <c r="N272" s="24" t="s">
        <v>1478</v>
      </c>
      <c r="O272" s="23">
        <v>21323788</v>
      </c>
      <c r="P272" s="23">
        <v>23615004</v>
      </c>
      <c r="Q272" s="23">
        <v>16231684</v>
      </c>
      <c r="R272" s="23">
        <v>58130168</v>
      </c>
      <c r="S272" s="23">
        <v>250001920</v>
      </c>
      <c r="T272" s="23">
        <v>142347616</v>
      </c>
      <c r="U272" s="23">
        <v>27537912</v>
      </c>
      <c r="V272" s="23">
        <v>165815920</v>
      </c>
      <c r="W272" s="23">
        <v>104605792</v>
      </c>
      <c r="X272" s="23">
        <v>69651224</v>
      </c>
      <c r="Y272" s="23">
        <v>104576840</v>
      </c>
      <c r="Z272" s="23">
        <v>120595904</v>
      </c>
      <c r="AA272" s="23">
        <v>93028776</v>
      </c>
      <c r="AB272" s="23">
        <v>220018768</v>
      </c>
      <c r="AC272" s="23">
        <v>24402878</v>
      </c>
      <c r="AD272" s="23">
        <v>46201980</v>
      </c>
      <c r="AE272" s="23">
        <v>43557200</v>
      </c>
      <c r="AF272" s="23">
        <v>69103896</v>
      </c>
      <c r="AG272" s="23">
        <v>103409520</v>
      </c>
      <c r="AH272" s="23">
        <v>42501952</v>
      </c>
      <c r="AI272" s="23">
        <v>54606228</v>
      </c>
      <c r="AJ272" s="23">
        <v>25934700</v>
      </c>
      <c r="AK272" s="23">
        <v>107976296</v>
      </c>
      <c r="AL272" s="23">
        <v>257330320</v>
      </c>
      <c r="AM272" s="23">
        <v>288402368</v>
      </c>
      <c r="AN272" s="23">
        <v>18484748</v>
      </c>
      <c r="AO272" s="23">
        <v>2725539</v>
      </c>
      <c r="AP272" s="23">
        <v>25705040</v>
      </c>
      <c r="AQ272" s="23">
        <v>27093774</v>
      </c>
      <c r="AR272" s="23">
        <v>26448936</v>
      </c>
      <c r="AS272" s="23">
        <v>33452784</v>
      </c>
      <c r="AT272" s="23">
        <v>34745812</v>
      </c>
      <c r="AU272" s="23">
        <v>17869876</v>
      </c>
      <c r="AV272" s="23">
        <v>34732504</v>
      </c>
      <c r="AW272" s="23">
        <v>64981712</v>
      </c>
      <c r="AX272" s="23">
        <v>27075456</v>
      </c>
      <c r="AY272" s="23">
        <v>37514440</v>
      </c>
      <c r="AZ272" s="23">
        <v>27785276</v>
      </c>
      <c r="BA272" s="23">
        <v>57965868</v>
      </c>
      <c r="BB272" s="23">
        <v>50807512</v>
      </c>
      <c r="BC272" s="23">
        <v>15510819</v>
      </c>
      <c r="BD272" s="23">
        <v>43055476</v>
      </c>
    </row>
    <row r="273" spans="1:56" ht="15" customHeight="1">
      <c r="A273">
        <v>3924</v>
      </c>
      <c r="B273" t="s">
        <v>1477</v>
      </c>
      <c r="C273" t="s">
        <v>296</v>
      </c>
      <c r="D273" t="s">
        <v>295</v>
      </c>
      <c r="E273">
        <v>48728</v>
      </c>
      <c r="F273" t="s">
        <v>34</v>
      </c>
      <c r="G273">
        <v>100006363</v>
      </c>
      <c r="H273">
        <v>3330</v>
      </c>
      <c r="I273">
        <v>333.00756000000001</v>
      </c>
      <c r="O273" s="23">
        <v>535623168</v>
      </c>
      <c r="P273" s="23">
        <v>427565568</v>
      </c>
      <c r="Q273" s="23">
        <v>464386368</v>
      </c>
      <c r="R273" s="23">
        <v>583835840</v>
      </c>
      <c r="S273" s="23">
        <v>654540992</v>
      </c>
      <c r="T273" s="23">
        <v>458073920</v>
      </c>
      <c r="U273" s="23">
        <v>672557184</v>
      </c>
      <c r="V273" s="23">
        <v>691198144</v>
      </c>
      <c r="W273" s="23">
        <v>522729152</v>
      </c>
      <c r="X273" s="23">
        <v>848577472</v>
      </c>
      <c r="Y273" s="23">
        <v>791327168</v>
      </c>
      <c r="Z273" s="23">
        <v>629033728</v>
      </c>
      <c r="AA273" s="23">
        <v>510648256</v>
      </c>
      <c r="AB273" s="23">
        <v>1002538816</v>
      </c>
      <c r="AC273" s="23">
        <v>538696512</v>
      </c>
      <c r="AD273" s="23">
        <v>534650144</v>
      </c>
      <c r="AE273" s="23">
        <v>673724736</v>
      </c>
      <c r="AF273" s="23">
        <v>456392256</v>
      </c>
      <c r="AG273" s="23">
        <v>661342016</v>
      </c>
      <c r="AH273" s="23">
        <v>568414016</v>
      </c>
      <c r="AI273" s="23">
        <v>463180960</v>
      </c>
      <c r="AJ273" s="23">
        <v>453352608</v>
      </c>
      <c r="AK273" s="23">
        <v>626789440</v>
      </c>
      <c r="AL273" s="23">
        <v>561222848</v>
      </c>
      <c r="AM273" s="23">
        <v>923033024</v>
      </c>
      <c r="AN273" s="23">
        <v>378296928</v>
      </c>
      <c r="AO273" s="23">
        <v>970813</v>
      </c>
      <c r="AP273" s="23">
        <v>665670272</v>
      </c>
      <c r="AQ273" s="23">
        <v>329389152</v>
      </c>
      <c r="AR273" s="23">
        <v>592324928</v>
      </c>
      <c r="AS273" s="23">
        <v>597321152</v>
      </c>
      <c r="AT273" s="23">
        <v>795136640</v>
      </c>
      <c r="AU273" s="23">
        <v>568183296</v>
      </c>
      <c r="AV273" s="23">
        <v>623977920</v>
      </c>
      <c r="AW273" s="23">
        <v>543991232</v>
      </c>
      <c r="AX273" s="23">
        <v>513589440</v>
      </c>
      <c r="AY273" s="23">
        <v>396415616</v>
      </c>
      <c r="AZ273" s="23">
        <v>589637184</v>
      </c>
      <c r="BA273" s="23">
        <v>450184768</v>
      </c>
      <c r="BB273" s="23">
        <v>532327104</v>
      </c>
      <c r="BC273" s="23">
        <v>463997312</v>
      </c>
      <c r="BD273" s="23">
        <v>594830016</v>
      </c>
    </row>
    <row r="274" spans="1:56" ht="15" customHeight="1">
      <c r="A274">
        <v>3744</v>
      </c>
      <c r="B274" t="s">
        <v>1476</v>
      </c>
      <c r="C274" t="s">
        <v>296</v>
      </c>
      <c r="D274" t="s">
        <v>295</v>
      </c>
      <c r="E274">
        <v>32435</v>
      </c>
      <c r="F274" t="s">
        <v>34</v>
      </c>
      <c r="G274">
        <v>100001218</v>
      </c>
      <c r="H274">
        <v>3217</v>
      </c>
      <c r="I274">
        <v>415.10345000000001</v>
      </c>
      <c r="J274" t="s">
        <v>1475</v>
      </c>
      <c r="K274">
        <v>107971</v>
      </c>
      <c r="L274">
        <v>10164919</v>
      </c>
      <c r="M274" s="24" t="s">
        <v>1474</v>
      </c>
      <c r="N274" s="24" t="s">
        <v>1473</v>
      </c>
      <c r="O274" s="23">
        <v>52982292</v>
      </c>
      <c r="P274" s="23">
        <v>50204704</v>
      </c>
      <c r="Q274" s="23">
        <v>59642156</v>
      </c>
      <c r="R274" s="23">
        <v>31515776</v>
      </c>
      <c r="S274" s="23">
        <v>22985382</v>
      </c>
      <c r="T274" s="23">
        <v>16812660</v>
      </c>
      <c r="U274" s="23">
        <v>15959392</v>
      </c>
      <c r="V274" s="23">
        <v>42181752</v>
      </c>
      <c r="W274" s="23">
        <v>10206233</v>
      </c>
      <c r="X274" s="23">
        <v>15488080</v>
      </c>
      <c r="Y274" s="23">
        <v>19800304</v>
      </c>
      <c r="Z274" s="23">
        <v>19829962</v>
      </c>
      <c r="AA274" s="23">
        <v>3887743</v>
      </c>
      <c r="AB274" s="23">
        <v>32350716</v>
      </c>
      <c r="AC274" s="23">
        <v>8065119</v>
      </c>
      <c r="AD274" s="23">
        <v>7214664</v>
      </c>
      <c r="AE274" s="23">
        <v>20852826</v>
      </c>
      <c r="AF274" s="23">
        <v>53098640</v>
      </c>
      <c r="AG274" s="23">
        <v>41195840</v>
      </c>
      <c r="AH274" s="23">
        <v>35364380</v>
      </c>
      <c r="AI274" s="23">
        <v>36584008</v>
      </c>
      <c r="AJ274" s="23">
        <v>80721944</v>
      </c>
      <c r="AK274" s="23">
        <v>42523652</v>
      </c>
      <c r="AL274" s="23">
        <v>12477456</v>
      </c>
      <c r="AM274" s="23">
        <v>33112816</v>
      </c>
      <c r="AN274" s="23">
        <v>52513356</v>
      </c>
      <c r="AO274" s="23"/>
      <c r="AP274" s="23">
        <v>46488356</v>
      </c>
      <c r="AQ274" s="23">
        <v>72456016</v>
      </c>
      <c r="AR274" s="23">
        <v>45051092</v>
      </c>
      <c r="AS274" s="23">
        <v>42338272</v>
      </c>
      <c r="AT274" s="23">
        <v>41762404</v>
      </c>
      <c r="AU274" s="23">
        <v>101962544</v>
      </c>
      <c r="AV274" s="23">
        <v>39534024</v>
      </c>
      <c r="AW274" s="23">
        <v>14856035</v>
      </c>
      <c r="AX274" s="23">
        <v>61777800</v>
      </c>
      <c r="AY274" s="23">
        <v>35908796</v>
      </c>
      <c r="AZ274" s="23">
        <v>47527576</v>
      </c>
      <c r="BA274" s="23">
        <v>40440172</v>
      </c>
      <c r="BB274" s="23">
        <v>29604008</v>
      </c>
      <c r="BC274" s="23">
        <v>60470704</v>
      </c>
      <c r="BD274" s="23">
        <v>46733320</v>
      </c>
    </row>
    <row r="275" spans="1:56" ht="15" customHeight="1">
      <c r="A275">
        <v>3379</v>
      </c>
      <c r="B275" t="s">
        <v>1472</v>
      </c>
      <c r="C275" t="s">
        <v>363</v>
      </c>
      <c r="D275" t="s">
        <v>389</v>
      </c>
      <c r="E275">
        <v>1659</v>
      </c>
      <c r="F275" t="s">
        <v>289</v>
      </c>
      <c r="G275">
        <v>301</v>
      </c>
      <c r="H275">
        <v>1130</v>
      </c>
      <c r="I275">
        <v>173.00916000000001</v>
      </c>
      <c r="J275" t="s">
        <v>1471</v>
      </c>
      <c r="K275">
        <v>835</v>
      </c>
      <c r="L275">
        <v>812</v>
      </c>
      <c r="M275" s="24" t="s">
        <v>1470</v>
      </c>
      <c r="N275" s="24" t="s">
        <v>1469</v>
      </c>
      <c r="O275" s="23"/>
      <c r="P275" s="23"/>
      <c r="Q275" s="23"/>
      <c r="R275" s="23">
        <v>47677</v>
      </c>
      <c r="S275" s="23"/>
      <c r="T275" s="23"/>
      <c r="U275" s="23"/>
      <c r="V275" s="23"/>
      <c r="W275" s="23"/>
      <c r="X275" s="23">
        <v>254096</v>
      </c>
      <c r="Y275" s="23"/>
      <c r="Z275" s="23"/>
      <c r="AA275" s="23">
        <v>1188258</v>
      </c>
      <c r="AB275" s="23"/>
      <c r="AC275" s="23">
        <v>242163</v>
      </c>
      <c r="AD275" s="23">
        <v>176497</v>
      </c>
      <c r="AE275" s="23">
        <v>289728</v>
      </c>
      <c r="AF275" s="23">
        <v>436135</v>
      </c>
      <c r="AG275" s="23">
        <v>516085</v>
      </c>
      <c r="AH275" s="23">
        <v>439233</v>
      </c>
      <c r="AI275" s="23"/>
      <c r="AJ275" s="23"/>
      <c r="AK275" s="23">
        <v>664917</v>
      </c>
      <c r="AL275" s="23"/>
      <c r="AM275" s="23"/>
      <c r="AN275" s="23"/>
      <c r="AO275" s="23">
        <v>6814051</v>
      </c>
      <c r="AP275" s="23"/>
      <c r="AQ275" s="23"/>
      <c r="AR275" s="23"/>
      <c r="AS275" s="23"/>
      <c r="AT275" s="23"/>
      <c r="AU275" s="23"/>
      <c r="AV275" s="23"/>
      <c r="AW275" s="23">
        <v>1702430</v>
      </c>
      <c r="AX275" s="23"/>
      <c r="AY275" s="23">
        <v>302066</v>
      </c>
      <c r="AZ275" s="23"/>
      <c r="BA275" s="23">
        <v>385547</v>
      </c>
      <c r="BB275" s="23"/>
      <c r="BC275" s="23"/>
      <c r="BD275" s="23"/>
    </row>
    <row r="276" spans="1:56" ht="15" customHeight="1">
      <c r="A276">
        <v>3388</v>
      </c>
      <c r="B276" t="s">
        <v>1468</v>
      </c>
      <c r="C276" t="s">
        <v>363</v>
      </c>
      <c r="D276" t="s">
        <v>1314</v>
      </c>
      <c r="E276">
        <v>33418</v>
      </c>
      <c r="F276" t="s">
        <v>37</v>
      </c>
      <c r="G276">
        <v>100001216</v>
      </c>
      <c r="H276">
        <v>2259</v>
      </c>
      <c r="I276">
        <v>402.3492</v>
      </c>
      <c r="J276" t="s">
        <v>1467</v>
      </c>
      <c r="K276">
        <v>92094</v>
      </c>
      <c r="L276">
        <v>83144</v>
      </c>
      <c r="M276" s="24" t="s">
        <v>1466</v>
      </c>
      <c r="N276" s="24" t="s">
        <v>1465</v>
      </c>
      <c r="O276" s="23">
        <v>3573884</v>
      </c>
      <c r="P276" s="23">
        <v>583488</v>
      </c>
      <c r="Q276" s="23">
        <v>4476438</v>
      </c>
      <c r="R276" s="23">
        <v>1006995</v>
      </c>
      <c r="S276" s="23">
        <v>2735040</v>
      </c>
      <c r="T276" s="23">
        <v>2019840</v>
      </c>
      <c r="U276" s="23">
        <v>1940717</v>
      </c>
      <c r="V276" s="23">
        <v>1106395</v>
      </c>
      <c r="W276" s="23">
        <v>2101498</v>
      </c>
      <c r="X276" s="23">
        <v>2067748</v>
      </c>
      <c r="Y276" s="23">
        <v>1431320</v>
      </c>
      <c r="Z276" s="23">
        <v>1279483</v>
      </c>
      <c r="AA276" s="23">
        <v>253936</v>
      </c>
      <c r="AB276" s="23">
        <v>1534402</v>
      </c>
      <c r="AC276" s="23">
        <v>737796</v>
      </c>
      <c r="AD276" s="23">
        <v>886431</v>
      </c>
      <c r="AE276" s="23">
        <v>1014525</v>
      </c>
      <c r="AF276" s="23">
        <v>4429643</v>
      </c>
      <c r="AG276" s="23">
        <v>6482420</v>
      </c>
      <c r="AH276" s="23">
        <v>2249900</v>
      </c>
      <c r="AI276" s="23">
        <v>1369566</v>
      </c>
      <c r="AJ276" s="23">
        <v>4552595</v>
      </c>
      <c r="AK276" s="23">
        <v>4535293</v>
      </c>
      <c r="AL276" s="23">
        <v>1876311</v>
      </c>
      <c r="AM276" s="23">
        <v>5549800</v>
      </c>
      <c r="AN276" s="23">
        <v>4462847</v>
      </c>
      <c r="AO276" s="23"/>
      <c r="AP276" s="23">
        <v>4532646</v>
      </c>
      <c r="AQ276" s="23">
        <v>1282222</v>
      </c>
      <c r="AR276" s="23">
        <v>2549602</v>
      </c>
      <c r="AS276" s="23">
        <v>3309899</v>
      </c>
      <c r="AT276" s="23">
        <v>2336513</v>
      </c>
      <c r="AU276" s="23">
        <v>1504772</v>
      </c>
      <c r="AV276" s="23">
        <v>3453532</v>
      </c>
      <c r="AW276" s="23">
        <v>1416044</v>
      </c>
      <c r="AX276" s="23">
        <v>2716603</v>
      </c>
      <c r="AY276" s="23">
        <v>3437687</v>
      </c>
      <c r="AZ276" s="23">
        <v>1360333</v>
      </c>
      <c r="BA276" s="23">
        <v>4114145</v>
      </c>
      <c r="BB276" s="23">
        <v>3832322</v>
      </c>
      <c r="BC276" s="23">
        <v>4872848</v>
      </c>
      <c r="BD276" s="23">
        <v>3297673</v>
      </c>
    </row>
    <row r="277" spans="1:56" ht="15" customHeight="1">
      <c r="A277">
        <v>1375</v>
      </c>
      <c r="B277" t="s">
        <v>1464</v>
      </c>
      <c r="C277" t="s">
        <v>317</v>
      </c>
      <c r="D277" t="s">
        <v>1460</v>
      </c>
      <c r="E277">
        <v>36747</v>
      </c>
      <c r="F277" t="s">
        <v>36</v>
      </c>
      <c r="G277">
        <v>100001662</v>
      </c>
      <c r="H277">
        <v>2052</v>
      </c>
      <c r="I277">
        <v>146.11756</v>
      </c>
      <c r="J277" t="s">
        <v>1463</v>
      </c>
      <c r="K277">
        <v>134</v>
      </c>
      <c r="L277">
        <v>705</v>
      </c>
      <c r="M277" s="24" t="s">
        <v>1462</v>
      </c>
      <c r="N277" s="24" t="s">
        <v>1461</v>
      </c>
      <c r="O277" s="23">
        <v>2272693</v>
      </c>
      <c r="P277" s="23">
        <v>749166</v>
      </c>
      <c r="Q277" s="23">
        <v>1691756</v>
      </c>
      <c r="R277" s="23">
        <v>5447142</v>
      </c>
      <c r="S277" s="23">
        <v>1276927</v>
      </c>
      <c r="T277" s="23">
        <v>20637324</v>
      </c>
      <c r="U277" s="23">
        <v>3452379</v>
      </c>
      <c r="V277" s="23">
        <v>3236967</v>
      </c>
      <c r="W277" s="23">
        <v>13581467</v>
      </c>
      <c r="X277" s="23">
        <v>2768494</v>
      </c>
      <c r="Y277" s="23">
        <v>1400510</v>
      </c>
      <c r="Z277" s="23">
        <v>8745882</v>
      </c>
      <c r="AA277" s="23">
        <v>8785554</v>
      </c>
      <c r="AB277" s="23">
        <v>2707624</v>
      </c>
      <c r="AC277" s="23">
        <v>1339258</v>
      </c>
      <c r="AD277" s="23">
        <v>1679641</v>
      </c>
      <c r="AE277" s="23">
        <v>2871728</v>
      </c>
      <c r="AF277" s="23">
        <v>3670657</v>
      </c>
      <c r="AG277" s="23">
        <v>5761978</v>
      </c>
      <c r="AH277" s="23">
        <v>1988306</v>
      </c>
      <c r="AI277" s="23">
        <v>1190274</v>
      </c>
      <c r="AJ277" s="23">
        <v>1640831</v>
      </c>
      <c r="AK277" s="23">
        <v>5355073</v>
      </c>
      <c r="AL277" s="23">
        <v>1636591</v>
      </c>
      <c r="AM277" s="23">
        <v>1602802</v>
      </c>
      <c r="AN277" s="23">
        <v>991303</v>
      </c>
      <c r="AO277" s="23">
        <v>36507548</v>
      </c>
      <c r="AP277" s="23">
        <v>2981006</v>
      </c>
      <c r="AQ277" s="23">
        <v>2288861</v>
      </c>
      <c r="AR277" s="23">
        <v>2834399</v>
      </c>
      <c r="AS277" s="23">
        <v>1181591</v>
      </c>
      <c r="AT277" s="23">
        <v>1592782</v>
      </c>
      <c r="AU277" s="23">
        <v>2595800</v>
      </c>
      <c r="AV277" s="23">
        <v>1873719</v>
      </c>
      <c r="AW277" s="23">
        <v>3274777</v>
      </c>
      <c r="AX277" s="23">
        <v>1793320</v>
      </c>
      <c r="AY277" s="23">
        <v>2485282</v>
      </c>
      <c r="AZ277" s="23">
        <v>1955011</v>
      </c>
      <c r="BA277" s="23">
        <v>10621012</v>
      </c>
      <c r="BB277" s="23">
        <v>5109453</v>
      </c>
      <c r="BC277" s="23">
        <v>1080095</v>
      </c>
      <c r="BD277" s="23">
        <v>2782317</v>
      </c>
    </row>
    <row r="278" spans="1:56" ht="15" customHeight="1">
      <c r="A278">
        <v>3745</v>
      </c>
      <c r="B278" t="s">
        <v>1459</v>
      </c>
      <c r="C278" t="s">
        <v>296</v>
      </c>
      <c r="D278" t="s">
        <v>295</v>
      </c>
      <c r="E278">
        <v>57394</v>
      </c>
      <c r="F278" t="s">
        <v>36</v>
      </c>
      <c r="G278">
        <v>100001816</v>
      </c>
      <c r="H278">
        <v>1036</v>
      </c>
      <c r="I278">
        <v>305.13432999999998</v>
      </c>
      <c r="J278" t="s">
        <v>1458</v>
      </c>
      <c r="L278">
        <v>32816053</v>
      </c>
      <c r="O278" s="23">
        <v>1561456</v>
      </c>
      <c r="P278" s="23">
        <v>1342617</v>
      </c>
      <c r="Q278" s="23">
        <v>1556461</v>
      </c>
      <c r="R278" s="23">
        <v>866934</v>
      </c>
      <c r="S278" s="23">
        <v>789644</v>
      </c>
      <c r="T278" s="23">
        <v>351589</v>
      </c>
      <c r="U278" s="23">
        <v>280799</v>
      </c>
      <c r="V278" s="23">
        <v>1326818</v>
      </c>
      <c r="W278" s="23">
        <v>410210</v>
      </c>
      <c r="X278" s="23">
        <v>789466</v>
      </c>
      <c r="Y278" s="23">
        <v>1310814</v>
      </c>
      <c r="Z278" s="23">
        <v>782396</v>
      </c>
      <c r="AA278" s="23">
        <v>588063</v>
      </c>
      <c r="AB278" s="23">
        <v>1242874</v>
      </c>
      <c r="AC278" s="23">
        <v>219492</v>
      </c>
      <c r="AD278" s="23"/>
      <c r="AE278" s="23">
        <v>695331</v>
      </c>
      <c r="AF278" s="23">
        <v>1256280</v>
      </c>
      <c r="AG278" s="23">
        <v>860169</v>
      </c>
      <c r="AH278" s="23">
        <v>1104192</v>
      </c>
      <c r="AI278" s="23">
        <v>1287644</v>
      </c>
      <c r="AJ278" s="23">
        <v>1665938</v>
      </c>
      <c r="AK278" s="23">
        <v>1410852</v>
      </c>
      <c r="AL278" s="23">
        <v>197382</v>
      </c>
      <c r="AM278" s="23">
        <v>1396887</v>
      </c>
      <c r="AN278" s="23">
        <v>1370676</v>
      </c>
      <c r="AO278" s="23"/>
      <c r="AP278" s="23">
        <v>1702844</v>
      </c>
      <c r="AQ278" s="23">
        <v>2085816</v>
      </c>
      <c r="AR278" s="23">
        <v>1754578</v>
      </c>
      <c r="AS278" s="23">
        <v>1263736</v>
      </c>
      <c r="AT278" s="23">
        <v>1310168</v>
      </c>
      <c r="AU278" s="23">
        <v>1793139</v>
      </c>
      <c r="AV278" s="23">
        <v>1307549</v>
      </c>
      <c r="AW278" s="23">
        <v>1359337</v>
      </c>
      <c r="AX278" s="23">
        <v>1853238</v>
      </c>
      <c r="AY278" s="23">
        <v>1188767</v>
      </c>
      <c r="AZ278" s="23">
        <v>1025498</v>
      </c>
      <c r="BA278" s="23">
        <v>1200068</v>
      </c>
      <c r="BB278" s="23">
        <v>1435575</v>
      </c>
      <c r="BC278" s="23">
        <v>1463715</v>
      </c>
      <c r="BD278" s="23">
        <v>1260101</v>
      </c>
    </row>
    <row r="279" spans="1:56" ht="15" customHeight="1">
      <c r="A279">
        <v>1025</v>
      </c>
      <c r="B279" t="s">
        <v>1457</v>
      </c>
      <c r="C279" t="s">
        <v>291</v>
      </c>
      <c r="D279" t="s">
        <v>900</v>
      </c>
      <c r="E279">
        <v>35158</v>
      </c>
      <c r="F279" t="s">
        <v>36</v>
      </c>
      <c r="G279">
        <v>100001492</v>
      </c>
      <c r="H279">
        <v>790</v>
      </c>
      <c r="I279">
        <v>425.17658999999998</v>
      </c>
      <c r="J279" t="s">
        <v>1456</v>
      </c>
      <c r="K279">
        <v>439544</v>
      </c>
      <c r="L279">
        <v>21403149</v>
      </c>
      <c r="M279" s="24" t="s">
        <v>1455</v>
      </c>
      <c r="N279" s="24" t="s">
        <v>1454</v>
      </c>
      <c r="O279" s="23">
        <v>191057</v>
      </c>
      <c r="P279" s="23"/>
      <c r="Q279" s="23">
        <v>117194</v>
      </c>
      <c r="R279" s="23">
        <v>298683</v>
      </c>
      <c r="S279" s="23">
        <v>135798</v>
      </c>
      <c r="T279" s="23">
        <v>333217</v>
      </c>
      <c r="U279" s="23"/>
      <c r="V279" s="23"/>
      <c r="W279" s="23">
        <v>449464</v>
      </c>
      <c r="X279" s="23"/>
      <c r="Y279" s="23"/>
      <c r="Z279" s="23"/>
      <c r="AA279" s="23"/>
      <c r="AB279" s="23"/>
      <c r="AC279" s="23"/>
      <c r="AD279" s="23">
        <v>244314</v>
      </c>
      <c r="AE279" s="23">
        <v>550089</v>
      </c>
      <c r="AF279" s="23">
        <v>296423</v>
      </c>
      <c r="AG279" s="23"/>
      <c r="AH279" s="23">
        <v>281884</v>
      </c>
      <c r="AI279" s="23">
        <v>235808</v>
      </c>
      <c r="AJ279" s="23"/>
      <c r="AK279" s="23">
        <v>351811</v>
      </c>
      <c r="AL279" s="23">
        <v>250432</v>
      </c>
      <c r="AM279" s="23">
        <v>222395</v>
      </c>
      <c r="AN279" s="23">
        <v>128218</v>
      </c>
      <c r="AO279" s="23"/>
      <c r="AP279" s="23">
        <v>251164</v>
      </c>
      <c r="AQ279" s="23"/>
      <c r="AR279" s="23"/>
      <c r="AS279" s="23"/>
      <c r="AT279" s="23">
        <v>101982</v>
      </c>
      <c r="AU279" s="23"/>
      <c r="AV279" s="23">
        <v>112255</v>
      </c>
      <c r="AW279" s="23">
        <v>218203</v>
      </c>
      <c r="AX279" s="23"/>
      <c r="AY279" s="23">
        <v>246474</v>
      </c>
      <c r="AZ279" s="23"/>
      <c r="BA279" s="23">
        <v>351765</v>
      </c>
      <c r="BB279" s="23">
        <v>152500</v>
      </c>
      <c r="BC279" s="23">
        <v>160575</v>
      </c>
      <c r="BD279" s="23">
        <v>230154</v>
      </c>
    </row>
    <row r="280" spans="1:56" ht="15" customHeight="1">
      <c r="A280">
        <v>2069</v>
      </c>
      <c r="B280" t="s">
        <v>1453</v>
      </c>
      <c r="C280" t="s">
        <v>317</v>
      </c>
      <c r="D280" t="s">
        <v>1365</v>
      </c>
      <c r="E280">
        <v>57346</v>
      </c>
      <c r="F280" t="s">
        <v>34</v>
      </c>
      <c r="G280">
        <v>100003065</v>
      </c>
      <c r="H280">
        <v>781</v>
      </c>
      <c r="I280">
        <v>415.14571000000001</v>
      </c>
      <c r="L280">
        <v>24695921</v>
      </c>
      <c r="O280" s="23">
        <v>19483246</v>
      </c>
      <c r="P280" s="23">
        <v>26302036</v>
      </c>
      <c r="Q280" s="23">
        <v>23490668</v>
      </c>
      <c r="R280" s="23">
        <v>15214373</v>
      </c>
      <c r="S280" s="23">
        <v>12677125</v>
      </c>
      <c r="T280" s="23">
        <v>7227775</v>
      </c>
      <c r="U280" s="23">
        <v>9982789</v>
      </c>
      <c r="V280" s="23">
        <v>23259026</v>
      </c>
      <c r="W280" s="23">
        <v>5269895</v>
      </c>
      <c r="X280" s="23">
        <v>2259638</v>
      </c>
      <c r="Y280" s="23">
        <v>22360692</v>
      </c>
      <c r="Z280" s="23">
        <v>18803780</v>
      </c>
      <c r="AA280" s="23">
        <v>11433545</v>
      </c>
      <c r="AB280" s="23">
        <v>20354908</v>
      </c>
      <c r="AC280" s="23">
        <v>5063690</v>
      </c>
      <c r="AD280" s="23">
        <v>2887314</v>
      </c>
      <c r="AE280" s="23">
        <v>21762040</v>
      </c>
      <c r="AF280" s="23">
        <v>17008412</v>
      </c>
      <c r="AG280" s="23">
        <v>16029551</v>
      </c>
      <c r="AH280" s="23">
        <v>22474640</v>
      </c>
      <c r="AI280" s="23">
        <v>20805890</v>
      </c>
      <c r="AJ280" s="23">
        <v>33104334</v>
      </c>
      <c r="AK280" s="23">
        <v>19137048</v>
      </c>
      <c r="AL280" s="23">
        <v>1197860</v>
      </c>
      <c r="AM280" s="23">
        <v>13112692</v>
      </c>
      <c r="AN280" s="23">
        <v>19631922</v>
      </c>
      <c r="AO280" s="23"/>
      <c r="AP280" s="23">
        <v>19388728</v>
      </c>
      <c r="AQ280" s="23">
        <v>30500204</v>
      </c>
      <c r="AR280" s="23">
        <v>28454756</v>
      </c>
      <c r="AS280" s="23">
        <v>25000020</v>
      </c>
      <c r="AT280" s="23">
        <v>16056926</v>
      </c>
      <c r="AU280" s="23">
        <v>35791612</v>
      </c>
      <c r="AV280" s="23">
        <v>23821152</v>
      </c>
      <c r="AW280" s="23">
        <v>24429194</v>
      </c>
      <c r="AX280" s="23">
        <v>24892092</v>
      </c>
      <c r="AY280" s="23">
        <v>20282600</v>
      </c>
      <c r="AZ280" s="23">
        <v>21571168</v>
      </c>
      <c r="BA280" s="23">
        <v>19463540</v>
      </c>
      <c r="BB280" s="23">
        <v>23674618</v>
      </c>
      <c r="BC280" s="23">
        <v>22213858</v>
      </c>
      <c r="BD280" s="23">
        <v>23915996</v>
      </c>
    </row>
    <row r="281" spans="1:56" ht="15" customHeight="1">
      <c r="A281">
        <v>1161</v>
      </c>
      <c r="B281" t="s">
        <v>1452</v>
      </c>
      <c r="C281" t="s">
        <v>317</v>
      </c>
      <c r="D281" t="s">
        <v>467</v>
      </c>
      <c r="E281">
        <v>17805</v>
      </c>
      <c r="F281" t="s">
        <v>34</v>
      </c>
      <c r="G281">
        <v>1231</v>
      </c>
      <c r="H281">
        <v>5730</v>
      </c>
      <c r="I281">
        <v>307.26425</v>
      </c>
      <c r="J281" t="s">
        <v>1451</v>
      </c>
      <c r="K281">
        <v>6439848</v>
      </c>
      <c r="L281">
        <v>4944228</v>
      </c>
      <c r="M281" s="24" t="s">
        <v>1450</v>
      </c>
      <c r="N281" s="24" t="s">
        <v>1449</v>
      </c>
      <c r="O281" s="23">
        <v>11086586</v>
      </c>
      <c r="P281" s="23">
        <v>3369655</v>
      </c>
      <c r="Q281" s="23">
        <v>6092963</v>
      </c>
      <c r="R281" s="23">
        <v>12074322</v>
      </c>
      <c r="S281" s="23">
        <v>18276690</v>
      </c>
      <c r="T281" s="23">
        <v>61439260</v>
      </c>
      <c r="U281" s="23">
        <v>22539888</v>
      </c>
      <c r="V281" s="23">
        <v>8629150</v>
      </c>
      <c r="W281" s="23">
        <v>77947232</v>
      </c>
      <c r="X281" s="23">
        <v>3826574</v>
      </c>
      <c r="Y281" s="23">
        <v>4153740</v>
      </c>
      <c r="Z281" s="23">
        <v>15956987</v>
      </c>
      <c r="AA281" s="23">
        <v>44555664</v>
      </c>
      <c r="AB281" s="23">
        <v>7621030</v>
      </c>
      <c r="AC281" s="23">
        <v>25618376</v>
      </c>
      <c r="AD281" s="23">
        <v>39507092</v>
      </c>
      <c r="AE281" s="23">
        <v>9895927</v>
      </c>
      <c r="AF281" s="23">
        <v>8553752</v>
      </c>
      <c r="AG281" s="23">
        <v>35113652</v>
      </c>
      <c r="AH281" s="23">
        <v>10110266</v>
      </c>
      <c r="AI281" s="23">
        <v>16379267</v>
      </c>
      <c r="AJ281" s="23">
        <v>11388345</v>
      </c>
      <c r="AK281" s="23">
        <v>24297276</v>
      </c>
      <c r="AL281" s="23">
        <v>17964712</v>
      </c>
      <c r="AM281" s="23">
        <v>16491400</v>
      </c>
      <c r="AN281" s="23">
        <v>11487670</v>
      </c>
      <c r="AO281" s="23">
        <v>179352000</v>
      </c>
      <c r="AP281" s="23">
        <v>10494699</v>
      </c>
      <c r="AQ281" s="23">
        <v>6154571</v>
      </c>
      <c r="AR281" s="23">
        <v>4772365</v>
      </c>
      <c r="AS281" s="23">
        <v>6243802</v>
      </c>
      <c r="AT281" s="23">
        <v>5335421</v>
      </c>
      <c r="AU281" s="23">
        <v>2255624</v>
      </c>
      <c r="AV281" s="23">
        <v>5458004</v>
      </c>
      <c r="AW281" s="23">
        <v>26848516</v>
      </c>
      <c r="AX281" s="23">
        <v>5126969</v>
      </c>
      <c r="AY281" s="23">
        <v>12602465</v>
      </c>
      <c r="AZ281" s="23">
        <v>4214260</v>
      </c>
      <c r="BA281" s="23">
        <v>19821910</v>
      </c>
      <c r="BB281" s="23">
        <v>7799129</v>
      </c>
      <c r="BC281" s="23">
        <v>22341008</v>
      </c>
      <c r="BD281" s="23">
        <v>3820266</v>
      </c>
    </row>
    <row r="282" spans="1:56" ht="15" customHeight="1">
      <c r="A282">
        <v>1156</v>
      </c>
      <c r="B282" t="s">
        <v>1448</v>
      </c>
      <c r="C282" t="s">
        <v>317</v>
      </c>
      <c r="D282" t="s">
        <v>467</v>
      </c>
      <c r="E282">
        <v>35718</v>
      </c>
      <c r="F282" t="s">
        <v>34</v>
      </c>
      <c r="G282">
        <v>100001739</v>
      </c>
      <c r="H282">
        <v>5596</v>
      </c>
      <c r="I282">
        <v>305.24860000000001</v>
      </c>
      <c r="J282" t="s">
        <v>1447</v>
      </c>
      <c r="K282">
        <v>5280581</v>
      </c>
      <c r="L282">
        <v>4471954</v>
      </c>
      <c r="M282" s="24" t="s">
        <v>1446</v>
      </c>
      <c r="N282" s="24" t="s">
        <v>1445</v>
      </c>
      <c r="O282" s="23">
        <v>5906929</v>
      </c>
      <c r="P282" s="23">
        <v>1115644</v>
      </c>
      <c r="Q282" s="23">
        <v>1178589</v>
      </c>
      <c r="R282" s="23">
        <v>12718952</v>
      </c>
      <c r="S282" s="23">
        <v>9400568</v>
      </c>
      <c r="T282" s="23">
        <v>183881680</v>
      </c>
      <c r="U282" s="23">
        <v>14874633</v>
      </c>
      <c r="V282" s="23">
        <v>6525452</v>
      </c>
      <c r="W282" s="23">
        <v>259878496</v>
      </c>
      <c r="X282" s="23">
        <v>3560591</v>
      </c>
      <c r="Y282" s="23">
        <v>1068949</v>
      </c>
      <c r="Z282" s="23">
        <v>23347586</v>
      </c>
      <c r="AA282" s="23">
        <v>132731248</v>
      </c>
      <c r="AB282" s="23">
        <v>5333926</v>
      </c>
      <c r="AC282" s="23">
        <v>38536192</v>
      </c>
      <c r="AD282" s="23">
        <v>77216240</v>
      </c>
      <c r="AE282" s="23">
        <v>8803405</v>
      </c>
      <c r="AF282" s="23">
        <v>8047340</v>
      </c>
      <c r="AG282" s="23">
        <v>17730358</v>
      </c>
      <c r="AH282" s="23">
        <v>6231256</v>
      </c>
      <c r="AI282" s="23">
        <v>6418782</v>
      </c>
      <c r="AJ282" s="23">
        <v>3694135</v>
      </c>
      <c r="AK282" s="23">
        <v>7722392</v>
      </c>
      <c r="AL282" s="23">
        <v>15494702</v>
      </c>
      <c r="AM282" s="23">
        <v>6390621</v>
      </c>
      <c r="AN282" s="23">
        <v>2872238</v>
      </c>
      <c r="AO282" s="23">
        <v>129359960</v>
      </c>
      <c r="AP282" s="23">
        <v>3631757</v>
      </c>
      <c r="AQ282" s="23">
        <v>676205</v>
      </c>
      <c r="AR282" s="23">
        <v>1376034</v>
      </c>
      <c r="AS282" s="23">
        <v>1723362</v>
      </c>
      <c r="AT282" s="23">
        <v>1361143</v>
      </c>
      <c r="AU282" s="23">
        <v>879849</v>
      </c>
      <c r="AV282" s="23">
        <v>2293384</v>
      </c>
      <c r="AW282" s="23">
        <v>12682161</v>
      </c>
      <c r="AX282" s="23">
        <v>1751134</v>
      </c>
      <c r="AY282" s="23">
        <v>11367656</v>
      </c>
      <c r="AZ282" s="23">
        <v>1387433</v>
      </c>
      <c r="BA282" s="23">
        <v>16071098</v>
      </c>
      <c r="BB282" s="23">
        <v>1311504</v>
      </c>
      <c r="BC282" s="23">
        <v>3483149</v>
      </c>
      <c r="BD282" s="23">
        <v>3740893</v>
      </c>
    </row>
    <row r="283" spans="1:56" ht="15" customHeight="1">
      <c r="A283">
        <v>1358</v>
      </c>
      <c r="B283" t="s">
        <v>1444</v>
      </c>
      <c r="C283" t="s">
        <v>317</v>
      </c>
      <c r="D283" t="s">
        <v>452</v>
      </c>
      <c r="E283">
        <v>57521</v>
      </c>
      <c r="F283" t="s">
        <v>37</v>
      </c>
      <c r="G283">
        <v>100015840</v>
      </c>
      <c r="H283">
        <v>1392</v>
      </c>
      <c r="I283">
        <v>450.35777000000002</v>
      </c>
      <c r="O283" s="23"/>
      <c r="P283" s="23"/>
      <c r="Q283" s="23"/>
      <c r="R283" s="23"/>
      <c r="S283" s="23">
        <v>327795</v>
      </c>
      <c r="T283" s="23">
        <v>1513836</v>
      </c>
      <c r="U283" s="23">
        <v>506633</v>
      </c>
      <c r="V283" s="23"/>
      <c r="W283" s="23">
        <v>82170</v>
      </c>
      <c r="X283" s="23"/>
      <c r="Y283" s="23">
        <v>564595</v>
      </c>
      <c r="Z283" s="23">
        <v>386929</v>
      </c>
      <c r="AA283" s="23"/>
      <c r="AB283" s="23">
        <v>341024</v>
      </c>
      <c r="AC283" s="23"/>
      <c r="AD283" s="23">
        <v>80473</v>
      </c>
      <c r="AE283" s="23"/>
      <c r="AF283" s="23"/>
      <c r="AG283" s="23"/>
      <c r="AH283" s="23"/>
      <c r="AI283" s="23"/>
      <c r="AJ283" s="23"/>
      <c r="AK283" s="23"/>
      <c r="AL283" s="23">
        <v>331841</v>
      </c>
      <c r="AM283" s="23">
        <v>298371</v>
      </c>
      <c r="AN283" s="23"/>
      <c r="AO283" s="23"/>
      <c r="AP283" s="23"/>
      <c r="AQ283" s="23"/>
      <c r="AR283" s="23"/>
      <c r="AS283" s="23"/>
      <c r="AT283" s="23"/>
      <c r="AU283" s="23"/>
      <c r="AV283" s="23"/>
      <c r="AW283" s="23"/>
      <c r="AX283" s="23"/>
      <c r="AY283" s="23"/>
      <c r="AZ283" s="23"/>
      <c r="BA283" s="23"/>
      <c r="BB283" s="23"/>
      <c r="BC283" s="23"/>
      <c r="BD283" s="23"/>
    </row>
    <row r="284" spans="1:56" ht="15" customHeight="1">
      <c r="A284">
        <v>1359</v>
      </c>
      <c r="B284" t="s">
        <v>1443</v>
      </c>
      <c r="C284" t="s">
        <v>317</v>
      </c>
      <c r="D284" t="s">
        <v>452</v>
      </c>
      <c r="E284">
        <v>57520</v>
      </c>
      <c r="F284" t="s">
        <v>37</v>
      </c>
      <c r="G284">
        <v>100015839</v>
      </c>
      <c r="H284">
        <v>1436</v>
      </c>
      <c r="I284">
        <v>452.37342999999998</v>
      </c>
      <c r="O284" s="23"/>
      <c r="P284" s="23"/>
      <c r="Q284" s="23"/>
      <c r="R284" s="23">
        <v>72841</v>
      </c>
      <c r="S284" s="23"/>
      <c r="T284" s="23">
        <v>2648516</v>
      </c>
      <c r="U284" s="23"/>
      <c r="V284" s="23"/>
      <c r="W284" s="23">
        <v>1376701</v>
      </c>
      <c r="X284" s="23"/>
      <c r="Y284" s="23"/>
      <c r="Z284" s="23">
        <v>363029</v>
      </c>
      <c r="AA284" s="23">
        <v>1007119</v>
      </c>
      <c r="AB284" s="23"/>
      <c r="AC284" s="23"/>
      <c r="AD284" s="23">
        <v>70377</v>
      </c>
      <c r="AE284" s="23"/>
      <c r="AF284" s="23"/>
      <c r="AG284" s="23">
        <v>115554</v>
      </c>
      <c r="AH284" s="23"/>
      <c r="AI284" s="23"/>
      <c r="AJ284" s="23"/>
      <c r="AK284" s="23"/>
      <c r="AL284" s="23"/>
      <c r="AM284" s="23"/>
      <c r="AN284" s="23"/>
      <c r="AO284" s="23"/>
      <c r="AP284" s="23"/>
      <c r="AQ284" s="23"/>
      <c r="AR284" s="23"/>
      <c r="AS284" s="23"/>
      <c r="AT284" s="23"/>
      <c r="AU284" s="23"/>
      <c r="AV284" s="23"/>
      <c r="AW284" s="23"/>
      <c r="AX284" s="23"/>
      <c r="AY284" s="23"/>
      <c r="AZ284" s="23"/>
      <c r="BA284" s="23"/>
      <c r="BB284" s="23"/>
      <c r="BC284" s="23"/>
      <c r="BD284" s="23"/>
    </row>
    <row r="285" spans="1:56" ht="15" customHeight="1">
      <c r="A285">
        <v>3406</v>
      </c>
      <c r="B285" t="s">
        <v>1442</v>
      </c>
      <c r="C285" t="s">
        <v>363</v>
      </c>
      <c r="D285" t="s">
        <v>1438</v>
      </c>
      <c r="E285">
        <v>35129</v>
      </c>
      <c r="F285" t="s">
        <v>34</v>
      </c>
      <c r="G285">
        <v>100001506</v>
      </c>
      <c r="H285">
        <v>1552.3</v>
      </c>
      <c r="I285">
        <v>194.06833</v>
      </c>
      <c r="J285" t="s">
        <v>1441</v>
      </c>
      <c r="K285">
        <v>1879</v>
      </c>
      <c r="L285">
        <v>1808</v>
      </c>
      <c r="M285" s="24" t="s">
        <v>1440</v>
      </c>
      <c r="N285" s="24" t="s">
        <v>1439</v>
      </c>
      <c r="O285" s="23">
        <v>64091</v>
      </c>
      <c r="P285" s="23">
        <v>166736</v>
      </c>
      <c r="Q285" s="23">
        <v>54853</v>
      </c>
      <c r="R285" s="23">
        <v>81493</v>
      </c>
      <c r="S285" s="23">
        <v>66764</v>
      </c>
      <c r="T285" s="23">
        <v>392269</v>
      </c>
      <c r="U285" s="23">
        <v>174149</v>
      </c>
      <c r="V285" s="23">
        <v>40402</v>
      </c>
      <c r="W285" s="23">
        <v>226505</v>
      </c>
      <c r="X285" s="23">
        <v>72319</v>
      </c>
      <c r="Y285" s="23">
        <v>74116</v>
      </c>
      <c r="Z285" s="23">
        <v>214119</v>
      </c>
      <c r="AA285" s="23">
        <v>1129325</v>
      </c>
      <c r="AB285" s="23">
        <v>144057</v>
      </c>
      <c r="AC285" s="23">
        <v>542928</v>
      </c>
      <c r="AD285" s="23">
        <v>181248</v>
      </c>
      <c r="AE285" s="23">
        <v>196582</v>
      </c>
      <c r="AF285" s="23">
        <v>31112</v>
      </c>
      <c r="AG285" s="23">
        <v>82007</v>
      </c>
      <c r="AH285" s="23"/>
      <c r="AI285" s="23">
        <v>134193</v>
      </c>
      <c r="AJ285" s="23">
        <v>65973</v>
      </c>
      <c r="AK285" s="23">
        <v>49895</v>
      </c>
      <c r="AL285" s="23">
        <v>36034</v>
      </c>
      <c r="AM285" s="23">
        <v>113889</v>
      </c>
      <c r="AN285" s="23">
        <v>46162</v>
      </c>
      <c r="AO285" s="23">
        <v>497199</v>
      </c>
      <c r="AP285" s="23">
        <v>106091</v>
      </c>
      <c r="AQ285" s="23">
        <v>134887</v>
      </c>
      <c r="AR285" s="23">
        <v>75149</v>
      </c>
      <c r="AS285" s="23">
        <v>52003</v>
      </c>
      <c r="AT285" s="23"/>
      <c r="AU285" s="23">
        <v>100654</v>
      </c>
      <c r="AV285" s="23">
        <v>46386</v>
      </c>
      <c r="AW285" s="23">
        <v>603712</v>
      </c>
      <c r="AX285" s="23">
        <v>88081</v>
      </c>
      <c r="AY285" s="23"/>
      <c r="AZ285" s="23">
        <v>65882</v>
      </c>
      <c r="BA285" s="23">
        <v>67712</v>
      </c>
      <c r="BB285" s="23">
        <v>68176</v>
      </c>
      <c r="BC285" s="23">
        <v>68639</v>
      </c>
      <c r="BD285" s="23">
        <v>86354</v>
      </c>
    </row>
    <row r="286" spans="1:56" ht="15" customHeight="1">
      <c r="A286">
        <v>3269</v>
      </c>
      <c r="B286" t="s">
        <v>2290</v>
      </c>
      <c r="C286" t="s">
        <v>280</v>
      </c>
      <c r="D286" t="s">
        <v>734</v>
      </c>
      <c r="E286">
        <v>601</v>
      </c>
      <c r="F286" t="s">
        <v>289</v>
      </c>
      <c r="G286">
        <v>923</v>
      </c>
      <c r="H286">
        <v>1910</v>
      </c>
      <c r="I286">
        <v>157.02547999999999</v>
      </c>
      <c r="J286" t="s">
        <v>2289</v>
      </c>
      <c r="K286">
        <v>648</v>
      </c>
      <c r="L286">
        <v>628</v>
      </c>
      <c r="M286" s="24" t="s">
        <v>2288</v>
      </c>
      <c r="N286" s="24" t="s">
        <v>2287</v>
      </c>
      <c r="O286" s="23">
        <v>150529</v>
      </c>
      <c r="P286" s="23"/>
      <c r="Q286" s="23">
        <v>131442</v>
      </c>
      <c r="R286" s="23">
        <v>236237</v>
      </c>
      <c r="S286" s="23">
        <v>146748</v>
      </c>
      <c r="T286" s="23"/>
      <c r="U286" s="23">
        <v>171265</v>
      </c>
      <c r="V286" s="23">
        <v>147631</v>
      </c>
      <c r="W286" s="23">
        <v>89542</v>
      </c>
      <c r="X286" s="23">
        <v>148690</v>
      </c>
      <c r="Y286" s="23">
        <v>111039</v>
      </c>
      <c r="Z286" s="23">
        <v>116226</v>
      </c>
      <c r="AA286" s="23">
        <v>147440</v>
      </c>
      <c r="AB286" s="23">
        <v>185766</v>
      </c>
      <c r="AC286" s="23">
        <v>155969</v>
      </c>
      <c r="AD286" s="23">
        <v>47485</v>
      </c>
      <c r="AE286" s="23">
        <v>167999</v>
      </c>
      <c r="AF286" s="23">
        <v>224153</v>
      </c>
      <c r="AG286" s="23">
        <v>176655</v>
      </c>
      <c r="AH286" s="23">
        <v>59523</v>
      </c>
      <c r="AI286" s="23">
        <v>171536</v>
      </c>
      <c r="AJ286" s="23">
        <v>94853</v>
      </c>
      <c r="AK286" s="23">
        <v>637790</v>
      </c>
      <c r="AL286" s="23"/>
      <c r="AM286" s="23">
        <v>145760</v>
      </c>
      <c r="AN286" s="23">
        <v>448390</v>
      </c>
      <c r="AO286" s="23"/>
      <c r="AP286" s="23">
        <v>110158</v>
      </c>
      <c r="AQ286" s="23">
        <v>450838</v>
      </c>
      <c r="AR286" s="23">
        <v>131546</v>
      </c>
      <c r="AS286" s="23">
        <v>97685</v>
      </c>
      <c r="AT286" s="23">
        <v>50153</v>
      </c>
      <c r="AU286" s="23">
        <v>213402</v>
      </c>
      <c r="AV286" s="23">
        <v>63029</v>
      </c>
      <c r="AW286" s="23">
        <v>224262</v>
      </c>
      <c r="AX286" s="23">
        <v>87791</v>
      </c>
      <c r="AY286" s="23">
        <v>251642</v>
      </c>
      <c r="AZ286" s="23">
        <v>499602</v>
      </c>
      <c r="BA286" s="23">
        <v>99067</v>
      </c>
      <c r="BB286" s="23">
        <v>461229</v>
      </c>
      <c r="BC286" s="23">
        <v>206180</v>
      </c>
      <c r="BD286" s="23">
        <v>84333</v>
      </c>
    </row>
    <row r="287" spans="1:56" ht="15" customHeight="1">
      <c r="A287">
        <v>4441</v>
      </c>
      <c r="B287" t="s">
        <v>1437</v>
      </c>
      <c r="C287" t="s">
        <v>296</v>
      </c>
      <c r="D287" t="s">
        <v>394</v>
      </c>
      <c r="E287">
        <v>43424</v>
      </c>
      <c r="F287" t="s">
        <v>36</v>
      </c>
      <c r="G287">
        <v>100004284</v>
      </c>
      <c r="H287">
        <v>832</v>
      </c>
      <c r="I287">
        <v>95.016130000000004</v>
      </c>
      <c r="J287" t="s">
        <v>1436</v>
      </c>
      <c r="K287">
        <v>6213</v>
      </c>
      <c r="L287">
        <v>5978</v>
      </c>
      <c r="M287" s="24" t="s">
        <v>1435</v>
      </c>
      <c r="N287" s="24" t="s">
        <v>1434</v>
      </c>
      <c r="O287" s="23">
        <v>1496619</v>
      </c>
      <c r="P287" s="23">
        <v>497132</v>
      </c>
      <c r="Q287" s="23">
        <v>324428</v>
      </c>
      <c r="R287" s="23">
        <v>1174376</v>
      </c>
      <c r="S287" s="23">
        <v>805827</v>
      </c>
      <c r="T287" s="23">
        <v>1091251</v>
      </c>
      <c r="U287" s="23">
        <v>578334</v>
      </c>
      <c r="V287" s="23">
        <v>2867396</v>
      </c>
      <c r="W287" s="23">
        <v>1577000</v>
      </c>
      <c r="X287" s="23">
        <v>336487</v>
      </c>
      <c r="Y287" s="23">
        <v>357146</v>
      </c>
      <c r="Z287" s="23">
        <v>1000038</v>
      </c>
      <c r="AA287" s="23">
        <v>1858036</v>
      </c>
      <c r="AB287" s="23">
        <v>1374294</v>
      </c>
      <c r="AC287" s="23">
        <v>3663607</v>
      </c>
      <c r="AD287" s="23">
        <v>1959946</v>
      </c>
      <c r="AE287" s="23">
        <v>192985</v>
      </c>
      <c r="AF287" s="23">
        <v>2628369</v>
      </c>
      <c r="AG287" s="23">
        <v>1688188</v>
      </c>
      <c r="AH287" s="23">
        <v>1274533</v>
      </c>
      <c r="AI287" s="23">
        <v>1163816</v>
      </c>
      <c r="AJ287" s="23">
        <v>1066688</v>
      </c>
      <c r="AK287" s="23">
        <v>3014677</v>
      </c>
      <c r="AL287" s="23">
        <v>777820</v>
      </c>
      <c r="AM287" s="23">
        <v>1103183</v>
      </c>
      <c r="AN287" s="23">
        <v>638931</v>
      </c>
      <c r="AO287" s="23">
        <v>354792</v>
      </c>
      <c r="AP287" s="23">
        <v>4062113</v>
      </c>
      <c r="AQ287" s="23">
        <v>1370865</v>
      </c>
      <c r="AR287" s="23">
        <v>1336427</v>
      </c>
      <c r="AS287" s="23">
        <v>206261</v>
      </c>
      <c r="AT287" s="23">
        <v>1398135</v>
      </c>
      <c r="AU287" s="23">
        <v>2601943</v>
      </c>
      <c r="AV287" s="23">
        <v>681890</v>
      </c>
      <c r="AW287" s="23">
        <v>953597</v>
      </c>
      <c r="AX287" s="23">
        <v>2269217</v>
      </c>
      <c r="AY287" s="23">
        <v>1759946</v>
      </c>
      <c r="AZ287" s="23">
        <v>650470</v>
      </c>
      <c r="BA287" s="23">
        <v>2589929</v>
      </c>
      <c r="BB287" s="23">
        <v>660291</v>
      </c>
      <c r="BC287" s="23">
        <v>3326081</v>
      </c>
      <c r="BD287" s="23">
        <v>1434042</v>
      </c>
    </row>
    <row r="288" spans="1:56" ht="15" customHeight="1">
      <c r="A288">
        <v>356</v>
      </c>
      <c r="B288" t="s">
        <v>1433</v>
      </c>
      <c r="C288" t="s">
        <v>312</v>
      </c>
      <c r="D288" t="s">
        <v>327</v>
      </c>
      <c r="E288">
        <v>36808</v>
      </c>
      <c r="F288" t="s">
        <v>36</v>
      </c>
      <c r="G288">
        <v>100001810</v>
      </c>
      <c r="H288">
        <v>2850</v>
      </c>
      <c r="I288">
        <v>203.15026</v>
      </c>
      <c r="J288" t="s">
        <v>1432</v>
      </c>
      <c r="K288">
        <v>123831</v>
      </c>
      <c r="L288">
        <v>110375</v>
      </c>
      <c r="M288" s="24" t="s">
        <v>1431</v>
      </c>
      <c r="N288" s="24" t="s">
        <v>1430</v>
      </c>
      <c r="O288" s="23">
        <v>14377311</v>
      </c>
      <c r="P288" s="23">
        <v>8078223</v>
      </c>
      <c r="Q288" s="23">
        <v>17105588</v>
      </c>
      <c r="R288" s="23">
        <v>15652911</v>
      </c>
      <c r="S288" s="23">
        <v>16735135</v>
      </c>
      <c r="T288" s="23">
        <v>30452960</v>
      </c>
      <c r="U288" s="23">
        <v>30887220</v>
      </c>
      <c r="V288" s="23">
        <v>13075467</v>
      </c>
      <c r="W288" s="23">
        <v>28199272</v>
      </c>
      <c r="X288" s="23">
        <v>33953360</v>
      </c>
      <c r="Y288" s="23">
        <v>24813156</v>
      </c>
      <c r="Z288" s="23">
        <v>32360926</v>
      </c>
      <c r="AA288" s="23">
        <v>16865378</v>
      </c>
      <c r="AB288" s="23">
        <v>13236990</v>
      </c>
      <c r="AC288" s="23">
        <v>21465396</v>
      </c>
      <c r="AD288" s="23">
        <v>10389252</v>
      </c>
      <c r="AE288" s="23">
        <v>14682695</v>
      </c>
      <c r="AF288" s="23">
        <v>17690372</v>
      </c>
      <c r="AG288" s="23">
        <v>17467028</v>
      </c>
      <c r="AH288" s="23">
        <v>12371521</v>
      </c>
      <c r="AI288" s="23">
        <v>10934618</v>
      </c>
      <c r="AJ288" s="23">
        <v>14031684</v>
      </c>
      <c r="AK288" s="23">
        <v>14013212</v>
      </c>
      <c r="AL288" s="23">
        <v>22829042</v>
      </c>
      <c r="AM288" s="23">
        <v>27775940</v>
      </c>
      <c r="AN288" s="23">
        <v>13600101</v>
      </c>
      <c r="AO288" s="23">
        <v>496509504</v>
      </c>
      <c r="AP288" s="23">
        <v>10522515</v>
      </c>
      <c r="AQ288" s="23">
        <v>15991759</v>
      </c>
      <c r="AR288" s="23">
        <v>16339313</v>
      </c>
      <c r="AS288" s="23">
        <v>11602214</v>
      </c>
      <c r="AT288" s="23">
        <v>14169119</v>
      </c>
      <c r="AU288" s="23">
        <v>21044370</v>
      </c>
      <c r="AV288" s="23">
        <v>19371682</v>
      </c>
      <c r="AW288" s="23">
        <v>24279420</v>
      </c>
      <c r="AX288" s="23">
        <v>11596327</v>
      </c>
      <c r="AY288" s="23">
        <v>22057160</v>
      </c>
      <c r="AZ288" s="23">
        <v>11896926</v>
      </c>
      <c r="BA288" s="23">
        <v>18562658</v>
      </c>
      <c r="BB288" s="23">
        <v>8998227</v>
      </c>
      <c r="BC288" s="23">
        <v>8842385</v>
      </c>
      <c r="BD288" s="23">
        <v>9121610</v>
      </c>
    </row>
    <row r="289" spans="1:56" ht="15" customHeight="1">
      <c r="A289">
        <v>5</v>
      </c>
      <c r="B289" t="s">
        <v>1429</v>
      </c>
      <c r="C289" t="s">
        <v>312</v>
      </c>
      <c r="D289" t="s">
        <v>384</v>
      </c>
      <c r="E289">
        <v>5086</v>
      </c>
      <c r="F289" t="s">
        <v>36</v>
      </c>
      <c r="G289">
        <v>806</v>
      </c>
      <c r="H289">
        <v>1104</v>
      </c>
      <c r="I289">
        <v>104.07061</v>
      </c>
      <c r="J289" t="s">
        <v>1428</v>
      </c>
      <c r="K289">
        <v>673</v>
      </c>
      <c r="L289">
        <v>653</v>
      </c>
      <c r="M289" s="24" t="s">
        <v>1427</v>
      </c>
      <c r="N289" s="24" t="s">
        <v>1426</v>
      </c>
      <c r="O289" s="23">
        <v>27094186</v>
      </c>
      <c r="P289" s="23">
        <v>6726668</v>
      </c>
      <c r="Q289" s="23">
        <v>11567061</v>
      </c>
      <c r="R289" s="23">
        <v>13524470</v>
      </c>
      <c r="S289" s="23">
        <v>11336293</v>
      </c>
      <c r="T289" s="23">
        <v>12964133</v>
      </c>
      <c r="U289" s="23">
        <v>17503258</v>
      </c>
      <c r="V289" s="23">
        <v>12857050</v>
      </c>
      <c r="W289" s="23">
        <v>17066312</v>
      </c>
      <c r="X289" s="23">
        <v>13092104</v>
      </c>
      <c r="Y289" s="23">
        <v>5430405</v>
      </c>
      <c r="Z289" s="23">
        <v>8577809</v>
      </c>
      <c r="AA289" s="23">
        <v>15502366</v>
      </c>
      <c r="AB289" s="23">
        <v>10101914</v>
      </c>
      <c r="AC289" s="23">
        <v>27586762</v>
      </c>
      <c r="AD289" s="23">
        <v>11027611</v>
      </c>
      <c r="AE289" s="23">
        <v>9812916</v>
      </c>
      <c r="AF289" s="23">
        <v>12042801</v>
      </c>
      <c r="AG289" s="23">
        <v>10231392</v>
      </c>
      <c r="AH289" s="23">
        <v>9692835</v>
      </c>
      <c r="AI289" s="23">
        <v>7951168</v>
      </c>
      <c r="AJ289" s="23">
        <v>28485442</v>
      </c>
      <c r="AK289" s="23">
        <v>6587823</v>
      </c>
      <c r="AL289" s="23">
        <v>10367430</v>
      </c>
      <c r="AM289" s="23">
        <v>15139806</v>
      </c>
      <c r="AN289" s="23">
        <v>18472116</v>
      </c>
      <c r="AO289" s="23">
        <v>29054838</v>
      </c>
      <c r="AP289" s="23">
        <v>27756980</v>
      </c>
      <c r="AQ289" s="23">
        <v>10766371</v>
      </c>
      <c r="AR289" s="23">
        <v>6053377</v>
      </c>
      <c r="AS289" s="23">
        <v>13535478</v>
      </c>
      <c r="AT289" s="23">
        <v>18149440</v>
      </c>
      <c r="AU289" s="23">
        <v>17144888</v>
      </c>
      <c r="AV289" s="23">
        <v>12401065</v>
      </c>
      <c r="AW289" s="23">
        <v>16367911</v>
      </c>
      <c r="AX289" s="23">
        <v>11670982</v>
      </c>
      <c r="AY289" s="23">
        <v>20535258</v>
      </c>
      <c r="AZ289" s="23">
        <v>12205320</v>
      </c>
      <c r="BA289" s="23">
        <v>15196248</v>
      </c>
      <c r="BB289" s="23">
        <v>13216725</v>
      </c>
      <c r="BC289" s="23">
        <v>22895780</v>
      </c>
      <c r="BD289" s="23">
        <v>10914940</v>
      </c>
    </row>
    <row r="290" spans="1:56" ht="15" customHeight="1">
      <c r="A290">
        <v>1160</v>
      </c>
      <c r="B290" t="s">
        <v>1425</v>
      </c>
      <c r="C290" t="s">
        <v>317</v>
      </c>
      <c r="D290" t="s">
        <v>467</v>
      </c>
      <c r="E290">
        <v>32415</v>
      </c>
      <c r="F290" t="s">
        <v>34</v>
      </c>
      <c r="G290">
        <v>100001182</v>
      </c>
      <c r="H290">
        <v>6034</v>
      </c>
      <c r="I290">
        <v>335.29554999999999</v>
      </c>
      <c r="J290" t="s">
        <v>1424</v>
      </c>
      <c r="K290">
        <v>5282807</v>
      </c>
      <c r="L290">
        <v>4445934</v>
      </c>
      <c r="M290" s="24" t="s">
        <v>1423</v>
      </c>
      <c r="N290" s="24" t="s">
        <v>1422</v>
      </c>
      <c r="O290" s="23">
        <v>232991</v>
      </c>
      <c r="P290" s="23">
        <v>85498</v>
      </c>
      <c r="Q290" s="23"/>
      <c r="R290" s="23">
        <v>343940</v>
      </c>
      <c r="S290" s="23">
        <v>1023790</v>
      </c>
      <c r="T290" s="23">
        <v>1252445</v>
      </c>
      <c r="U290" s="23">
        <v>817627</v>
      </c>
      <c r="V290" s="23">
        <v>354763</v>
      </c>
      <c r="W290" s="23">
        <v>965782</v>
      </c>
      <c r="X290" s="23"/>
      <c r="Y290" s="23">
        <v>185377</v>
      </c>
      <c r="Z290" s="23">
        <v>712838</v>
      </c>
      <c r="AA290" s="23">
        <v>1008264</v>
      </c>
      <c r="AB290" s="23">
        <v>276991</v>
      </c>
      <c r="AC290" s="23">
        <v>1061653</v>
      </c>
      <c r="AD290" s="23">
        <v>636327</v>
      </c>
      <c r="AE290" s="23">
        <v>349174</v>
      </c>
      <c r="AF290" s="23">
        <v>166960</v>
      </c>
      <c r="AG290" s="23">
        <v>456794</v>
      </c>
      <c r="AH290" s="23">
        <v>372970</v>
      </c>
      <c r="AI290" s="23">
        <v>289286</v>
      </c>
      <c r="AJ290" s="23">
        <v>97515</v>
      </c>
      <c r="AK290" s="23">
        <v>232626</v>
      </c>
      <c r="AL290" s="23">
        <v>1219880</v>
      </c>
      <c r="AM290" s="23">
        <v>341734</v>
      </c>
      <c r="AN290" s="23">
        <v>189737</v>
      </c>
      <c r="AO290" s="23">
        <v>5267576</v>
      </c>
      <c r="AP290" s="23"/>
      <c r="AQ290" s="23">
        <v>105739</v>
      </c>
      <c r="AR290" s="23"/>
      <c r="AS290" s="23">
        <v>134929</v>
      </c>
      <c r="AT290" s="23">
        <v>67129</v>
      </c>
      <c r="AU290" s="23"/>
      <c r="AV290" s="23"/>
      <c r="AW290" s="23">
        <v>799332</v>
      </c>
      <c r="AX290" s="23"/>
      <c r="AY290" s="23">
        <v>336526</v>
      </c>
      <c r="AZ290" s="23">
        <v>67596</v>
      </c>
      <c r="BA290" s="23">
        <v>259523</v>
      </c>
      <c r="BB290" s="23">
        <v>71523</v>
      </c>
      <c r="BC290" s="23">
        <v>218021</v>
      </c>
      <c r="BD290" s="23"/>
    </row>
    <row r="291" spans="1:56" ht="15" customHeight="1">
      <c r="A291">
        <v>1148</v>
      </c>
      <c r="B291" t="s">
        <v>1421</v>
      </c>
      <c r="C291" t="s">
        <v>317</v>
      </c>
      <c r="D291" t="s">
        <v>467</v>
      </c>
      <c r="E291">
        <v>44675</v>
      </c>
      <c r="F291" t="s">
        <v>34</v>
      </c>
      <c r="G291">
        <v>100000665</v>
      </c>
      <c r="H291">
        <v>5525</v>
      </c>
      <c r="I291">
        <v>327.23295000000002</v>
      </c>
      <c r="J291" t="s">
        <v>1420</v>
      </c>
      <c r="K291">
        <v>445580</v>
      </c>
      <c r="L291">
        <v>393183</v>
      </c>
      <c r="M291" s="24" t="s">
        <v>1419</v>
      </c>
      <c r="N291" s="24" t="s">
        <v>1418</v>
      </c>
      <c r="O291" s="23">
        <v>7687930</v>
      </c>
      <c r="P291" s="23">
        <v>2781021</v>
      </c>
      <c r="Q291" s="23">
        <v>2591661</v>
      </c>
      <c r="R291" s="23">
        <v>29607196</v>
      </c>
      <c r="S291" s="23">
        <v>10265104</v>
      </c>
      <c r="T291" s="23">
        <v>259341168</v>
      </c>
      <c r="U291" s="23">
        <v>37849164</v>
      </c>
      <c r="V291" s="23">
        <v>15192903</v>
      </c>
      <c r="W291" s="23">
        <v>401305600</v>
      </c>
      <c r="X291" s="23">
        <v>5926527</v>
      </c>
      <c r="Y291" s="23">
        <v>1243128</v>
      </c>
      <c r="Z291" s="23">
        <v>54713988</v>
      </c>
      <c r="AA291" s="23">
        <v>265271408</v>
      </c>
      <c r="AB291" s="23">
        <v>8950495</v>
      </c>
      <c r="AC291" s="23">
        <v>60961380</v>
      </c>
      <c r="AD291" s="23">
        <v>239891296</v>
      </c>
      <c r="AE291" s="23">
        <v>23137548</v>
      </c>
      <c r="AF291" s="23">
        <v>12155843</v>
      </c>
      <c r="AG291" s="23">
        <v>28205084</v>
      </c>
      <c r="AH291" s="23">
        <v>12929799</v>
      </c>
      <c r="AI291" s="23">
        <v>26112482</v>
      </c>
      <c r="AJ291" s="23">
        <v>3255749</v>
      </c>
      <c r="AK291" s="23">
        <v>14295465</v>
      </c>
      <c r="AL291" s="23">
        <v>35421692</v>
      </c>
      <c r="AM291" s="23">
        <v>8207256</v>
      </c>
      <c r="AN291" s="23">
        <v>7171320</v>
      </c>
      <c r="AO291" s="23">
        <v>126987200</v>
      </c>
      <c r="AP291" s="23">
        <v>4611564</v>
      </c>
      <c r="AQ291" s="23">
        <v>1361972</v>
      </c>
      <c r="AR291" s="23">
        <v>3761222</v>
      </c>
      <c r="AS291" s="23">
        <v>3233716</v>
      </c>
      <c r="AT291" s="23">
        <v>1282236</v>
      </c>
      <c r="AU291" s="23">
        <v>1122864</v>
      </c>
      <c r="AV291" s="23">
        <v>3999847</v>
      </c>
      <c r="AW291" s="23">
        <v>36511708</v>
      </c>
      <c r="AX291" s="23">
        <v>1687617</v>
      </c>
      <c r="AY291" s="23">
        <v>29598540</v>
      </c>
      <c r="AZ291" s="23">
        <v>2800932</v>
      </c>
      <c r="BA291" s="23">
        <v>23004932</v>
      </c>
      <c r="BB291" s="23">
        <v>2040773</v>
      </c>
      <c r="BC291" s="23">
        <v>4391897</v>
      </c>
      <c r="BD291" s="23">
        <v>7139716</v>
      </c>
    </row>
    <row r="292" spans="1:56" ht="15" customHeight="1">
      <c r="A292">
        <v>4443</v>
      </c>
      <c r="B292" t="s">
        <v>1417</v>
      </c>
      <c r="C292" t="s">
        <v>296</v>
      </c>
      <c r="D292" t="s">
        <v>394</v>
      </c>
      <c r="E292">
        <v>35651</v>
      </c>
      <c r="F292" t="s">
        <v>36</v>
      </c>
      <c r="G292">
        <v>100001635</v>
      </c>
      <c r="H292">
        <v>1980</v>
      </c>
      <c r="I292">
        <v>143.08151000000001</v>
      </c>
      <c r="J292" t="s">
        <v>1416</v>
      </c>
      <c r="K292">
        <v>126041</v>
      </c>
      <c r="L292">
        <v>112069</v>
      </c>
      <c r="M292" s="24" t="s">
        <v>1415</v>
      </c>
      <c r="O292" s="23">
        <v>3775739</v>
      </c>
      <c r="P292" s="23">
        <v>847358</v>
      </c>
      <c r="Q292" s="23">
        <v>1025652</v>
      </c>
      <c r="R292" s="23">
        <v>862257</v>
      </c>
      <c r="S292" s="23">
        <v>1768433</v>
      </c>
      <c r="T292" s="23">
        <v>1663036</v>
      </c>
      <c r="U292" s="23">
        <v>597744</v>
      </c>
      <c r="V292" s="23">
        <v>5101250</v>
      </c>
      <c r="W292" s="23">
        <v>1033398</v>
      </c>
      <c r="X292" s="23">
        <v>1583834</v>
      </c>
      <c r="Y292" s="23">
        <v>1840531</v>
      </c>
      <c r="Z292" s="23">
        <v>244116</v>
      </c>
      <c r="AA292" s="23">
        <v>398364</v>
      </c>
      <c r="AB292" s="23">
        <v>2523346</v>
      </c>
      <c r="AC292" s="23">
        <v>436709</v>
      </c>
      <c r="AD292" s="23">
        <v>472355</v>
      </c>
      <c r="AE292" s="23">
        <v>768138</v>
      </c>
      <c r="AF292" s="23">
        <v>2065797</v>
      </c>
      <c r="AG292" s="23">
        <v>1894979</v>
      </c>
      <c r="AH292" s="23">
        <v>906101</v>
      </c>
      <c r="AI292" s="23">
        <v>944749</v>
      </c>
      <c r="AJ292" s="23">
        <v>4073085</v>
      </c>
      <c r="AK292" s="23">
        <v>578201</v>
      </c>
      <c r="AL292" s="23">
        <v>832110</v>
      </c>
      <c r="AM292" s="23">
        <v>4897260</v>
      </c>
      <c r="AN292" s="23">
        <v>2101333</v>
      </c>
      <c r="AO292" s="23"/>
      <c r="AP292" s="23">
        <v>3884328</v>
      </c>
      <c r="AQ292" s="23">
        <v>1945886</v>
      </c>
      <c r="AR292" s="23">
        <v>666832</v>
      </c>
      <c r="AS292" s="23">
        <v>3437797</v>
      </c>
      <c r="AT292" s="23">
        <v>5115510</v>
      </c>
      <c r="AU292" s="23">
        <v>1655816</v>
      </c>
      <c r="AV292" s="23">
        <v>1535740</v>
      </c>
      <c r="AW292" s="23">
        <v>355072</v>
      </c>
      <c r="AX292" s="23">
        <v>2202854</v>
      </c>
      <c r="AY292" s="23">
        <v>1880895</v>
      </c>
      <c r="AZ292" s="23">
        <v>1373365</v>
      </c>
      <c r="BA292" s="23">
        <v>1562252</v>
      </c>
      <c r="BB292" s="23">
        <v>1218944</v>
      </c>
      <c r="BC292" s="23">
        <v>4661978</v>
      </c>
      <c r="BD292" s="23">
        <v>1250770</v>
      </c>
    </row>
    <row r="293" spans="1:56" ht="15" customHeight="1">
      <c r="A293">
        <v>1146</v>
      </c>
      <c r="B293" t="s">
        <v>1414</v>
      </c>
      <c r="C293" t="s">
        <v>317</v>
      </c>
      <c r="D293" t="s">
        <v>467</v>
      </c>
      <c r="E293">
        <v>18467</v>
      </c>
      <c r="F293" t="s">
        <v>34</v>
      </c>
      <c r="G293">
        <v>2050</v>
      </c>
      <c r="H293">
        <v>5450</v>
      </c>
      <c r="I293">
        <v>301.21730000000002</v>
      </c>
      <c r="J293" t="s">
        <v>1413</v>
      </c>
      <c r="K293">
        <v>446284</v>
      </c>
      <c r="L293">
        <v>393682</v>
      </c>
      <c r="M293" s="24" t="s">
        <v>1412</v>
      </c>
      <c r="N293" s="24" t="s">
        <v>1411</v>
      </c>
      <c r="O293" s="23">
        <v>6743923</v>
      </c>
      <c r="P293" s="23">
        <v>1288121</v>
      </c>
      <c r="Q293" s="23">
        <v>1694998</v>
      </c>
      <c r="R293" s="23">
        <v>11603573</v>
      </c>
      <c r="S293" s="23">
        <v>5735941</v>
      </c>
      <c r="T293" s="23">
        <v>27569504</v>
      </c>
      <c r="U293" s="23">
        <v>17207892</v>
      </c>
      <c r="V293" s="23">
        <v>10765860</v>
      </c>
      <c r="W293" s="23">
        <v>64873488</v>
      </c>
      <c r="X293" s="23">
        <v>5702664</v>
      </c>
      <c r="Y293" s="23">
        <v>1196452</v>
      </c>
      <c r="Z293" s="23">
        <v>20517116</v>
      </c>
      <c r="AA293" s="23">
        <v>50511348</v>
      </c>
      <c r="AB293" s="23">
        <v>6390857</v>
      </c>
      <c r="AC293" s="23">
        <v>23739166</v>
      </c>
      <c r="AD293" s="23">
        <v>58701816</v>
      </c>
      <c r="AE293" s="23">
        <v>9476745</v>
      </c>
      <c r="AF293" s="23">
        <v>3764848</v>
      </c>
      <c r="AG293" s="23">
        <v>6505212</v>
      </c>
      <c r="AH293" s="23">
        <v>4749820</v>
      </c>
      <c r="AI293" s="23">
        <v>12445627</v>
      </c>
      <c r="AJ293" s="23">
        <v>2631467</v>
      </c>
      <c r="AK293" s="23">
        <v>3566623</v>
      </c>
      <c r="AL293" s="23">
        <v>17256404</v>
      </c>
      <c r="AM293" s="23">
        <v>3683929</v>
      </c>
      <c r="AN293" s="23">
        <v>2008319</v>
      </c>
      <c r="AO293" s="23">
        <v>95499048</v>
      </c>
      <c r="AP293" s="23">
        <v>3551884</v>
      </c>
      <c r="AQ293" s="23">
        <v>1192622</v>
      </c>
      <c r="AR293" s="23">
        <v>2551510</v>
      </c>
      <c r="AS293" s="23">
        <v>1858904</v>
      </c>
      <c r="AT293" s="23">
        <v>1458191</v>
      </c>
      <c r="AU293" s="23">
        <v>824075</v>
      </c>
      <c r="AV293" s="23">
        <v>2202696</v>
      </c>
      <c r="AW293" s="23">
        <v>16977878</v>
      </c>
      <c r="AX293" s="23">
        <v>1739167</v>
      </c>
      <c r="AY293" s="23">
        <v>11018662</v>
      </c>
      <c r="AZ293" s="23">
        <v>1203746</v>
      </c>
      <c r="BA293" s="23">
        <v>7620612</v>
      </c>
      <c r="BB293" s="23">
        <v>1231055</v>
      </c>
      <c r="BC293" s="23">
        <v>2185338</v>
      </c>
      <c r="BD293" s="23">
        <v>3275598</v>
      </c>
    </row>
    <row r="294" spans="1:56" ht="15" customHeight="1">
      <c r="A294">
        <v>1129</v>
      </c>
      <c r="B294" t="s">
        <v>1409</v>
      </c>
      <c r="C294" t="s">
        <v>317</v>
      </c>
      <c r="D294" t="s">
        <v>468</v>
      </c>
      <c r="E294">
        <v>33587</v>
      </c>
      <c r="F294" t="s">
        <v>34</v>
      </c>
      <c r="G294">
        <v>100001335</v>
      </c>
      <c r="H294">
        <v>5950</v>
      </c>
      <c r="I294">
        <v>309.2799</v>
      </c>
      <c r="K294">
        <v>5282768</v>
      </c>
      <c r="L294">
        <v>4445895</v>
      </c>
      <c r="M294" s="24" t="s">
        <v>1408</v>
      </c>
      <c r="N294" s="24" t="s">
        <v>1407</v>
      </c>
      <c r="O294" s="23">
        <v>38947332</v>
      </c>
      <c r="P294" s="23">
        <v>22924588</v>
      </c>
      <c r="Q294" s="23">
        <v>24896938</v>
      </c>
      <c r="R294" s="23">
        <v>55771952</v>
      </c>
      <c r="S294" s="23">
        <v>71365432</v>
      </c>
      <c r="T294" s="23">
        <v>113562968</v>
      </c>
      <c r="U294" s="23">
        <v>62833348</v>
      </c>
      <c r="V294" s="23">
        <v>29534936</v>
      </c>
      <c r="W294" s="23">
        <v>88751056</v>
      </c>
      <c r="X294" s="23">
        <v>10548975</v>
      </c>
      <c r="Y294" s="23">
        <v>25686330</v>
      </c>
      <c r="Z294" s="23">
        <v>55936072</v>
      </c>
      <c r="AA294" s="23">
        <v>26035452</v>
      </c>
      <c r="AB294" s="23">
        <v>35376616</v>
      </c>
      <c r="AC294" s="23">
        <v>45628836</v>
      </c>
      <c r="AD294" s="23">
        <v>41473688</v>
      </c>
      <c r="AE294" s="23">
        <v>45813668</v>
      </c>
      <c r="AF294" s="23">
        <v>40910144</v>
      </c>
      <c r="AG294" s="23">
        <v>108246008</v>
      </c>
      <c r="AH294" s="23">
        <v>41394128</v>
      </c>
      <c r="AI294" s="23">
        <v>39254628</v>
      </c>
      <c r="AJ294" s="23">
        <v>29617914</v>
      </c>
      <c r="AK294" s="23">
        <v>91786784</v>
      </c>
      <c r="AL294" s="23">
        <v>42262760</v>
      </c>
      <c r="AM294" s="23">
        <v>30387266</v>
      </c>
      <c r="AN294" s="23">
        <v>69303744</v>
      </c>
      <c r="AO294" s="23">
        <v>116080968</v>
      </c>
      <c r="AP294" s="23">
        <v>28316220</v>
      </c>
      <c r="AQ294" s="23">
        <v>14510009</v>
      </c>
      <c r="AR294" s="23">
        <v>14822313</v>
      </c>
      <c r="AS294" s="23">
        <v>33666088</v>
      </c>
      <c r="AT294" s="23">
        <v>30487526</v>
      </c>
      <c r="AU294" s="23">
        <v>8968857</v>
      </c>
      <c r="AV294" s="23">
        <v>27834524</v>
      </c>
      <c r="AW294" s="23">
        <v>39683548</v>
      </c>
      <c r="AX294" s="23">
        <v>19059996</v>
      </c>
      <c r="AY294" s="23">
        <v>39406232</v>
      </c>
      <c r="AZ294" s="23">
        <v>22101480</v>
      </c>
      <c r="BA294" s="23">
        <v>44401728</v>
      </c>
      <c r="BB294" s="23">
        <v>34658300</v>
      </c>
      <c r="BC294" s="23">
        <v>88131664</v>
      </c>
      <c r="BD294" s="23">
        <v>17235238</v>
      </c>
    </row>
    <row r="295" spans="1:56" ht="15" customHeight="1">
      <c r="A295">
        <v>4012</v>
      </c>
      <c r="B295" t="s">
        <v>2415</v>
      </c>
      <c r="C295" t="s">
        <v>296</v>
      </c>
      <c r="D295" t="s">
        <v>2282</v>
      </c>
      <c r="E295">
        <v>52985</v>
      </c>
      <c r="F295" t="s">
        <v>36</v>
      </c>
      <c r="G295">
        <v>100008938</v>
      </c>
      <c r="H295">
        <v>2081</v>
      </c>
      <c r="I295">
        <v>114.09134</v>
      </c>
      <c r="J295" t="s">
        <v>2414</v>
      </c>
      <c r="M295" s="24" t="s">
        <v>2413</v>
      </c>
      <c r="O295" s="23">
        <v>21738922</v>
      </c>
      <c r="P295" s="23">
        <v>23389112</v>
      </c>
      <c r="Q295" s="23">
        <v>23449856</v>
      </c>
      <c r="R295" s="23">
        <v>31291708</v>
      </c>
      <c r="S295" s="23">
        <v>29869560</v>
      </c>
      <c r="T295" s="23">
        <v>34985636</v>
      </c>
      <c r="U295" s="23">
        <v>31783630</v>
      </c>
      <c r="V295" s="23">
        <v>35524256</v>
      </c>
      <c r="W295" s="23">
        <v>34063820</v>
      </c>
      <c r="X295" s="23">
        <v>22213072</v>
      </c>
      <c r="Y295" s="23">
        <v>22621048</v>
      </c>
      <c r="Z295" s="23">
        <v>29528714</v>
      </c>
      <c r="AA295" s="23">
        <v>31114310</v>
      </c>
      <c r="AB295" s="23">
        <v>34302636</v>
      </c>
      <c r="AC295" s="23">
        <v>26679000</v>
      </c>
      <c r="AD295" s="23">
        <v>36554436</v>
      </c>
      <c r="AE295" s="23">
        <v>36610584</v>
      </c>
      <c r="AF295" s="23">
        <v>25095640</v>
      </c>
      <c r="AG295" s="23">
        <v>26788740</v>
      </c>
      <c r="AH295" s="23">
        <v>27721312</v>
      </c>
      <c r="AI295" s="23">
        <v>25351060</v>
      </c>
      <c r="AJ295" s="23">
        <v>28428004</v>
      </c>
      <c r="AK295" s="23">
        <v>34671252</v>
      </c>
      <c r="AL295" s="23">
        <v>24977952</v>
      </c>
      <c r="AM295" s="23">
        <v>25492272</v>
      </c>
      <c r="AN295" s="23">
        <v>28408114</v>
      </c>
      <c r="AO295" s="23">
        <v>14013588</v>
      </c>
      <c r="AP295" s="23">
        <v>33033742</v>
      </c>
      <c r="AQ295" s="23">
        <v>32329320</v>
      </c>
      <c r="AR295" s="23">
        <v>21928748</v>
      </c>
      <c r="AS295" s="23">
        <v>23463964</v>
      </c>
      <c r="AT295" s="23">
        <v>34183448</v>
      </c>
      <c r="AU295" s="23">
        <v>34717060</v>
      </c>
      <c r="AV295" s="23">
        <v>24302964</v>
      </c>
      <c r="AW295" s="23">
        <v>27890372</v>
      </c>
      <c r="AX295" s="23">
        <v>33778500</v>
      </c>
      <c r="AY295" s="23">
        <v>26943086</v>
      </c>
      <c r="AZ295" s="23">
        <v>25073644</v>
      </c>
      <c r="BA295" s="23">
        <v>30615502</v>
      </c>
      <c r="BB295" s="23">
        <v>30304520</v>
      </c>
      <c r="BC295" s="23">
        <v>28634082</v>
      </c>
      <c r="BD295" s="23">
        <v>34737416</v>
      </c>
    </row>
    <row r="296" spans="1:56" ht="15" customHeight="1">
      <c r="A296">
        <v>2413</v>
      </c>
      <c r="B296" t="s">
        <v>2286</v>
      </c>
      <c r="C296" t="s">
        <v>317</v>
      </c>
      <c r="D296" t="s">
        <v>451</v>
      </c>
      <c r="E296">
        <v>27553</v>
      </c>
      <c r="F296" t="s">
        <v>37</v>
      </c>
      <c r="G296">
        <v>100001020</v>
      </c>
      <c r="H296">
        <v>2420</v>
      </c>
      <c r="I296">
        <v>379.33593999999999</v>
      </c>
      <c r="J296" t="s">
        <v>2285</v>
      </c>
      <c r="K296">
        <v>444679</v>
      </c>
      <c r="L296">
        <v>392539</v>
      </c>
      <c r="M296" s="24" t="s">
        <v>2284</v>
      </c>
      <c r="N296" s="24" t="s">
        <v>2283</v>
      </c>
      <c r="O296" s="23">
        <v>488583</v>
      </c>
      <c r="P296" s="23"/>
      <c r="Q296" s="23">
        <v>287574</v>
      </c>
      <c r="R296" s="23">
        <v>321555</v>
      </c>
      <c r="S296" s="23">
        <v>143400</v>
      </c>
      <c r="T296" s="23">
        <v>383581</v>
      </c>
      <c r="U296" s="23">
        <v>186507</v>
      </c>
      <c r="V296" s="23">
        <v>320587</v>
      </c>
      <c r="W296" s="23">
        <v>193721</v>
      </c>
      <c r="X296" s="23">
        <v>382978</v>
      </c>
      <c r="Y296" s="23">
        <v>453661</v>
      </c>
      <c r="Z296" s="23">
        <v>449021</v>
      </c>
      <c r="AA296" s="23">
        <v>411694</v>
      </c>
      <c r="AB296" s="23">
        <v>435079</v>
      </c>
      <c r="AC296" s="23">
        <v>321673</v>
      </c>
      <c r="AD296" s="23"/>
      <c r="AE296" s="23">
        <v>373414</v>
      </c>
      <c r="AF296" s="23">
        <v>963119</v>
      </c>
      <c r="AG296" s="23">
        <v>423684</v>
      </c>
      <c r="AH296" s="23">
        <v>365112</v>
      </c>
      <c r="AI296" s="23">
        <v>361083</v>
      </c>
      <c r="AJ296" s="23">
        <v>1277452</v>
      </c>
      <c r="AK296" s="23">
        <v>248492</v>
      </c>
      <c r="AL296" s="23">
        <v>207039</v>
      </c>
      <c r="AM296" s="23">
        <v>416929</v>
      </c>
      <c r="AN296" s="23">
        <v>304351</v>
      </c>
      <c r="AO296" s="23"/>
      <c r="AP296" s="23">
        <v>293795</v>
      </c>
      <c r="AQ296" s="23">
        <v>359082</v>
      </c>
      <c r="AR296" s="23">
        <v>353882</v>
      </c>
      <c r="AS296" s="23">
        <v>364698</v>
      </c>
      <c r="AT296" s="23">
        <v>445055</v>
      </c>
      <c r="AU296" s="23">
        <v>409031</v>
      </c>
      <c r="AV296" s="23">
        <v>345902</v>
      </c>
      <c r="AW296" s="23">
        <v>120730</v>
      </c>
      <c r="AX296" s="23">
        <v>344903</v>
      </c>
      <c r="AY296" s="23">
        <v>469405</v>
      </c>
      <c r="AZ296" s="23">
        <v>202056</v>
      </c>
      <c r="BA296" s="23">
        <v>599391</v>
      </c>
      <c r="BB296" s="23">
        <v>277645</v>
      </c>
      <c r="BC296" s="23">
        <v>460604</v>
      </c>
      <c r="BD296" s="23">
        <v>486847</v>
      </c>
    </row>
    <row r="297" spans="1:56" ht="15" customHeight="1">
      <c r="A297">
        <v>3757</v>
      </c>
      <c r="B297" t="s">
        <v>1406</v>
      </c>
      <c r="C297" t="s">
        <v>296</v>
      </c>
      <c r="D297" t="s">
        <v>295</v>
      </c>
      <c r="E297">
        <v>37459</v>
      </c>
      <c r="F297" t="s">
        <v>36</v>
      </c>
      <c r="G297">
        <v>100002154</v>
      </c>
      <c r="H297">
        <v>850</v>
      </c>
      <c r="I297">
        <v>230.09577999999999</v>
      </c>
      <c r="J297" t="s">
        <v>1405</v>
      </c>
      <c r="K297">
        <v>3032311</v>
      </c>
      <c r="L297">
        <v>2297320</v>
      </c>
      <c r="M297" s="24" t="s">
        <v>1404</v>
      </c>
      <c r="N297" s="24" t="s">
        <v>1403</v>
      </c>
      <c r="O297" s="23">
        <v>2017227</v>
      </c>
      <c r="P297" s="23">
        <v>406463</v>
      </c>
      <c r="Q297" s="23">
        <v>1472677</v>
      </c>
      <c r="R297" s="23">
        <v>1569490</v>
      </c>
      <c r="S297" s="23">
        <v>553359</v>
      </c>
      <c r="T297" s="23">
        <v>2324065</v>
      </c>
      <c r="U297" s="23">
        <v>466685</v>
      </c>
      <c r="V297" s="23">
        <v>614061</v>
      </c>
      <c r="W297" s="23">
        <v>1289908</v>
      </c>
      <c r="X297" s="23">
        <v>552630</v>
      </c>
      <c r="Y297" s="23">
        <v>408577</v>
      </c>
      <c r="Z297" s="23">
        <v>1210325</v>
      </c>
      <c r="AA297" s="23">
        <v>1513295</v>
      </c>
      <c r="AB297" s="23">
        <v>395030</v>
      </c>
      <c r="AC297" s="23">
        <v>321854</v>
      </c>
      <c r="AD297" s="23">
        <v>769762</v>
      </c>
      <c r="AE297" s="23">
        <v>687897</v>
      </c>
      <c r="AF297" s="23">
        <v>2544360</v>
      </c>
      <c r="AG297" s="23">
        <v>1851423</v>
      </c>
      <c r="AH297" s="23">
        <v>1492681</v>
      </c>
      <c r="AI297" s="23">
        <v>341912</v>
      </c>
      <c r="AJ297" s="23">
        <v>2564632</v>
      </c>
      <c r="AK297" s="23">
        <v>1420524</v>
      </c>
      <c r="AL297" s="23">
        <v>229328</v>
      </c>
      <c r="AM297" s="23">
        <v>1924170</v>
      </c>
      <c r="AN297" s="23">
        <v>979584</v>
      </c>
      <c r="AO297" s="23">
        <v>8825017</v>
      </c>
      <c r="AP297" s="23">
        <v>1664152</v>
      </c>
      <c r="AQ297" s="23">
        <v>1234831</v>
      </c>
      <c r="AR297" s="23">
        <v>1442212</v>
      </c>
      <c r="AS297" s="23">
        <v>1621888</v>
      </c>
      <c r="AT297" s="23">
        <v>1170109</v>
      </c>
      <c r="AU297" s="23">
        <v>1941060</v>
      </c>
      <c r="AV297" s="23">
        <v>1783622</v>
      </c>
      <c r="AW297" s="23">
        <v>623954</v>
      </c>
      <c r="AX297" s="23">
        <v>1638671</v>
      </c>
      <c r="AY297" s="23">
        <v>2566988</v>
      </c>
      <c r="AZ297" s="23">
        <v>416621</v>
      </c>
      <c r="BA297" s="23">
        <v>2359264</v>
      </c>
      <c r="BB297" s="23">
        <v>1720558</v>
      </c>
      <c r="BC297" s="23">
        <v>1641884</v>
      </c>
      <c r="BD297" s="23">
        <v>1712094</v>
      </c>
    </row>
    <row r="298" spans="1:56" ht="15" customHeight="1">
      <c r="A298">
        <v>1134</v>
      </c>
      <c r="B298" t="s">
        <v>1402</v>
      </c>
      <c r="C298" t="s">
        <v>317</v>
      </c>
      <c r="D298" t="s">
        <v>468</v>
      </c>
      <c r="E298">
        <v>1552</v>
      </c>
      <c r="F298" t="s">
        <v>34</v>
      </c>
      <c r="G298">
        <v>1087</v>
      </c>
      <c r="H298">
        <v>6355.6</v>
      </c>
      <c r="I298">
        <v>337.31119999999999</v>
      </c>
      <c r="J298" t="s">
        <v>1401</v>
      </c>
      <c r="K298">
        <v>5281116</v>
      </c>
      <c r="L298">
        <v>7924</v>
      </c>
      <c r="M298" s="24" t="s">
        <v>1400</v>
      </c>
      <c r="N298" s="24" t="s">
        <v>1399</v>
      </c>
      <c r="O298" s="23">
        <v>1605740</v>
      </c>
      <c r="P298" s="23">
        <v>1994294</v>
      </c>
      <c r="Q298" s="23">
        <v>1065025</v>
      </c>
      <c r="R298" s="23">
        <v>2460882</v>
      </c>
      <c r="S298" s="23">
        <v>3236237</v>
      </c>
      <c r="T298" s="23">
        <v>5654222</v>
      </c>
      <c r="U298" s="23">
        <v>3274622</v>
      </c>
      <c r="V298" s="23">
        <v>1888251</v>
      </c>
      <c r="W298" s="23">
        <v>4545862</v>
      </c>
      <c r="X298" s="23">
        <v>712261</v>
      </c>
      <c r="Y298" s="23">
        <v>1306528</v>
      </c>
      <c r="Z298" s="23">
        <v>4817095</v>
      </c>
      <c r="AA298" s="23">
        <v>2566173</v>
      </c>
      <c r="AB298" s="23">
        <v>1831247</v>
      </c>
      <c r="AC298" s="23">
        <v>3278284</v>
      </c>
      <c r="AD298" s="23">
        <v>2415415</v>
      </c>
      <c r="AE298" s="23">
        <v>2956324</v>
      </c>
      <c r="AF298" s="23">
        <v>1616601</v>
      </c>
      <c r="AG298" s="23">
        <v>4001390</v>
      </c>
      <c r="AH298" s="23">
        <v>2991821</v>
      </c>
      <c r="AI298" s="23">
        <v>2439200</v>
      </c>
      <c r="AJ298" s="23">
        <v>1344216</v>
      </c>
      <c r="AK298" s="23">
        <v>2278144</v>
      </c>
      <c r="AL298" s="23">
        <v>3066364</v>
      </c>
      <c r="AM298" s="23">
        <v>1302807</v>
      </c>
      <c r="AN298" s="23">
        <v>2482394</v>
      </c>
      <c r="AO298" s="23">
        <v>13862772</v>
      </c>
      <c r="AP298" s="23">
        <v>1367084</v>
      </c>
      <c r="AQ298" s="23">
        <v>1199481</v>
      </c>
      <c r="AR298" s="23">
        <v>1096656</v>
      </c>
      <c r="AS298" s="23">
        <v>1926996</v>
      </c>
      <c r="AT298" s="23">
        <v>1231205</v>
      </c>
      <c r="AU298" s="23">
        <v>948654</v>
      </c>
      <c r="AV298" s="23">
        <v>1290050</v>
      </c>
      <c r="AW298" s="23">
        <v>2682673</v>
      </c>
      <c r="AX298" s="23">
        <v>1297589</v>
      </c>
      <c r="AY298" s="23">
        <v>2029380</v>
      </c>
      <c r="AZ298" s="23">
        <v>1148851</v>
      </c>
      <c r="BA298" s="23">
        <v>1711254</v>
      </c>
      <c r="BB298" s="23">
        <v>2069382</v>
      </c>
      <c r="BC298" s="23">
        <v>2272199</v>
      </c>
      <c r="BD298" s="23">
        <v>899060</v>
      </c>
    </row>
    <row r="299" spans="1:56" ht="15" customHeight="1">
      <c r="A299">
        <v>3759</v>
      </c>
      <c r="B299" t="s">
        <v>1398</v>
      </c>
      <c r="C299" t="s">
        <v>296</v>
      </c>
      <c r="D299" t="s">
        <v>295</v>
      </c>
      <c r="E299">
        <v>20699</v>
      </c>
      <c r="F299" t="s">
        <v>289</v>
      </c>
      <c r="G299">
        <v>100000846</v>
      </c>
      <c r="H299">
        <v>1491</v>
      </c>
      <c r="I299">
        <v>167.05610999999999</v>
      </c>
      <c r="J299" t="s">
        <v>1397</v>
      </c>
      <c r="K299">
        <v>222285</v>
      </c>
      <c r="L299">
        <v>13835932</v>
      </c>
      <c r="M299" s="24" t="s">
        <v>1396</v>
      </c>
      <c r="N299" s="24" t="s">
        <v>1395</v>
      </c>
      <c r="O299" s="23">
        <v>1027548</v>
      </c>
      <c r="P299" s="23">
        <v>520468</v>
      </c>
      <c r="Q299" s="23">
        <v>1246489</v>
      </c>
      <c r="R299" s="23">
        <v>791486</v>
      </c>
      <c r="S299" s="23">
        <v>1583252</v>
      </c>
      <c r="T299" s="23">
        <v>1038151</v>
      </c>
      <c r="U299" s="23">
        <v>518525</v>
      </c>
      <c r="V299" s="23">
        <v>1385116</v>
      </c>
      <c r="W299" s="23">
        <v>615672</v>
      </c>
      <c r="X299" s="23">
        <v>1810839</v>
      </c>
      <c r="Y299" s="23">
        <v>1567056</v>
      </c>
      <c r="Z299" s="23">
        <v>458139</v>
      </c>
      <c r="AA299" s="23">
        <v>263819</v>
      </c>
      <c r="AB299" s="23">
        <v>1888782</v>
      </c>
      <c r="AC299" s="23">
        <v>744827</v>
      </c>
      <c r="AD299" s="23">
        <v>593691</v>
      </c>
      <c r="AE299" s="23">
        <v>461556</v>
      </c>
      <c r="AF299" s="23">
        <v>1284772</v>
      </c>
      <c r="AG299" s="23">
        <v>868892</v>
      </c>
      <c r="AH299" s="23">
        <v>1088428</v>
      </c>
      <c r="AI299" s="23">
        <v>804645</v>
      </c>
      <c r="AJ299" s="23">
        <v>974213</v>
      </c>
      <c r="AK299" s="23">
        <v>1324472</v>
      </c>
      <c r="AL299" s="23">
        <v>980007</v>
      </c>
      <c r="AM299" s="23">
        <v>2582351</v>
      </c>
      <c r="AN299" s="23">
        <v>974961</v>
      </c>
      <c r="AO299" s="23">
        <v>202226</v>
      </c>
      <c r="AP299" s="23">
        <v>1123968</v>
      </c>
      <c r="AQ299" s="23">
        <v>325758</v>
      </c>
      <c r="AR299" s="23">
        <v>722490</v>
      </c>
      <c r="AS299" s="23">
        <v>1066869</v>
      </c>
      <c r="AT299" s="23">
        <v>1216511</v>
      </c>
      <c r="AU299" s="23">
        <v>1122721</v>
      </c>
      <c r="AV299" s="23">
        <v>1074443</v>
      </c>
      <c r="AW299" s="23">
        <v>868204</v>
      </c>
      <c r="AX299" s="23">
        <v>955471</v>
      </c>
      <c r="AY299" s="23">
        <v>942711</v>
      </c>
      <c r="AZ299" s="23">
        <v>1169482</v>
      </c>
      <c r="BA299" s="23">
        <v>1043592</v>
      </c>
      <c r="BB299" s="23">
        <v>860253</v>
      </c>
      <c r="BC299" s="23">
        <v>1014957</v>
      </c>
      <c r="BD299" s="23">
        <v>813967</v>
      </c>
    </row>
    <row r="300" spans="1:56" ht="15" customHeight="1">
      <c r="A300">
        <v>1046</v>
      </c>
      <c r="B300" t="s">
        <v>1394</v>
      </c>
      <c r="C300" t="s">
        <v>291</v>
      </c>
      <c r="D300" t="s">
        <v>900</v>
      </c>
      <c r="E300">
        <v>42420</v>
      </c>
      <c r="F300" t="s">
        <v>289</v>
      </c>
      <c r="G300">
        <v>100001320</v>
      </c>
      <c r="H300">
        <v>2186</v>
      </c>
      <c r="I300">
        <v>135.02988999999999</v>
      </c>
      <c r="J300" t="s">
        <v>1393</v>
      </c>
      <c r="K300">
        <v>2781043</v>
      </c>
      <c r="L300">
        <v>2061231</v>
      </c>
      <c r="N300" s="24" t="s">
        <v>1392</v>
      </c>
      <c r="O300" s="23">
        <v>23259966</v>
      </c>
      <c r="P300" s="23">
        <v>15114434</v>
      </c>
      <c r="Q300" s="23">
        <v>28513272</v>
      </c>
      <c r="R300" s="23">
        <v>42455356</v>
      </c>
      <c r="S300" s="23">
        <v>37369952</v>
      </c>
      <c r="T300" s="23">
        <v>35973796</v>
      </c>
      <c r="U300" s="23">
        <v>26556240</v>
      </c>
      <c r="V300" s="23">
        <v>38857480</v>
      </c>
      <c r="W300" s="23">
        <v>20027788</v>
      </c>
      <c r="X300" s="23">
        <v>52397332</v>
      </c>
      <c r="Y300" s="23">
        <v>70888896</v>
      </c>
      <c r="Z300" s="23">
        <v>18363414</v>
      </c>
      <c r="AA300" s="23">
        <v>16269651</v>
      </c>
      <c r="AB300" s="23">
        <v>43004152</v>
      </c>
      <c r="AC300" s="23">
        <v>27591472</v>
      </c>
      <c r="AD300" s="23">
        <v>21875408</v>
      </c>
      <c r="AE300" s="23">
        <v>23442928</v>
      </c>
      <c r="AF300" s="23">
        <v>38824672</v>
      </c>
      <c r="AG300" s="23">
        <v>56851668</v>
      </c>
      <c r="AH300" s="23">
        <v>29832932</v>
      </c>
      <c r="AI300" s="23">
        <v>49321868</v>
      </c>
      <c r="AJ300" s="23">
        <v>20163048</v>
      </c>
      <c r="AK300" s="23">
        <v>43693512</v>
      </c>
      <c r="AL300" s="23">
        <v>21344108</v>
      </c>
      <c r="AM300" s="23">
        <v>77546368</v>
      </c>
      <c r="AN300" s="23">
        <v>26391912</v>
      </c>
      <c r="AO300" s="23">
        <v>28500770</v>
      </c>
      <c r="AP300" s="23">
        <v>19050846</v>
      </c>
      <c r="AQ300" s="23">
        <v>28504808</v>
      </c>
      <c r="AR300" s="23">
        <v>28948172</v>
      </c>
      <c r="AS300" s="23">
        <v>35853012</v>
      </c>
      <c r="AT300" s="23">
        <v>28776812</v>
      </c>
      <c r="AU300" s="23">
        <v>40898428</v>
      </c>
      <c r="AV300" s="23">
        <v>37252512</v>
      </c>
      <c r="AW300" s="23">
        <v>12806518</v>
      </c>
      <c r="AX300" s="23">
        <v>30053614</v>
      </c>
      <c r="AY300" s="23">
        <v>30197794</v>
      </c>
      <c r="AZ300" s="23">
        <v>21760376</v>
      </c>
      <c r="BA300" s="23">
        <v>29004716</v>
      </c>
      <c r="BB300" s="23">
        <v>20204724</v>
      </c>
      <c r="BC300" s="23">
        <v>24067540</v>
      </c>
      <c r="BD300" s="23">
        <v>24594284</v>
      </c>
    </row>
    <row r="301" spans="1:56" ht="15" customHeight="1">
      <c r="A301">
        <v>288</v>
      </c>
      <c r="B301" t="s">
        <v>1391</v>
      </c>
      <c r="C301" t="s">
        <v>312</v>
      </c>
      <c r="D301" t="s">
        <v>311</v>
      </c>
      <c r="E301">
        <v>15765</v>
      </c>
      <c r="F301" t="s">
        <v>289</v>
      </c>
      <c r="G301">
        <v>2054</v>
      </c>
      <c r="H301">
        <v>2785</v>
      </c>
      <c r="I301">
        <v>131.03497999999999</v>
      </c>
      <c r="J301" t="s">
        <v>1390</v>
      </c>
      <c r="K301">
        <v>11756</v>
      </c>
      <c r="L301">
        <v>11263</v>
      </c>
      <c r="N301" s="24" t="s">
        <v>1389</v>
      </c>
      <c r="O301" s="23">
        <v>818368</v>
      </c>
      <c r="P301" s="23">
        <v>430709</v>
      </c>
      <c r="Q301" s="23">
        <v>1138582</v>
      </c>
      <c r="R301" s="23">
        <v>481741</v>
      </c>
      <c r="S301" s="23">
        <v>257546</v>
      </c>
      <c r="T301" s="23">
        <v>1480550</v>
      </c>
      <c r="U301" s="23">
        <v>318528</v>
      </c>
      <c r="V301" s="23">
        <v>533780</v>
      </c>
      <c r="W301" s="23">
        <v>404433</v>
      </c>
      <c r="X301" s="23">
        <v>1285046</v>
      </c>
      <c r="Y301" s="23">
        <v>1377625</v>
      </c>
      <c r="Z301" s="23">
        <v>1134930</v>
      </c>
      <c r="AA301" s="23">
        <v>348545</v>
      </c>
      <c r="AB301" s="23">
        <v>1493241</v>
      </c>
      <c r="AC301" s="23">
        <v>918617</v>
      </c>
      <c r="AD301" s="23">
        <v>617008</v>
      </c>
      <c r="AE301" s="23">
        <v>427059</v>
      </c>
      <c r="AF301" s="23">
        <v>1521281</v>
      </c>
      <c r="AG301" s="23">
        <v>566834</v>
      </c>
      <c r="AH301" s="23">
        <v>504403</v>
      </c>
      <c r="AI301" s="23">
        <v>1177696</v>
      </c>
      <c r="AJ301" s="23">
        <v>782212</v>
      </c>
      <c r="AK301" s="23">
        <v>953949</v>
      </c>
      <c r="AL301" s="23"/>
      <c r="AM301" s="23">
        <v>525944</v>
      </c>
      <c r="AN301" s="23">
        <v>1206582</v>
      </c>
      <c r="AO301" s="23">
        <v>138398</v>
      </c>
      <c r="AP301" s="23">
        <v>304837</v>
      </c>
      <c r="AQ301" s="23">
        <v>352097</v>
      </c>
      <c r="AR301" s="23">
        <v>859446</v>
      </c>
      <c r="AS301" s="23">
        <v>408463</v>
      </c>
      <c r="AT301" s="23">
        <v>234570</v>
      </c>
      <c r="AU301" s="23">
        <v>921900</v>
      </c>
      <c r="AV301" s="23">
        <v>409825</v>
      </c>
      <c r="AW301" s="23">
        <v>1169461</v>
      </c>
      <c r="AX301" s="23">
        <v>315922</v>
      </c>
      <c r="AY301" s="23">
        <v>586369</v>
      </c>
      <c r="AZ301" s="23">
        <v>679837</v>
      </c>
      <c r="BA301" s="23">
        <v>212104</v>
      </c>
      <c r="BB301" s="23">
        <v>316005</v>
      </c>
      <c r="BC301" s="23">
        <v>1112733</v>
      </c>
      <c r="BD301" s="23">
        <v>347117</v>
      </c>
    </row>
    <row r="302" spans="1:56" ht="15" customHeight="1">
      <c r="A302">
        <v>2538</v>
      </c>
      <c r="B302" t="s">
        <v>2412</v>
      </c>
      <c r="C302" t="s">
        <v>317</v>
      </c>
      <c r="D302" t="s">
        <v>2410</v>
      </c>
      <c r="E302">
        <v>47112</v>
      </c>
      <c r="F302" t="s">
        <v>34</v>
      </c>
      <c r="G302">
        <v>100005403</v>
      </c>
      <c r="H302">
        <v>4915</v>
      </c>
      <c r="I302">
        <v>465.24939000000001</v>
      </c>
      <c r="J302" s="25">
        <v>621890</v>
      </c>
      <c r="K302">
        <v>270605</v>
      </c>
      <c r="N302" s="24" t="s">
        <v>2411</v>
      </c>
      <c r="O302" s="23">
        <v>57990</v>
      </c>
      <c r="P302" s="23">
        <v>155642</v>
      </c>
      <c r="Q302" s="23">
        <v>47451</v>
      </c>
      <c r="R302" s="23"/>
      <c r="S302" s="23"/>
      <c r="T302" s="23"/>
      <c r="U302" s="23"/>
      <c r="V302" s="23"/>
      <c r="W302" s="23">
        <v>69414</v>
      </c>
      <c r="X302" s="23"/>
      <c r="Y302" s="23">
        <v>61297</v>
      </c>
      <c r="Z302" s="23">
        <v>67299</v>
      </c>
      <c r="AA302" s="23">
        <v>141251</v>
      </c>
      <c r="AB302" s="23"/>
      <c r="AC302" s="23"/>
      <c r="AD302" s="23">
        <v>132022</v>
      </c>
      <c r="AE302" s="23">
        <v>118274</v>
      </c>
      <c r="AF302" s="23"/>
      <c r="AG302" s="23">
        <v>56755</v>
      </c>
      <c r="AH302" s="23">
        <v>72861</v>
      </c>
      <c r="AI302" s="23">
        <v>97129</v>
      </c>
      <c r="AJ302" s="23"/>
      <c r="AK302" s="23"/>
      <c r="AL302" s="23"/>
      <c r="AM302" s="23">
        <v>69359</v>
      </c>
      <c r="AN302" s="23">
        <v>49629</v>
      </c>
      <c r="AO302" s="23"/>
      <c r="AP302" s="23">
        <v>150873</v>
      </c>
      <c r="AQ302" s="23">
        <v>177111</v>
      </c>
      <c r="AR302" s="23"/>
      <c r="AS302" s="23">
        <v>87884</v>
      </c>
      <c r="AT302" s="23">
        <v>69009</v>
      </c>
      <c r="AU302" s="23">
        <v>212746</v>
      </c>
      <c r="AV302" s="23">
        <v>89186</v>
      </c>
      <c r="AW302" s="23"/>
      <c r="AX302" s="23">
        <v>93815</v>
      </c>
      <c r="AY302" s="23">
        <v>274341</v>
      </c>
      <c r="AZ302" s="23">
        <v>115065</v>
      </c>
      <c r="BA302" s="23"/>
      <c r="BB302" s="23"/>
      <c r="BC302" s="23">
        <v>194910</v>
      </c>
      <c r="BD302" s="23"/>
    </row>
    <row r="303" spans="1:56" ht="15" customHeight="1">
      <c r="A303">
        <v>3761</v>
      </c>
      <c r="B303" t="s">
        <v>1388</v>
      </c>
      <c r="C303" t="s">
        <v>296</v>
      </c>
      <c r="D303" t="s">
        <v>295</v>
      </c>
      <c r="E303">
        <v>35630</v>
      </c>
      <c r="F303" t="s">
        <v>34</v>
      </c>
      <c r="G303">
        <v>100001542</v>
      </c>
      <c r="H303">
        <v>1755</v>
      </c>
      <c r="I303">
        <v>193.05063000000001</v>
      </c>
      <c r="J303" t="s">
        <v>1387</v>
      </c>
      <c r="K303">
        <v>445858</v>
      </c>
      <c r="L303">
        <v>393368</v>
      </c>
      <c r="M303" s="24" t="s">
        <v>1386</v>
      </c>
      <c r="N303" s="24" t="s">
        <v>1385</v>
      </c>
      <c r="O303" s="23">
        <v>1969227</v>
      </c>
      <c r="P303" s="23">
        <v>1967005</v>
      </c>
      <c r="Q303" s="23">
        <v>1632427</v>
      </c>
      <c r="R303" s="23">
        <v>1291566</v>
      </c>
      <c r="S303" s="23">
        <v>1841609</v>
      </c>
      <c r="T303" s="23">
        <v>974636</v>
      </c>
      <c r="U303" s="23">
        <v>921366</v>
      </c>
      <c r="V303" s="23">
        <v>2554766</v>
      </c>
      <c r="W303" s="23">
        <v>770419</v>
      </c>
      <c r="X303" s="23">
        <v>3303449</v>
      </c>
      <c r="Y303" s="23">
        <v>2753376</v>
      </c>
      <c r="Z303" s="23">
        <v>1497509</v>
      </c>
      <c r="AA303" s="23">
        <v>473525</v>
      </c>
      <c r="AB303" s="23">
        <v>3953159</v>
      </c>
      <c r="AC303" s="23">
        <v>970197</v>
      </c>
      <c r="AD303" s="23">
        <v>575638</v>
      </c>
      <c r="AE303" s="23">
        <v>1282016</v>
      </c>
      <c r="AF303" s="23">
        <v>2828639</v>
      </c>
      <c r="AG303" s="23">
        <v>3613430</v>
      </c>
      <c r="AH303" s="23">
        <v>2010357</v>
      </c>
      <c r="AI303" s="23">
        <v>2029617</v>
      </c>
      <c r="AJ303" s="23">
        <v>1640300</v>
      </c>
      <c r="AK303" s="23">
        <v>3373254</v>
      </c>
      <c r="AL303" s="23">
        <v>2090963</v>
      </c>
      <c r="AM303" s="23">
        <v>3611679</v>
      </c>
      <c r="AN303" s="23">
        <v>1803989</v>
      </c>
      <c r="AO303" s="23"/>
      <c r="AP303" s="23">
        <v>2868911</v>
      </c>
      <c r="AQ303" s="23">
        <v>2303995</v>
      </c>
      <c r="AR303" s="23">
        <v>1848214</v>
      </c>
      <c r="AS303" s="23">
        <v>1463064</v>
      </c>
      <c r="AT303" s="23">
        <v>1471355</v>
      </c>
      <c r="AU303" s="23">
        <v>1663615</v>
      </c>
      <c r="AV303" s="23">
        <v>1699548</v>
      </c>
      <c r="AW303" s="23">
        <v>1373823</v>
      </c>
      <c r="AX303" s="23">
        <v>1674945</v>
      </c>
      <c r="AY303" s="23">
        <v>2389487</v>
      </c>
      <c r="AZ303" s="23">
        <v>1448121</v>
      </c>
      <c r="BA303" s="23">
        <v>2251797</v>
      </c>
      <c r="BB303" s="23">
        <v>2065314</v>
      </c>
      <c r="BC303" s="23">
        <v>1722164</v>
      </c>
      <c r="BD303" s="23">
        <v>1928271</v>
      </c>
    </row>
    <row r="304" spans="1:56" ht="15" customHeight="1">
      <c r="A304">
        <v>3762</v>
      </c>
      <c r="B304" t="s">
        <v>1384</v>
      </c>
      <c r="C304" t="s">
        <v>296</v>
      </c>
      <c r="D304" t="s">
        <v>295</v>
      </c>
      <c r="E304">
        <v>47114</v>
      </c>
      <c r="F304" t="s">
        <v>34</v>
      </c>
      <c r="G304">
        <v>100005389</v>
      </c>
      <c r="H304">
        <v>1225</v>
      </c>
      <c r="I304">
        <v>273.00743999999997</v>
      </c>
      <c r="J304" t="s">
        <v>1383</v>
      </c>
      <c r="K304">
        <v>6305574</v>
      </c>
      <c r="L304">
        <v>4878542</v>
      </c>
      <c r="N304" s="24" t="s">
        <v>1382</v>
      </c>
      <c r="O304" s="23">
        <v>7026540</v>
      </c>
      <c r="P304" s="23">
        <v>11318675</v>
      </c>
      <c r="Q304" s="23">
        <v>13849684</v>
      </c>
      <c r="R304" s="23">
        <v>12203771</v>
      </c>
      <c r="S304" s="23">
        <v>6814470</v>
      </c>
      <c r="T304" s="23">
        <v>7305032</v>
      </c>
      <c r="U304" s="23">
        <v>18696294</v>
      </c>
      <c r="V304" s="23">
        <v>12576498</v>
      </c>
      <c r="W304" s="23">
        <v>6099484</v>
      </c>
      <c r="X304" s="23">
        <v>7516397</v>
      </c>
      <c r="Y304" s="23">
        <v>20504552</v>
      </c>
      <c r="Z304" s="23">
        <v>11419360</v>
      </c>
      <c r="AA304" s="23">
        <v>10047538</v>
      </c>
      <c r="AB304" s="23">
        <v>19612560</v>
      </c>
      <c r="AC304" s="23">
        <v>7652328</v>
      </c>
      <c r="AD304" s="23">
        <v>6241880</v>
      </c>
      <c r="AE304" s="23">
        <v>14690776</v>
      </c>
      <c r="AF304" s="23">
        <v>11205119</v>
      </c>
      <c r="AG304" s="23">
        <v>14104862</v>
      </c>
      <c r="AH304" s="23">
        <v>10865069</v>
      </c>
      <c r="AI304" s="23">
        <v>11584518</v>
      </c>
      <c r="AJ304" s="23">
        <v>13456901</v>
      </c>
      <c r="AK304" s="23">
        <v>14931181</v>
      </c>
      <c r="AL304" s="23">
        <v>4908543</v>
      </c>
      <c r="AM304" s="23">
        <v>15864588</v>
      </c>
      <c r="AN304" s="23">
        <v>8529320</v>
      </c>
      <c r="AO304" s="23"/>
      <c r="AP304" s="23">
        <v>8957842</v>
      </c>
      <c r="AQ304" s="23">
        <v>15064541</v>
      </c>
      <c r="AR304" s="23">
        <v>16010917</v>
      </c>
      <c r="AS304" s="23">
        <v>15617927</v>
      </c>
      <c r="AT304" s="23">
        <v>13157124</v>
      </c>
      <c r="AU304" s="23">
        <v>22454194</v>
      </c>
      <c r="AV304" s="23">
        <v>12179076</v>
      </c>
      <c r="AW304" s="23">
        <v>18072244</v>
      </c>
      <c r="AX304" s="23">
        <v>15480560</v>
      </c>
      <c r="AY304" s="23">
        <v>6066601</v>
      </c>
      <c r="AZ304" s="23">
        <v>14477928</v>
      </c>
      <c r="BA304" s="23">
        <v>9535249</v>
      </c>
      <c r="BB304" s="23">
        <v>9834738</v>
      </c>
      <c r="BC304" s="23">
        <v>13984148</v>
      </c>
      <c r="BD304" s="23">
        <v>10898753</v>
      </c>
    </row>
    <row r="305" spans="1:56" ht="15" customHeight="1">
      <c r="A305">
        <v>971</v>
      </c>
      <c r="B305" t="s">
        <v>1381</v>
      </c>
      <c r="C305" t="s">
        <v>291</v>
      </c>
      <c r="D305" t="s">
        <v>1018</v>
      </c>
      <c r="E305">
        <v>577</v>
      </c>
      <c r="F305" t="s">
        <v>289</v>
      </c>
      <c r="G305">
        <v>878</v>
      </c>
      <c r="H305">
        <v>2022.2</v>
      </c>
      <c r="I305">
        <v>179.05610999999999</v>
      </c>
      <c r="J305" t="s">
        <v>1380</v>
      </c>
      <c r="K305">
        <v>5984</v>
      </c>
      <c r="L305">
        <v>5764</v>
      </c>
      <c r="M305" s="24" t="s">
        <v>1379</v>
      </c>
      <c r="N305" s="24" t="s">
        <v>1378</v>
      </c>
      <c r="O305" s="23">
        <v>7520763</v>
      </c>
      <c r="P305" s="23">
        <v>5770626</v>
      </c>
      <c r="Q305" s="23">
        <v>7553677</v>
      </c>
      <c r="R305" s="23">
        <v>5406398</v>
      </c>
      <c r="S305" s="23">
        <v>6578012</v>
      </c>
      <c r="T305" s="23">
        <v>47067952</v>
      </c>
      <c r="U305" s="23">
        <v>6718528</v>
      </c>
      <c r="V305" s="23">
        <v>5881890</v>
      </c>
      <c r="W305" s="23">
        <v>31868656</v>
      </c>
      <c r="X305" s="23">
        <v>37418560</v>
      </c>
      <c r="Y305" s="23">
        <v>15551052</v>
      </c>
      <c r="Z305" s="23">
        <v>9196389</v>
      </c>
      <c r="AA305" s="23">
        <v>26622044</v>
      </c>
      <c r="AB305" s="23">
        <v>6996067</v>
      </c>
      <c r="AC305" s="23">
        <v>8846299</v>
      </c>
      <c r="AD305" s="23">
        <v>6860572</v>
      </c>
      <c r="AE305" s="23">
        <v>6127939</v>
      </c>
      <c r="AF305" s="23">
        <v>21981976</v>
      </c>
      <c r="AG305" s="23">
        <v>59990648</v>
      </c>
      <c r="AH305" s="23">
        <v>7143779</v>
      </c>
      <c r="AI305" s="23">
        <v>9093673</v>
      </c>
      <c r="AJ305" s="23">
        <v>7611733</v>
      </c>
      <c r="AK305" s="23">
        <v>36063704</v>
      </c>
      <c r="AL305" s="23">
        <v>7208995</v>
      </c>
      <c r="AM305" s="23">
        <v>18870426</v>
      </c>
      <c r="AN305" s="23">
        <v>8844461</v>
      </c>
      <c r="AO305" s="23">
        <v>10113793</v>
      </c>
      <c r="AP305" s="23">
        <v>5147988</v>
      </c>
      <c r="AQ305" s="23">
        <v>9865734</v>
      </c>
      <c r="AR305" s="23">
        <v>8610731</v>
      </c>
      <c r="AS305" s="23">
        <v>6082766</v>
      </c>
      <c r="AT305" s="23">
        <v>6303458</v>
      </c>
      <c r="AU305" s="23">
        <v>7387247</v>
      </c>
      <c r="AV305" s="23">
        <v>7074976</v>
      </c>
      <c r="AW305" s="23">
        <v>12374196</v>
      </c>
      <c r="AX305" s="23">
        <v>10190850</v>
      </c>
      <c r="AY305" s="23">
        <v>18015516</v>
      </c>
      <c r="AZ305" s="23">
        <v>7165132</v>
      </c>
      <c r="BA305" s="23">
        <v>20488064</v>
      </c>
      <c r="BB305" s="23">
        <v>9570284</v>
      </c>
      <c r="BC305" s="23">
        <v>12794734</v>
      </c>
      <c r="BD305" s="23">
        <v>15460680</v>
      </c>
    </row>
    <row r="306" spans="1:56" ht="15" customHeight="1">
      <c r="A306">
        <v>1063</v>
      </c>
      <c r="B306" t="s">
        <v>1377</v>
      </c>
      <c r="C306" t="s">
        <v>361</v>
      </c>
      <c r="D306" t="s">
        <v>439</v>
      </c>
      <c r="E306">
        <v>1643</v>
      </c>
      <c r="F306" t="s">
        <v>289</v>
      </c>
      <c r="G306">
        <v>330</v>
      </c>
      <c r="H306">
        <v>3084</v>
      </c>
      <c r="I306">
        <v>115.00368</v>
      </c>
      <c r="J306" t="s">
        <v>1376</v>
      </c>
      <c r="K306">
        <v>444972</v>
      </c>
      <c r="L306">
        <v>10197150</v>
      </c>
      <c r="M306" s="24" t="s">
        <v>1375</v>
      </c>
      <c r="N306" s="24" t="s">
        <v>1374</v>
      </c>
      <c r="O306" s="23">
        <v>1996589</v>
      </c>
      <c r="P306" s="23">
        <v>633464</v>
      </c>
      <c r="Q306" s="23">
        <v>964987</v>
      </c>
      <c r="R306" s="23">
        <v>2109623</v>
      </c>
      <c r="S306" s="23">
        <v>6786959</v>
      </c>
      <c r="T306" s="23">
        <v>9137624</v>
      </c>
      <c r="U306" s="23">
        <v>3169297</v>
      </c>
      <c r="V306" s="23">
        <v>2594362</v>
      </c>
      <c r="W306" s="23">
        <v>4543764</v>
      </c>
      <c r="X306" s="23">
        <v>2883525</v>
      </c>
      <c r="Y306" s="23">
        <v>2781452</v>
      </c>
      <c r="Z306" s="23">
        <v>1638501</v>
      </c>
      <c r="AA306" s="23">
        <v>3129359</v>
      </c>
      <c r="AB306" s="23">
        <v>1676102</v>
      </c>
      <c r="AC306" s="23">
        <v>1295492</v>
      </c>
      <c r="AD306" s="23">
        <v>1839374</v>
      </c>
      <c r="AE306" s="23">
        <v>1275715</v>
      </c>
      <c r="AF306" s="23">
        <v>3382863</v>
      </c>
      <c r="AG306" s="23">
        <v>4073377</v>
      </c>
      <c r="AH306" s="23">
        <v>2194648</v>
      </c>
      <c r="AI306" s="23">
        <v>859394</v>
      </c>
      <c r="AJ306" s="23">
        <v>1690612</v>
      </c>
      <c r="AK306" s="23">
        <v>2538162</v>
      </c>
      <c r="AL306" s="23">
        <v>3656667</v>
      </c>
      <c r="AM306" s="23">
        <v>1914943</v>
      </c>
      <c r="AN306" s="23">
        <v>1377309</v>
      </c>
      <c r="AO306" s="23">
        <v>32942728</v>
      </c>
      <c r="AP306" s="23">
        <v>1885673</v>
      </c>
      <c r="AQ306" s="23"/>
      <c r="AR306" s="23">
        <v>932615</v>
      </c>
      <c r="AS306" s="23">
        <v>1696762</v>
      </c>
      <c r="AT306" s="23">
        <v>1239596</v>
      </c>
      <c r="AU306" s="23">
        <v>958515</v>
      </c>
      <c r="AV306" s="23">
        <v>1472235</v>
      </c>
      <c r="AW306" s="23">
        <v>2653865</v>
      </c>
      <c r="AX306" s="23">
        <v>1206506</v>
      </c>
      <c r="AY306" s="23">
        <v>3763351</v>
      </c>
      <c r="AZ306" s="23">
        <v>908457</v>
      </c>
      <c r="BA306" s="23">
        <v>2705257</v>
      </c>
      <c r="BB306" s="23">
        <v>1095824</v>
      </c>
      <c r="BC306" s="23">
        <v>1610517</v>
      </c>
      <c r="BD306" s="23">
        <v>1150330</v>
      </c>
    </row>
    <row r="307" spans="1:56" ht="15" customHeight="1">
      <c r="A307">
        <v>996</v>
      </c>
      <c r="B307" t="s">
        <v>1373</v>
      </c>
      <c r="C307" t="s">
        <v>291</v>
      </c>
      <c r="D307" t="s">
        <v>1018</v>
      </c>
      <c r="E307">
        <v>27719</v>
      </c>
      <c r="F307" t="s">
        <v>289</v>
      </c>
      <c r="G307">
        <v>100001026</v>
      </c>
      <c r="H307">
        <v>3085</v>
      </c>
      <c r="I307">
        <v>195.05101999999999</v>
      </c>
      <c r="J307" t="s">
        <v>1372</v>
      </c>
      <c r="K307">
        <v>128869</v>
      </c>
      <c r="L307">
        <v>114198</v>
      </c>
      <c r="M307" s="24" t="s">
        <v>1371</v>
      </c>
      <c r="N307" s="24" t="s">
        <v>1370</v>
      </c>
      <c r="O307" s="23">
        <v>218053936</v>
      </c>
      <c r="P307" s="23">
        <v>526562784</v>
      </c>
      <c r="Q307" s="23">
        <v>281422880</v>
      </c>
      <c r="R307" s="23">
        <v>601791424</v>
      </c>
      <c r="S307" s="23">
        <v>241306112</v>
      </c>
      <c r="T307" s="23">
        <v>240924960</v>
      </c>
      <c r="U307" s="23">
        <v>181081712</v>
      </c>
      <c r="V307" s="23">
        <v>290025280</v>
      </c>
      <c r="W307" s="23">
        <v>174064096</v>
      </c>
      <c r="X307" s="23">
        <v>146388720</v>
      </c>
      <c r="Y307" s="23">
        <v>339561760</v>
      </c>
      <c r="Z307" s="23">
        <v>409881632</v>
      </c>
      <c r="AA307" s="23">
        <v>178095248</v>
      </c>
      <c r="AB307" s="23">
        <v>553707648</v>
      </c>
      <c r="AC307" s="23">
        <v>64717448</v>
      </c>
      <c r="AD307" s="23">
        <v>34917488</v>
      </c>
      <c r="AE307" s="23">
        <v>279577312</v>
      </c>
      <c r="AF307" s="23">
        <v>473064672</v>
      </c>
      <c r="AG307" s="23">
        <v>273073344</v>
      </c>
      <c r="AH307" s="23">
        <v>463709664</v>
      </c>
      <c r="AI307" s="23">
        <v>658929024</v>
      </c>
      <c r="AJ307" s="23">
        <v>411118176</v>
      </c>
      <c r="AK307" s="23">
        <v>326483616</v>
      </c>
      <c r="AL307" s="23">
        <v>43356600</v>
      </c>
      <c r="AM307" s="23">
        <v>347786720</v>
      </c>
      <c r="AN307" s="23">
        <v>420448128</v>
      </c>
      <c r="AO307" s="23">
        <v>44987940</v>
      </c>
      <c r="AP307" s="23">
        <v>266284064</v>
      </c>
      <c r="AQ307" s="23">
        <v>1025730624</v>
      </c>
      <c r="AR307" s="23">
        <v>623379520</v>
      </c>
      <c r="AS307" s="23">
        <v>553018368</v>
      </c>
      <c r="AT307" s="23">
        <v>438994880</v>
      </c>
      <c r="AU307" s="23">
        <v>727276032</v>
      </c>
      <c r="AV307" s="23">
        <v>560041152</v>
      </c>
      <c r="AW307" s="23">
        <v>597380352</v>
      </c>
      <c r="AX307" s="23">
        <v>616106624</v>
      </c>
      <c r="AY307" s="23">
        <v>482622144</v>
      </c>
      <c r="AZ307" s="23">
        <v>256594560</v>
      </c>
      <c r="BA307" s="23">
        <v>507031424</v>
      </c>
      <c r="BB307" s="23">
        <v>227123728</v>
      </c>
      <c r="BC307" s="23">
        <v>256359712</v>
      </c>
      <c r="BD307" s="23">
        <v>430067744</v>
      </c>
    </row>
    <row r="308" spans="1:56" ht="15" customHeight="1">
      <c r="A308">
        <v>2068</v>
      </c>
      <c r="B308" t="s">
        <v>1369</v>
      </c>
      <c r="C308" t="s">
        <v>317</v>
      </c>
      <c r="D308" t="s">
        <v>1365</v>
      </c>
      <c r="E308">
        <v>57345</v>
      </c>
      <c r="F308" t="s">
        <v>289</v>
      </c>
      <c r="G308">
        <v>100003064</v>
      </c>
      <c r="H308">
        <v>2518</v>
      </c>
      <c r="I308">
        <v>299.09836999999999</v>
      </c>
      <c r="J308" t="s">
        <v>1368</v>
      </c>
      <c r="K308">
        <v>16048618</v>
      </c>
      <c r="L308">
        <v>10263569</v>
      </c>
      <c r="M308" s="24" t="s">
        <v>1367</v>
      </c>
      <c r="N308" s="24" t="s">
        <v>1366</v>
      </c>
      <c r="O308" s="23">
        <v>3192349</v>
      </c>
      <c r="P308" s="23">
        <v>3884299</v>
      </c>
      <c r="Q308" s="23">
        <v>3713779</v>
      </c>
      <c r="R308" s="23">
        <v>3172123</v>
      </c>
      <c r="S308" s="23">
        <v>5111536</v>
      </c>
      <c r="T308" s="23">
        <v>1350891</v>
      </c>
      <c r="U308" s="23">
        <v>1671519</v>
      </c>
      <c r="V308" s="23">
        <v>4219023</v>
      </c>
      <c r="W308" s="23">
        <v>1374258</v>
      </c>
      <c r="X308" s="23">
        <v>4752672</v>
      </c>
      <c r="Y308" s="23">
        <v>14093740</v>
      </c>
      <c r="Z308" s="23">
        <v>3785323</v>
      </c>
      <c r="AA308" s="23">
        <v>1614818</v>
      </c>
      <c r="AB308" s="23">
        <v>6232559</v>
      </c>
      <c r="AC308" s="23">
        <v>696794</v>
      </c>
      <c r="AD308" s="23">
        <v>390901</v>
      </c>
      <c r="AE308" s="23">
        <v>2381919</v>
      </c>
      <c r="AF308" s="23">
        <v>2913515</v>
      </c>
      <c r="AG308" s="23">
        <v>2405583</v>
      </c>
      <c r="AH308" s="23">
        <v>4210793</v>
      </c>
      <c r="AI308" s="23">
        <v>4053277</v>
      </c>
      <c r="AJ308" s="23">
        <v>2861878</v>
      </c>
      <c r="AK308" s="23">
        <v>3724740</v>
      </c>
      <c r="AL308" s="23">
        <v>3559647</v>
      </c>
      <c r="AM308" s="23">
        <v>18042152</v>
      </c>
      <c r="AN308" s="23">
        <v>3484029</v>
      </c>
      <c r="AO308" s="23"/>
      <c r="AP308" s="23">
        <v>4824558</v>
      </c>
      <c r="AQ308" s="23">
        <v>4050778</v>
      </c>
      <c r="AR308" s="23">
        <v>4951484</v>
      </c>
      <c r="AS308" s="23">
        <v>3352053</v>
      </c>
      <c r="AT308" s="23">
        <v>11388411</v>
      </c>
      <c r="AU308" s="23">
        <v>4788515</v>
      </c>
      <c r="AV308" s="23">
        <v>4804156</v>
      </c>
      <c r="AW308" s="23">
        <v>6584854</v>
      </c>
      <c r="AX308" s="23">
        <v>3397514</v>
      </c>
      <c r="AY308" s="23">
        <v>2436902</v>
      </c>
      <c r="AZ308" s="23">
        <v>8488203</v>
      </c>
      <c r="BA308" s="23">
        <v>3838203</v>
      </c>
      <c r="BB308" s="23">
        <v>8760222</v>
      </c>
      <c r="BC308" s="23">
        <v>3070324</v>
      </c>
      <c r="BD308" s="23">
        <v>2583514</v>
      </c>
    </row>
    <row r="309" spans="1:56" ht="15" customHeight="1">
      <c r="A309">
        <v>3393</v>
      </c>
      <c r="B309" t="s">
        <v>1364</v>
      </c>
      <c r="C309" t="s">
        <v>363</v>
      </c>
      <c r="D309" t="s">
        <v>1314</v>
      </c>
      <c r="E309">
        <v>42381</v>
      </c>
      <c r="F309" t="s">
        <v>34</v>
      </c>
      <c r="G309">
        <v>100004243</v>
      </c>
      <c r="H309">
        <v>2500</v>
      </c>
      <c r="I309">
        <v>439.16097000000002</v>
      </c>
      <c r="O309" s="23">
        <v>604644</v>
      </c>
      <c r="P309" s="23">
        <v>2355537</v>
      </c>
      <c r="Q309" s="23">
        <v>1428665</v>
      </c>
      <c r="R309" s="23">
        <v>4261585</v>
      </c>
      <c r="S309" s="23">
        <v>1468089</v>
      </c>
      <c r="T309" s="23">
        <v>4350510</v>
      </c>
      <c r="U309" s="23">
        <v>6348613</v>
      </c>
      <c r="V309" s="23">
        <v>2361230</v>
      </c>
      <c r="W309" s="23">
        <v>2443298</v>
      </c>
      <c r="X309" s="23">
        <v>2165497</v>
      </c>
      <c r="Y309" s="23">
        <v>3074852</v>
      </c>
      <c r="Z309" s="23">
        <v>4687037</v>
      </c>
      <c r="AA309" s="23">
        <v>9277960</v>
      </c>
      <c r="AB309" s="23">
        <v>3638139</v>
      </c>
      <c r="AC309" s="23">
        <v>5062210</v>
      </c>
      <c r="AD309" s="23">
        <v>1944941</v>
      </c>
      <c r="AE309" s="23">
        <v>8243049</v>
      </c>
      <c r="AF309" s="23">
        <v>2159651</v>
      </c>
      <c r="AG309" s="23">
        <v>3439078</v>
      </c>
      <c r="AH309" s="23">
        <v>1544525</v>
      </c>
      <c r="AI309" s="23">
        <v>691471</v>
      </c>
      <c r="AJ309" s="23">
        <v>676009</v>
      </c>
      <c r="AK309" s="23">
        <v>2721990</v>
      </c>
      <c r="AL309" s="23">
        <v>2450772</v>
      </c>
      <c r="AM309" s="23">
        <v>2137881</v>
      </c>
      <c r="AN309" s="23">
        <v>758205</v>
      </c>
      <c r="AO309" s="23"/>
      <c r="AP309" s="23">
        <v>897020</v>
      </c>
      <c r="AQ309" s="23">
        <v>1836619</v>
      </c>
      <c r="AR309" s="23">
        <v>1695612</v>
      </c>
      <c r="AS309" s="23">
        <v>2305656</v>
      </c>
      <c r="AT309" s="23">
        <v>1778762</v>
      </c>
      <c r="AU309" s="23">
        <v>2578346</v>
      </c>
      <c r="AV309" s="23">
        <v>1038306</v>
      </c>
      <c r="AW309" s="23">
        <v>3001613</v>
      </c>
      <c r="AX309" s="23">
        <v>1769695</v>
      </c>
      <c r="AY309" s="23">
        <v>1299746</v>
      </c>
      <c r="AZ309" s="23">
        <v>2173603</v>
      </c>
      <c r="BA309" s="23">
        <v>941923</v>
      </c>
      <c r="BB309" s="23">
        <v>1207689</v>
      </c>
      <c r="BC309" s="23">
        <v>1821963</v>
      </c>
      <c r="BD309" s="23">
        <v>1463708</v>
      </c>
    </row>
    <row r="310" spans="1:56" ht="15" customHeight="1">
      <c r="A310">
        <v>429</v>
      </c>
      <c r="B310" t="s">
        <v>1363</v>
      </c>
      <c r="C310" t="s">
        <v>301</v>
      </c>
      <c r="D310" t="s">
        <v>1316</v>
      </c>
      <c r="E310">
        <v>55015</v>
      </c>
      <c r="F310" t="s">
        <v>36</v>
      </c>
      <c r="G310">
        <v>100010901</v>
      </c>
      <c r="H310">
        <v>2784</v>
      </c>
      <c r="I310">
        <v>276.15539999999999</v>
      </c>
      <c r="K310">
        <v>65254</v>
      </c>
      <c r="L310">
        <v>58747</v>
      </c>
      <c r="O310" s="23">
        <v>2155835</v>
      </c>
      <c r="P310" s="23">
        <v>313824</v>
      </c>
      <c r="Q310" s="23">
        <v>1868741</v>
      </c>
      <c r="R310" s="23">
        <v>1193707</v>
      </c>
      <c r="S310" s="23">
        <v>996965</v>
      </c>
      <c r="T310" s="23">
        <v>1971864</v>
      </c>
      <c r="U310" s="23">
        <v>779172</v>
      </c>
      <c r="V310" s="23">
        <v>2036367</v>
      </c>
      <c r="W310" s="23">
        <v>1401118</v>
      </c>
      <c r="X310" s="23">
        <v>893725</v>
      </c>
      <c r="Y310" s="23">
        <v>461083</v>
      </c>
      <c r="Z310" s="23"/>
      <c r="AA310" s="23"/>
      <c r="AB310" s="23">
        <v>656510</v>
      </c>
      <c r="AC310" s="23">
        <v>420222</v>
      </c>
      <c r="AD310" s="23">
        <v>461360</v>
      </c>
      <c r="AE310" s="23"/>
      <c r="AF310" s="23">
        <v>3275220</v>
      </c>
      <c r="AG310" s="23">
        <v>8279475</v>
      </c>
      <c r="AH310" s="23">
        <v>1788647</v>
      </c>
      <c r="AI310" s="23">
        <v>1622921</v>
      </c>
      <c r="AJ310" s="23">
        <v>1149282</v>
      </c>
      <c r="AK310" s="23">
        <v>6282513</v>
      </c>
      <c r="AL310" s="23">
        <v>239181</v>
      </c>
      <c r="AM310" s="23">
        <v>1746637</v>
      </c>
      <c r="AN310" s="23">
        <v>2770008</v>
      </c>
      <c r="AO310" s="23">
        <v>1088938</v>
      </c>
      <c r="AP310" s="23">
        <v>1723844</v>
      </c>
      <c r="AQ310" s="23">
        <v>2124682</v>
      </c>
      <c r="AR310" s="23">
        <v>756122</v>
      </c>
      <c r="AS310" s="23">
        <v>1264038</v>
      </c>
      <c r="AT310" s="23">
        <v>1192211</v>
      </c>
      <c r="AU310" s="23"/>
      <c r="AV310" s="23">
        <v>2152501</v>
      </c>
      <c r="AW310" s="23">
        <v>877954</v>
      </c>
      <c r="AX310" s="23">
        <v>1448566</v>
      </c>
      <c r="AY310" s="23">
        <v>3108340</v>
      </c>
      <c r="AZ310" s="23">
        <v>1058563</v>
      </c>
      <c r="BA310" s="23">
        <v>2999649</v>
      </c>
      <c r="BB310" s="23">
        <v>3143280</v>
      </c>
      <c r="BC310" s="23">
        <v>1768167</v>
      </c>
      <c r="BD310" s="23">
        <v>2285667</v>
      </c>
    </row>
    <row r="311" spans="1:56" ht="15" customHeight="1">
      <c r="A311">
        <v>430</v>
      </c>
      <c r="B311" t="s">
        <v>1362</v>
      </c>
      <c r="C311" t="s">
        <v>301</v>
      </c>
      <c r="D311" t="s">
        <v>1316</v>
      </c>
      <c r="E311">
        <v>33934</v>
      </c>
      <c r="F311" t="s">
        <v>36</v>
      </c>
      <c r="G311">
        <v>100001262</v>
      </c>
      <c r="H311">
        <v>2717</v>
      </c>
      <c r="I311">
        <v>276.15539999999999</v>
      </c>
      <c r="J311" t="s">
        <v>1361</v>
      </c>
      <c r="K311">
        <v>7015685</v>
      </c>
      <c r="L311">
        <v>5378717</v>
      </c>
      <c r="N311" s="24" t="s">
        <v>1360</v>
      </c>
      <c r="O311" s="23">
        <v>7815263</v>
      </c>
      <c r="P311" s="23">
        <v>7814535</v>
      </c>
      <c r="Q311" s="23">
        <v>11034369</v>
      </c>
      <c r="R311" s="23">
        <v>9158684</v>
      </c>
      <c r="S311" s="23">
        <v>6014593</v>
      </c>
      <c r="T311" s="23">
        <v>15879677</v>
      </c>
      <c r="U311" s="23">
        <v>7559827</v>
      </c>
      <c r="V311" s="23">
        <v>8175109</v>
      </c>
      <c r="W311" s="23">
        <v>18165682</v>
      </c>
      <c r="X311" s="23">
        <v>6101419</v>
      </c>
      <c r="Y311" s="23">
        <v>5593831</v>
      </c>
      <c r="Z311" s="23">
        <v>14621955</v>
      </c>
      <c r="AA311" s="23">
        <v>14697006</v>
      </c>
      <c r="AB311" s="23">
        <v>4471097</v>
      </c>
      <c r="AC311" s="23">
        <v>5256814</v>
      </c>
      <c r="AD311" s="23">
        <v>4247936</v>
      </c>
      <c r="AE311" s="23">
        <v>6731030</v>
      </c>
      <c r="AF311" s="23">
        <v>9247808</v>
      </c>
      <c r="AG311" s="23">
        <v>12891858</v>
      </c>
      <c r="AH311" s="23">
        <v>7830849</v>
      </c>
      <c r="AI311" s="23">
        <v>6251607</v>
      </c>
      <c r="AJ311" s="23">
        <v>5418352</v>
      </c>
      <c r="AK311" s="23">
        <v>9822448</v>
      </c>
      <c r="AL311" s="23">
        <v>2089381</v>
      </c>
      <c r="AM311" s="23">
        <v>6313094</v>
      </c>
      <c r="AN311" s="23">
        <v>7121541</v>
      </c>
      <c r="AO311" s="23">
        <v>11032926</v>
      </c>
      <c r="AP311" s="23">
        <v>6506078</v>
      </c>
      <c r="AQ311" s="23">
        <v>11691748</v>
      </c>
      <c r="AR311" s="23">
        <v>10363512</v>
      </c>
      <c r="AS311" s="23">
        <v>9302466</v>
      </c>
      <c r="AT311" s="23">
        <v>8859604</v>
      </c>
      <c r="AU311" s="23">
        <v>14972876</v>
      </c>
      <c r="AV311" s="23">
        <v>13783846</v>
      </c>
      <c r="AW311" s="23">
        <v>2920270</v>
      </c>
      <c r="AX311" s="23">
        <v>8060603</v>
      </c>
      <c r="AY311" s="23">
        <v>6380688</v>
      </c>
      <c r="AZ311" s="23">
        <v>6441507</v>
      </c>
      <c r="BA311" s="23">
        <v>14794750</v>
      </c>
      <c r="BB311" s="23">
        <v>12459483</v>
      </c>
      <c r="BC311" s="23">
        <v>9036132</v>
      </c>
      <c r="BD311" s="23">
        <v>5931244</v>
      </c>
    </row>
    <row r="312" spans="1:56" ht="15" customHeight="1">
      <c r="A312">
        <v>421</v>
      </c>
      <c r="B312" t="s">
        <v>1359</v>
      </c>
      <c r="C312" t="s">
        <v>301</v>
      </c>
      <c r="D312" t="s">
        <v>1316</v>
      </c>
      <c r="E312">
        <v>37063</v>
      </c>
      <c r="F312" t="s">
        <v>36</v>
      </c>
      <c r="G312">
        <v>100001843</v>
      </c>
      <c r="H312">
        <v>1986</v>
      </c>
      <c r="I312">
        <v>219.09755000000001</v>
      </c>
      <c r="J312" t="s">
        <v>1358</v>
      </c>
      <c r="K312">
        <v>440103</v>
      </c>
      <c r="L312">
        <v>389104</v>
      </c>
      <c r="N312" s="24" t="s">
        <v>1357</v>
      </c>
      <c r="O312" s="23">
        <v>2141216</v>
      </c>
      <c r="P312" s="23">
        <v>809751</v>
      </c>
      <c r="Q312" s="23">
        <v>1246152</v>
      </c>
      <c r="R312" s="23">
        <v>595244</v>
      </c>
      <c r="S312" s="23">
        <v>1056469</v>
      </c>
      <c r="T312" s="23">
        <v>1314875</v>
      </c>
      <c r="U312" s="23">
        <v>1760597</v>
      </c>
      <c r="V312" s="23">
        <v>2150054</v>
      </c>
      <c r="W312" s="23">
        <v>853415</v>
      </c>
      <c r="X312" s="23">
        <v>659113</v>
      </c>
      <c r="Y312" s="23">
        <v>740884</v>
      </c>
      <c r="Z312" s="23"/>
      <c r="AA312" s="23"/>
      <c r="AB312" s="23">
        <v>1145280</v>
      </c>
      <c r="AC312" s="23">
        <v>404916</v>
      </c>
      <c r="AD312" s="23">
        <v>186803</v>
      </c>
      <c r="AE312" s="23">
        <v>686345</v>
      </c>
      <c r="AF312" s="23">
        <v>1349787</v>
      </c>
      <c r="AG312" s="23">
        <v>1509666</v>
      </c>
      <c r="AH312" s="23">
        <v>631825</v>
      </c>
      <c r="AI312" s="23">
        <v>1691097</v>
      </c>
      <c r="AJ312" s="23">
        <v>1822822</v>
      </c>
      <c r="AK312" s="23">
        <v>989720</v>
      </c>
      <c r="AL312" s="23">
        <v>944518</v>
      </c>
      <c r="AM312" s="23">
        <v>536904</v>
      </c>
      <c r="AN312" s="23">
        <v>690526</v>
      </c>
      <c r="AO312" s="23">
        <v>704273</v>
      </c>
      <c r="AP312" s="23">
        <v>1436706</v>
      </c>
      <c r="AQ312" s="23">
        <v>1256827</v>
      </c>
      <c r="AR312" s="23">
        <v>724867</v>
      </c>
      <c r="AS312" s="23">
        <v>1004883</v>
      </c>
      <c r="AT312" s="23">
        <v>718557</v>
      </c>
      <c r="AU312" s="23">
        <v>1098246</v>
      </c>
      <c r="AV312" s="23">
        <v>1055971</v>
      </c>
      <c r="AW312" s="23">
        <v>538481</v>
      </c>
      <c r="AX312" s="23">
        <v>1061757</v>
      </c>
      <c r="AY312" s="23">
        <v>2554246</v>
      </c>
      <c r="AZ312" s="23">
        <v>833204</v>
      </c>
      <c r="BA312" s="23">
        <v>2160512</v>
      </c>
      <c r="BB312" s="23">
        <v>443400</v>
      </c>
      <c r="BC312" s="23">
        <v>1102383</v>
      </c>
      <c r="BD312" s="23">
        <v>862372</v>
      </c>
    </row>
    <row r="313" spans="1:56" ht="15" customHeight="1">
      <c r="A313">
        <v>422</v>
      </c>
      <c r="B313" t="s">
        <v>1356</v>
      </c>
      <c r="C313" t="s">
        <v>301</v>
      </c>
      <c r="D313" t="s">
        <v>1316</v>
      </c>
      <c r="E313">
        <v>1778</v>
      </c>
      <c r="F313" t="s">
        <v>36</v>
      </c>
      <c r="G313">
        <v>1036</v>
      </c>
      <c r="H313">
        <v>2118</v>
      </c>
      <c r="I313">
        <v>251.06962999999999</v>
      </c>
      <c r="J313" t="s">
        <v>1355</v>
      </c>
      <c r="K313">
        <v>842</v>
      </c>
      <c r="L313">
        <v>819</v>
      </c>
      <c r="M313" s="24" t="s">
        <v>1354</v>
      </c>
      <c r="N313" s="24" t="s">
        <v>1353</v>
      </c>
      <c r="O313" s="23">
        <v>208310</v>
      </c>
      <c r="P313" s="23">
        <v>336511</v>
      </c>
      <c r="Q313" s="23">
        <v>212987</v>
      </c>
      <c r="R313" s="23">
        <v>101947</v>
      </c>
      <c r="S313" s="23">
        <v>138640</v>
      </c>
      <c r="T313" s="23">
        <v>348808</v>
      </c>
      <c r="U313" s="23">
        <v>75812</v>
      </c>
      <c r="V313" s="23">
        <v>334882</v>
      </c>
      <c r="W313" s="23">
        <v>122844</v>
      </c>
      <c r="X313" s="23">
        <v>179985</v>
      </c>
      <c r="Y313" s="23">
        <v>440443</v>
      </c>
      <c r="Z313" s="23">
        <v>193008</v>
      </c>
      <c r="AA313" s="23">
        <v>52889</v>
      </c>
      <c r="AB313" s="23">
        <v>233415</v>
      </c>
      <c r="AC313" s="23"/>
      <c r="AD313" s="23"/>
      <c r="AE313" s="23">
        <v>135828</v>
      </c>
      <c r="AF313" s="23">
        <v>238787</v>
      </c>
      <c r="AG313" s="23">
        <v>258602</v>
      </c>
      <c r="AH313" s="23">
        <v>201216</v>
      </c>
      <c r="AI313" s="23">
        <v>242211</v>
      </c>
      <c r="AJ313" s="23">
        <v>299387</v>
      </c>
      <c r="AK313" s="23">
        <v>174219</v>
      </c>
      <c r="AL313" s="23">
        <v>65010</v>
      </c>
      <c r="AM313" s="23">
        <v>194895</v>
      </c>
      <c r="AN313" s="23">
        <v>208560</v>
      </c>
      <c r="AO313" s="23"/>
      <c r="AP313" s="23">
        <v>236372</v>
      </c>
      <c r="AQ313" s="23">
        <v>273812</v>
      </c>
      <c r="AR313" s="23">
        <v>242217</v>
      </c>
      <c r="AS313" s="23">
        <v>192137</v>
      </c>
      <c r="AT313" s="23">
        <v>239322</v>
      </c>
      <c r="AU313" s="23">
        <v>338598</v>
      </c>
      <c r="AV313" s="23">
        <v>223460</v>
      </c>
      <c r="AW313" s="23">
        <v>126837</v>
      </c>
      <c r="AX313" s="23">
        <v>169590</v>
      </c>
      <c r="AY313" s="23">
        <v>136980</v>
      </c>
      <c r="AZ313" s="23">
        <v>219511</v>
      </c>
      <c r="BA313" s="23">
        <v>206531</v>
      </c>
      <c r="BB313" s="23">
        <v>308202</v>
      </c>
      <c r="BC313" s="23">
        <v>204179</v>
      </c>
      <c r="BD313" s="23">
        <v>175795</v>
      </c>
    </row>
    <row r="314" spans="1:56" ht="15" customHeight="1">
      <c r="A314">
        <v>423</v>
      </c>
      <c r="B314" t="s">
        <v>1352</v>
      </c>
      <c r="C314" t="s">
        <v>301</v>
      </c>
      <c r="D314" t="s">
        <v>1316</v>
      </c>
      <c r="E314">
        <v>36738</v>
      </c>
      <c r="F314" t="s">
        <v>36</v>
      </c>
      <c r="G314">
        <v>331</v>
      </c>
      <c r="H314">
        <v>1775</v>
      </c>
      <c r="I314">
        <v>277.10302999999999</v>
      </c>
      <c r="J314" t="s">
        <v>1351</v>
      </c>
      <c r="K314">
        <v>92865</v>
      </c>
      <c r="L314">
        <v>83831</v>
      </c>
      <c r="M314" s="24" t="s">
        <v>1350</v>
      </c>
      <c r="N314" s="24" t="s">
        <v>1349</v>
      </c>
      <c r="O314" s="23">
        <v>238223</v>
      </c>
      <c r="P314" s="23"/>
      <c r="Q314" s="23"/>
      <c r="R314" s="23">
        <v>102798</v>
      </c>
      <c r="S314" s="23"/>
      <c r="T314" s="23">
        <v>699013</v>
      </c>
      <c r="U314" s="23">
        <v>395526</v>
      </c>
      <c r="V314" s="23">
        <v>269860</v>
      </c>
      <c r="W314" s="23"/>
      <c r="X314" s="23">
        <v>159179</v>
      </c>
      <c r="Y314" s="23">
        <v>112396</v>
      </c>
      <c r="Z314" s="23"/>
      <c r="AA314" s="23"/>
      <c r="AB314" s="23">
        <v>168806</v>
      </c>
      <c r="AC314" s="23">
        <v>191257</v>
      </c>
      <c r="AD314" s="23"/>
      <c r="AE314" s="23">
        <v>157464</v>
      </c>
      <c r="AF314" s="23">
        <v>504598</v>
      </c>
      <c r="AG314" s="23">
        <v>1530603</v>
      </c>
      <c r="AH314" s="23"/>
      <c r="AI314" s="23">
        <v>185904</v>
      </c>
      <c r="AJ314" s="23">
        <v>234231</v>
      </c>
      <c r="AK314" s="23">
        <v>127306</v>
      </c>
      <c r="AL314" s="23"/>
      <c r="AM314" s="23"/>
      <c r="AN314" s="23"/>
      <c r="AO314" s="23">
        <v>6223903</v>
      </c>
      <c r="AP314" s="23"/>
      <c r="AQ314" s="23">
        <v>149630</v>
      </c>
      <c r="AR314" s="23"/>
      <c r="AS314" s="23">
        <v>185172</v>
      </c>
      <c r="AT314" s="23"/>
      <c r="AU314" s="23"/>
      <c r="AV314" s="23">
        <v>291402</v>
      </c>
      <c r="AW314" s="23">
        <v>123292</v>
      </c>
      <c r="AX314" s="23">
        <v>85547</v>
      </c>
      <c r="AY314" s="23">
        <v>580481</v>
      </c>
      <c r="AZ314" s="23">
        <v>53284</v>
      </c>
      <c r="BA314" s="23">
        <v>431757</v>
      </c>
      <c r="BB314" s="23"/>
      <c r="BC314" s="23">
        <v>122886</v>
      </c>
      <c r="BD314" s="23"/>
    </row>
    <row r="315" spans="1:56" ht="15" customHeight="1">
      <c r="A315">
        <v>424</v>
      </c>
      <c r="B315" t="s">
        <v>1348</v>
      </c>
      <c r="C315" t="s">
        <v>301</v>
      </c>
      <c r="D315" t="s">
        <v>1316</v>
      </c>
      <c r="E315">
        <v>2730</v>
      </c>
      <c r="F315" t="s">
        <v>36</v>
      </c>
      <c r="G315">
        <v>1140</v>
      </c>
      <c r="H315">
        <v>1430</v>
      </c>
      <c r="I315">
        <v>276.11901999999998</v>
      </c>
      <c r="J315" t="s">
        <v>1347</v>
      </c>
      <c r="K315">
        <v>150914</v>
      </c>
      <c r="L315">
        <v>133013</v>
      </c>
      <c r="M315" s="24" t="s">
        <v>1346</v>
      </c>
      <c r="N315" s="24" t="s">
        <v>1345</v>
      </c>
      <c r="O315" s="23">
        <v>5901672</v>
      </c>
      <c r="P315" s="23">
        <v>1603955</v>
      </c>
      <c r="Q315" s="23">
        <v>3151991</v>
      </c>
      <c r="R315" s="23">
        <v>2459075</v>
      </c>
      <c r="S315" s="23">
        <v>2343827</v>
      </c>
      <c r="T315" s="23">
        <v>4418847</v>
      </c>
      <c r="U315" s="23">
        <v>4450316</v>
      </c>
      <c r="V315" s="23">
        <v>6122704</v>
      </c>
      <c r="W315" s="23">
        <v>2678195</v>
      </c>
      <c r="X315" s="23">
        <v>2971753</v>
      </c>
      <c r="Y315" s="23">
        <v>1232989</v>
      </c>
      <c r="Z315" s="23">
        <v>566381</v>
      </c>
      <c r="AA315" s="23">
        <v>394586</v>
      </c>
      <c r="AB315" s="23">
        <v>2743757</v>
      </c>
      <c r="AC315" s="23">
        <v>891461</v>
      </c>
      <c r="AD315" s="23">
        <v>763226</v>
      </c>
      <c r="AE315" s="23">
        <v>2099743</v>
      </c>
      <c r="AF315" s="23">
        <v>4574927</v>
      </c>
      <c r="AG315" s="23">
        <v>5758824</v>
      </c>
      <c r="AH315" s="23">
        <v>2111153</v>
      </c>
      <c r="AI315" s="23">
        <v>5531224</v>
      </c>
      <c r="AJ315" s="23">
        <v>3162950</v>
      </c>
      <c r="AK315" s="23">
        <v>3155842</v>
      </c>
      <c r="AL315" s="23">
        <v>2647358</v>
      </c>
      <c r="AM315" s="23">
        <v>1607337</v>
      </c>
      <c r="AN315" s="23">
        <v>2171129</v>
      </c>
      <c r="AO315" s="23">
        <v>5463338</v>
      </c>
      <c r="AP315" s="23">
        <v>4136984</v>
      </c>
      <c r="AQ315" s="23">
        <v>4156941</v>
      </c>
      <c r="AR315" s="23">
        <v>1572375</v>
      </c>
      <c r="AS315" s="23">
        <v>2178686</v>
      </c>
      <c r="AT315" s="23">
        <v>1480745</v>
      </c>
      <c r="AU315" s="23">
        <v>1331193</v>
      </c>
      <c r="AV315" s="23">
        <v>3547782</v>
      </c>
      <c r="AW315" s="23">
        <v>1723557</v>
      </c>
      <c r="AX315" s="23">
        <v>2582096</v>
      </c>
      <c r="AY315" s="23">
        <v>7346395</v>
      </c>
      <c r="AZ315" s="23">
        <v>2366837</v>
      </c>
      <c r="BA315" s="23">
        <v>6514450</v>
      </c>
      <c r="BB315" s="23">
        <v>2406641</v>
      </c>
      <c r="BC315" s="23">
        <v>2783495</v>
      </c>
      <c r="BD315" s="23">
        <v>2737336</v>
      </c>
    </row>
    <row r="316" spans="1:56" ht="15" customHeight="1">
      <c r="A316">
        <v>425</v>
      </c>
      <c r="B316" t="s">
        <v>1344</v>
      </c>
      <c r="C316" t="s">
        <v>301</v>
      </c>
      <c r="D316" t="s">
        <v>1316</v>
      </c>
      <c r="E316">
        <v>33949</v>
      </c>
      <c r="F316" t="s">
        <v>36</v>
      </c>
      <c r="G316">
        <v>100001294</v>
      </c>
      <c r="H316">
        <v>1535</v>
      </c>
      <c r="I316">
        <v>205.08189999999999</v>
      </c>
      <c r="J316" t="s">
        <v>1343</v>
      </c>
      <c r="K316">
        <v>165527</v>
      </c>
      <c r="L316">
        <v>145071</v>
      </c>
      <c r="N316" s="24" t="s">
        <v>1342</v>
      </c>
      <c r="O316" s="23">
        <v>4425859</v>
      </c>
      <c r="P316" s="23">
        <v>2431129</v>
      </c>
      <c r="Q316" s="23">
        <v>3646849</v>
      </c>
      <c r="R316" s="23">
        <v>2391757</v>
      </c>
      <c r="S316" s="23">
        <v>2132785</v>
      </c>
      <c r="T316" s="23">
        <v>4156055</v>
      </c>
      <c r="U316" s="23">
        <v>7404286</v>
      </c>
      <c r="V316" s="23">
        <v>5397406</v>
      </c>
      <c r="W316" s="23">
        <v>2165103</v>
      </c>
      <c r="X316" s="23">
        <v>2837153</v>
      </c>
      <c r="Y316" s="23">
        <v>2449616</v>
      </c>
      <c r="Z316" s="23"/>
      <c r="AA316" s="23"/>
      <c r="AB316" s="23">
        <v>3125249</v>
      </c>
      <c r="AC316" s="23">
        <v>2651315</v>
      </c>
      <c r="AD316" s="23">
        <v>637888</v>
      </c>
      <c r="AE316" s="23">
        <v>3335370</v>
      </c>
      <c r="AF316" s="23">
        <v>3013444</v>
      </c>
      <c r="AG316" s="23">
        <v>3625762</v>
      </c>
      <c r="AH316" s="23">
        <v>1551297</v>
      </c>
      <c r="AI316" s="23">
        <v>5572597</v>
      </c>
      <c r="AJ316" s="23">
        <v>3452210</v>
      </c>
      <c r="AK316" s="23">
        <v>1983499</v>
      </c>
      <c r="AL316" s="23">
        <v>2013894</v>
      </c>
      <c r="AM316" s="23">
        <v>1366415</v>
      </c>
      <c r="AN316" s="23">
        <v>2010554</v>
      </c>
      <c r="AO316" s="23">
        <v>15519085</v>
      </c>
      <c r="AP316" s="23">
        <v>2604876</v>
      </c>
      <c r="AQ316" s="23">
        <v>4173626</v>
      </c>
      <c r="AR316" s="23">
        <v>1981448</v>
      </c>
      <c r="AS316" s="23">
        <v>2265929</v>
      </c>
      <c r="AT316" s="23">
        <v>1865534</v>
      </c>
      <c r="AU316" s="23">
        <v>2854134</v>
      </c>
      <c r="AV316" s="23">
        <v>3266678</v>
      </c>
      <c r="AW316" s="23">
        <v>1922236</v>
      </c>
      <c r="AX316" s="23">
        <v>2672383</v>
      </c>
      <c r="AY316" s="23">
        <v>4821888</v>
      </c>
      <c r="AZ316" s="23">
        <v>2620582</v>
      </c>
      <c r="BA316" s="23">
        <v>4856607</v>
      </c>
      <c r="BB316" s="23">
        <v>2231223</v>
      </c>
      <c r="BC316" s="23">
        <v>2255206</v>
      </c>
      <c r="BD316" s="23">
        <v>1793104</v>
      </c>
    </row>
    <row r="317" spans="1:56" ht="15" customHeight="1">
      <c r="A317">
        <v>426</v>
      </c>
      <c r="B317" t="s">
        <v>1341</v>
      </c>
      <c r="C317" t="s">
        <v>301</v>
      </c>
      <c r="D317" t="s">
        <v>1316</v>
      </c>
      <c r="E317">
        <v>18245</v>
      </c>
      <c r="F317" t="s">
        <v>36</v>
      </c>
      <c r="G317">
        <v>1235</v>
      </c>
      <c r="H317">
        <v>2740</v>
      </c>
      <c r="I317">
        <v>285.11935</v>
      </c>
      <c r="J317" t="s">
        <v>1340</v>
      </c>
      <c r="K317">
        <v>7017195</v>
      </c>
      <c r="L317">
        <v>5380197</v>
      </c>
      <c r="O317" s="23">
        <v>804544</v>
      </c>
      <c r="P317" s="23">
        <v>197142</v>
      </c>
      <c r="Q317" s="23">
        <v>363255</v>
      </c>
      <c r="R317" s="23">
        <v>431288</v>
      </c>
      <c r="S317" s="23">
        <v>434415</v>
      </c>
      <c r="T317" s="23">
        <v>1355573</v>
      </c>
      <c r="U317" s="23">
        <v>642899</v>
      </c>
      <c r="V317" s="23">
        <v>653338</v>
      </c>
      <c r="W317" s="23">
        <v>584686</v>
      </c>
      <c r="X317" s="23">
        <v>413919</v>
      </c>
      <c r="Y317" s="23">
        <v>239074</v>
      </c>
      <c r="Z317" s="23">
        <v>224355</v>
      </c>
      <c r="AA317" s="23">
        <v>300903</v>
      </c>
      <c r="AB317" s="23">
        <v>283062</v>
      </c>
      <c r="AC317" s="23">
        <v>201103</v>
      </c>
      <c r="AD317" s="23">
        <v>116090</v>
      </c>
      <c r="AE317" s="23">
        <v>297330</v>
      </c>
      <c r="AF317" s="23">
        <v>1252113</v>
      </c>
      <c r="AG317" s="23">
        <v>1641032</v>
      </c>
      <c r="AH317" s="23">
        <v>421497</v>
      </c>
      <c r="AI317" s="23">
        <v>498135</v>
      </c>
      <c r="AJ317" s="23">
        <v>548385</v>
      </c>
      <c r="AK317" s="23">
        <v>959643</v>
      </c>
      <c r="AL317" s="23">
        <v>313072</v>
      </c>
      <c r="AM317" s="23">
        <v>274765</v>
      </c>
      <c r="AN317" s="23">
        <v>326933</v>
      </c>
      <c r="AO317" s="23">
        <v>2240820</v>
      </c>
      <c r="AP317" s="23">
        <v>468598</v>
      </c>
      <c r="AQ317" s="23">
        <v>406969</v>
      </c>
      <c r="AR317" s="23">
        <v>346897</v>
      </c>
      <c r="AS317" s="23">
        <v>325508</v>
      </c>
      <c r="AT317" s="23">
        <v>214339</v>
      </c>
      <c r="AU317" s="23">
        <v>305903</v>
      </c>
      <c r="AV317" s="23">
        <v>560112</v>
      </c>
      <c r="AW317" s="23">
        <v>271608</v>
      </c>
      <c r="AX317" s="23">
        <v>535446</v>
      </c>
      <c r="AY317" s="23">
        <v>904495</v>
      </c>
      <c r="AZ317" s="23">
        <v>261872</v>
      </c>
      <c r="BA317" s="23">
        <v>1111019</v>
      </c>
      <c r="BB317" s="23">
        <v>822926</v>
      </c>
      <c r="BC317" s="23">
        <v>309744</v>
      </c>
      <c r="BD317" s="23">
        <v>373779</v>
      </c>
    </row>
    <row r="318" spans="1:56" ht="15" customHeight="1">
      <c r="A318">
        <v>427</v>
      </c>
      <c r="B318" t="s">
        <v>1339</v>
      </c>
      <c r="C318" t="s">
        <v>301</v>
      </c>
      <c r="D318" t="s">
        <v>1316</v>
      </c>
      <c r="E318">
        <v>34456</v>
      </c>
      <c r="F318" t="s">
        <v>36</v>
      </c>
      <c r="G318">
        <v>100001485</v>
      </c>
      <c r="H318">
        <v>2940</v>
      </c>
      <c r="I318">
        <v>261.14449999999999</v>
      </c>
      <c r="K318">
        <v>14253342</v>
      </c>
      <c r="L318">
        <v>21403145</v>
      </c>
      <c r="N318" s="24" t="s">
        <v>1338</v>
      </c>
      <c r="O318" s="23">
        <v>1340819</v>
      </c>
      <c r="P318" s="23">
        <v>470583</v>
      </c>
      <c r="Q318" s="23">
        <v>485262</v>
      </c>
      <c r="R318" s="23">
        <v>509075</v>
      </c>
      <c r="S318" s="23">
        <v>616438</v>
      </c>
      <c r="T318" s="23">
        <v>537578</v>
      </c>
      <c r="U318" s="23">
        <v>686026</v>
      </c>
      <c r="V318" s="23">
        <v>1151121</v>
      </c>
      <c r="W318" s="23">
        <v>336817</v>
      </c>
      <c r="X318" s="23">
        <v>3121726</v>
      </c>
      <c r="Y318" s="23">
        <v>771699</v>
      </c>
      <c r="Z318" s="23">
        <v>477818</v>
      </c>
      <c r="AA318" s="23">
        <v>212720</v>
      </c>
      <c r="AB318" s="23">
        <v>619126</v>
      </c>
      <c r="AC318" s="23">
        <v>459641</v>
      </c>
      <c r="AD318" s="23">
        <v>120049</v>
      </c>
      <c r="AE318" s="23">
        <v>440871</v>
      </c>
      <c r="AF318" s="23">
        <v>1205078</v>
      </c>
      <c r="AG318" s="23">
        <v>1058591</v>
      </c>
      <c r="AH318" s="23">
        <v>902575</v>
      </c>
      <c r="AI318" s="23">
        <v>530384</v>
      </c>
      <c r="AJ318" s="23">
        <v>1135589</v>
      </c>
      <c r="AK318" s="23">
        <v>1145730</v>
      </c>
      <c r="AL318" s="23">
        <v>798746</v>
      </c>
      <c r="AM318" s="23">
        <v>537545</v>
      </c>
      <c r="AN318" s="23">
        <v>800205</v>
      </c>
      <c r="AO318" s="23">
        <v>795953</v>
      </c>
      <c r="AP318" s="23">
        <v>1150495</v>
      </c>
      <c r="AQ318" s="23">
        <v>520186</v>
      </c>
      <c r="AR318" s="23">
        <v>746965</v>
      </c>
      <c r="AS318" s="23">
        <v>746530</v>
      </c>
      <c r="AT318" s="23">
        <v>643695</v>
      </c>
      <c r="AU318" s="23">
        <v>1049010</v>
      </c>
      <c r="AV318" s="23">
        <v>1456799</v>
      </c>
      <c r="AW318" s="23">
        <v>425494</v>
      </c>
      <c r="AX318" s="23">
        <v>1060964</v>
      </c>
      <c r="AY318" s="23">
        <v>1135415</v>
      </c>
      <c r="AZ318" s="23">
        <v>690839</v>
      </c>
      <c r="BA318" s="23">
        <v>1222008</v>
      </c>
      <c r="BB318" s="23">
        <v>1087423</v>
      </c>
      <c r="BC318" s="23">
        <v>670295</v>
      </c>
      <c r="BD318" s="23">
        <v>769193</v>
      </c>
    </row>
    <row r="319" spans="1:56" ht="15" customHeight="1">
      <c r="A319">
        <v>428</v>
      </c>
      <c r="B319" t="s">
        <v>1337</v>
      </c>
      <c r="C319" t="s">
        <v>301</v>
      </c>
      <c r="D319" t="s">
        <v>1316</v>
      </c>
      <c r="E319">
        <v>18369</v>
      </c>
      <c r="F319" t="s">
        <v>36</v>
      </c>
      <c r="G319">
        <v>1268</v>
      </c>
      <c r="H319">
        <v>2991</v>
      </c>
      <c r="I319">
        <v>261.14449999999999</v>
      </c>
      <c r="J319" t="s">
        <v>1336</v>
      </c>
      <c r="K319">
        <v>151023</v>
      </c>
      <c r="L319">
        <v>133115</v>
      </c>
      <c r="N319" s="24" t="s">
        <v>1335</v>
      </c>
      <c r="O319" s="23">
        <v>18672904</v>
      </c>
      <c r="P319" s="23">
        <v>6500344</v>
      </c>
      <c r="Q319" s="23">
        <v>16857032</v>
      </c>
      <c r="R319" s="23">
        <v>5249693</v>
      </c>
      <c r="S319" s="23">
        <v>10085983</v>
      </c>
      <c r="T319" s="23">
        <v>10268953</v>
      </c>
      <c r="U319" s="23">
        <v>6489238</v>
      </c>
      <c r="V319" s="23">
        <v>10293271</v>
      </c>
      <c r="W319" s="23">
        <v>3392593</v>
      </c>
      <c r="X319" s="23">
        <v>5553531</v>
      </c>
      <c r="Y319" s="23">
        <v>5064591</v>
      </c>
      <c r="Z319" s="23">
        <v>2345169</v>
      </c>
      <c r="AA319" s="23">
        <v>7570540</v>
      </c>
      <c r="AB319" s="23">
        <v>7739504</v>
      </c>
      <c r="AC319" s="23">
        <v>2078886</v>
      </c>
      <c r="AD319" s="23">
        <v>3691010</v>
      </c>
      <c r="AE319" s="23">
        <v>3146447</v>
      </c>
      <c r="AF319" s="23">
        <v>8791048</v>
      </c>
      <c r="AG319" s="23">
        <v>8826875</v>
      </c>
      <c r="AH319" s="23">
        <v>7832447</v>
      </c>
      <c r="AI319" s="23">
        <v>15449522</v>
      </c>
      <c r="AJ319" s="23">
        <v>12202452</v>
      </c>
      <c r="AK319" s="23">
        <v>8970627</v>
      </c>
      <c r="AL319" s="23">
        <v>7433874</v>
      </c>
      <c r="AM319" s="23">
        <v>9826564</v>
      </c>
      <c r="AN319" s="23">
        <v>20108618</v>
      </c>
      <c r="AO319" s="23">
        <v>4132400</v>
      </c>
      <c r="AP319" s="23">
        <v>10376793</v>
      </c>
      <c r="AQ319" s="23">
        <v>19082106</v>
      </c>
      <c r="AR319" s="23">
        <v>7876303</v>
      </c>
      <c r="AS319" s="23">
        <v>11151667</v>
      </c>
      <c r="AT319" s="23">
        <v>8514449</v>
      </c>
      <c r="AU319" s="23">
        <v>7269838</v>
      </c>
      <c r="AV319" s="23">
        <v>15635654</v>
      </c>
      <c r="AW319" s="23">
        <v>4504080</v>
      </c>
      <c r="AX319" s="23">
        <v>9145933</v>
      </c>
      <c r="AY319" s="23">
        <v>6365744</v>
      </c>
      <c r="AZ319" s="23">
        <v>11762757</v>
      </c>
      <c r="BA319" s="23">
        <v>12709848</v>
      </c>
      <c r="BB319" s="23">
        <v>15664401</v>
      </c>
      <c r="BC319" s="23">
        <v>13634866</v>
      </c>
      <c r="BD319" s="23">
        <v>7487218</v>
      </c>
    </row>
    <row r="320" spans="1:56" ht="15" customHeight="1">
      <c r="A320">
        <v>431</v>
      </c>
      <c r="B320" t="s">
        <v>1334</v>
      </c>
      <c r="C320" t="s">
        <v>301</v>
      </c>
      <c r="D320" t="s">
        <v>1316</v>
      </c>
      <c r="E320">
        <v>44872</v>
      </c>
      <c r="F320" t="s">
        <v>36</v>
      </c>
      <c r="G320">
        <v>100001313</v>
      </c>
      <c r="H320">
        <v>2640</v>
      </c>
      <c r="I320">
        <v>279.10091999999997</v>
      </c>
      <c r="J320" t="s">
        <v>1333</v>
      </c>
      <c r="K320">
        <v>7009567</v>
      </c>
      <c r="L320">
        <v>5373147</v>
      </c>
      <c r="N320" s="24" t="s">
        <v>1332</v>
      </c>
      <c r="O320" s="23">
        <v>2144621</v>
      </c>
      <c r="P320" s="23">
        <v>579823</v>
      </c>
      <c r="Q320" s="23">
        <v>767129</v>
      </c>
      <c r="R320" s="23">
        <v>1198805</v>
      </c>
      <c r="S320" s="23">
        <v>1185899</v>
      </c>
      <c r="T320" s="23">
        <v>3455196</v>
      </c>
      <c r="U320" s="23">
        <v>1664499</v>
      </c>
      <c r="V320" s="23">
        <v>2242042</v>
      </c>
      <c r="W320" s="23">
        <v>1536259</v>
      </c>
      <c r="X320" s="23">
        <v>1290758</v>
      </c>
      <c r="Y320" s="23">
        <v>379403</v>
      </c>
      <c r="Z320" s="23">
        <v>273443</v>
      </c>
      <c r="AA320" s="23">
        <v>236023</v>
      </c>
      <c r="AB320" s="23">
        <v>1135933</v>
      </c>
      <c r="AC320" s="23">
        <v>614492</v>
      </c>
      <c r="AD320" s="23">
        <v>430049</v>
      </c>
      <c r="AE320" s="23">
        <v>847294</v>
      </c>
      <c r="AF320" s="23">
        <v>1643057</v>
      </c>
      <c r="AG320" s="23">
        <v>1980910</v>
      </c>
      <c r="AH320" s="23">
        <v>890977</v>
      </c>
      <c r="AI320" s="23">
        <v>1540710</v>
      </c>
      <c r="AJ320" s="23">
        <v>1281797</v>
      </c>
      <c r="AK320" s="23">
        <v>1446022</v>
      </c>
      <c r="AL320" s="23">
        <v>927574</v>
      </c>
      <c r="AM320" s="23">
        <v>452927</v>
      </c>
      <c r="AN320" s="23">
        <v>517945</v>
      </c>
      <c r="AO320" s="23">
        <v>2004799</v>
      </c>
      <c r="AP320" s="23">
        <v>1671174</v>
      </c>
      <c r="AQ320" s="23">
        <v>782445</v>
      </c>
      <c r="AR320" s="23">
        <v>659430</v>
      </c>
      <c r="AS320" s="23">
        <v>774000</v>
      </c>
      <c r="AT320" s="23">
        <v>525067</v>
      </c>
      <c r="AU320" s="23">
        <v>530206</v>
      </c>
      <c r="AV320" s="23">
        <v>1156550</v>
      </c>
      <c r="AW320" s="23">
        <v>817879</v>
      </c>
      <c r="AX320" s="23">
        <v>764185</v>
      </c>
      <c r="AY320" s="23">
        <v>3235681</v>
      </c>
      <c r="AZ320" s="23">
        <v>556132</v>
      </c>
      <c r="BA320" s="23">
        <v>4383508</v>
      </c>
      <c r="BB320" s="23">
        <v>604370</v>
      </c>
      <c r="BC320" s="23">
        <v>919703</v>
      </c>
      <c r="BD320" s="23">
        <v>1089261</v>
      </c>
    </row>
    <row r="321" spans="1:56" ht="15" customHeight="1">
      <c r="A321">
        <v>432</v>
      </c>
      <c r="B321" t="s">
        <v>1331</v>
      </c>
      <c r="C321" t="s">
        <v>301</v>
      </c>
      <c r="D321" t="s">
        <v>1316</v>
      </c>
      <c r="E321">
        <v>33422</v>
      </c>
      <c r="F321" t="s">
        <v>36</v>
      </c>
      <c r="G321">
        <v>100000491</v>
      </c>
      <c r="H321">
        <v>2992</v>
      </c>
      <c r="I321">
        <v>295.12885</v>
      </c>
      <c r="J321" t="s">
        <v>1330</v>
      </c>
      <c r="K321">
        <v>111299</v>
      </c>
      <c r="L321">
        <v>99868</v>
      </c>
      <c r="N321" s="24" t="s">
        <v>1329</v>
      </c>
      <c r="O321" s="23">
        <v>4101704</v>
      </c>
      <c r="P321" s="23">
        <v>996913</v>
      </c>
      <c r="Q321" s="23">
        <v>1969667</v>
      </c>
      <c r="R321" s="23">
        <v>2204077</v>
      </c>
      <c r="S321" s="23">
        <v>1799783</v>
      </c>
      <c r="T321" s="23">
        <v>5565059</v>
      </c>
      <c r="U321" s="23">
        <v>2381096</v>
      </c>
      <c r="V321" s="23">
        <v>3169571</v>
      </c>
      <c r="W321" s="23">
        <v>4026001</v>
      </c>
      <c r="X321" s="23">
        <v>2412874</v>
      </c>
      <c r="Y321" s="23">
        <v>815503</v>
      </c>
      <c r="Z321" s="23">
        <v>756293</v>
      </c>
      <c r="AA321" s="23">
        <v>1596828</v>
      </c>
      <c r="AB321" s="23">
        <v>1376571</v>
      </c>
      <c r="AC321" s="23">
        <v>940950</v>
      </c>
      <c r="AD321" s="23">
        <v>677442</v>
      </c>
      <c r="AE321" s="23">
        <v>1256540</v>
      </c>
      <c r="AF321" s="23">
        <v>8150311</v>
      </c>
      <c r="AG321" s="23">
        <v>9898801</v>
      </c>
      <c r="AH321" s="23">
        <v>2069897</v>
      </c>
      <c r="AI321" s="23">
        <v>2845086</v>
      </c>
      <c r="AJ321" s="23">
        <v>2403637</v>
      </c>
      <c r="AK321" s="23">
        <v>4768853</v>
      </c>
      <c r="AL321" s="23">
        <v>1109651</v>
      </c>
      <c r="AM321" s="23">
        <v>954415</v>
      </c>
      <c r="AN321" s="23">
        <v>1391964</v>
      </c>
      <c r="AO321" s="23">
        <v>2992464</v>
      </c>
      <c r="AP321" s="23">
        <v>2692131</v>
      </c>
      <c r="AQ321" s="23">
        <v>1927787</v>
      </c>
      <c r="AR321" s="23">
        <v>1465725</v>
      </c>
      <c r="AS321" s="23">
        <v>1584249</v>
      </c>
      <c r="AT321" s="23">
        <v>1059630</v>
      </c>
      <c r="AU321" s="23">
        <v>959356</v>
      </c>
      <c r="AV321" s="23">
        <v>2274895</v>
      </c>
      <c r="AW321" s="23">
        <v>1500827</v>
      </c>
      <c r="AX321" s="23">
        <v>2234224</v>
      </c>
      <c r="AY321" s="23">
        <v>5330010</v>
      </c>
      <c r="AZ321" s="23">
        <v>1304403</v>
      </c>
      <c r="BA321" s="23">
        <v>5699345</v>
      </c>
      <c r="BB321" s="23">
        <v>3715267</v>
      </c>
      <c r="BC321" s="23">
        <v>1792776</v>
      </c>
      <c r="BD321" s="23">
        <v>2161961</v>
      </c>
    </row>
    <row r="322" spans="1:56" ht="15" customHeight="1">
      <c r="A322">
        <v>433</v>
      </c>
      <c r="B322" t="s">
        <v>1328</v>
      </c>
      <c r="C322" t="s">
        <v>301</v>
      </c>
      <c r="D322" t="s">
        <v>1316</v>
      </c>
      <c r="E322">
        <v>33364</v>
      </c>
      <c r="F322" t="s">
        <v>36</v>
      </c>
      <c r="G322">
        <v>100001314</v>
      </c>
      <c r="H322">
        <v>1750</v>
      </c>
      <c r="I322">
        <v>249.10812000000001</v>
      </c>
      <c r="J322" t="s">
        <v>1327</v>
      </c>
      <c r="K322">
        <v>76078708</v>
      </c>
      <c r="L322">
        <v>21403107</v>
      </c>
      <c r="N322" s="24" t="s">
        <v>1326</v>
      </c>
      <c r="O322" s="23">
        <v>980623</v>
      </c>
      <c r="P322" s="23">
        <v>378140</v>
      </c>
      <c r="Q322" s="23">
        <v>442270</v>
      </c>
      <c r="R322" s="23">
        <v>1038034</v>
      </c>
      <c r="S322" s="23">
        <v>640726</v>
      </c>
      <c r="T322" s="23">
        <v>1834325</v>
      </c>
      <c r="U322" s="23">
        <v>2503963</v>
      </c>
      <c r="V322" s="23">
        <v>1291128</v>
      </c>
      <c r="W322" s="23">
        <v>1206007</v>
      </c>
      <c r="X322" s="23">
        <v>2069403</v>
      </c>
      <c r="Y322" s="23">
        <v>697549</v>
      </c>
      <c r="Z322" s="23">
        <v>816085</v>
      </c>
      <c r="AA322" s="23">
        <v>612585</v>
      </c>
      <c r="AB322" s="23">
        <v>688672</v>
      </c>
      <c r="AC322" s="23">
        <v>1130009</v>
      </c>
      <c r="AD322" s="23">
        <v>458613</v>
      </c>
      <c r="AE322" s="23">
        <v>1490017</v>
      </c>
      <c r="AF322" s="23">
        <v>996376</v>
      </c>
      <c r="AG322" s="23">
        <v>1209417</v>
      </c>
      <c r="AH322" s="23">
        <v>490594</v>
      </c>
      <c r="AI322" s="23">
        <v>1134951</v>
      </c>
      <c r="AJ322" s="23">
        <v>808236</v>
      </c>
      <c r="AK322" s="23">
        <v>728599</v>
      </c>
      <c r="AL322" s="23">
        <v>1195030</v>
      </c>
      <c r="AM322" s="23">
        <v>561309</v>
      </c>
      <c r="AN322" s="23">
        <v>401971</v>
      </c>
      <c r="AO322" s="23">
        <v>4577296</v>
      </c>
      <c r="AP322" s="23">
        <v>671399</v>
      </c>
      <c r="AQ322" s="23">
        <v>545220</v>
      </c>
      <c r="AR322" s="23">
        <v>323229</v>
      </c>
      <c r="AS322" s="23">
        <v>430914</v>
      </c>
      <c r="AT322" s="23">
        <v>286762</v>
      </c>
      <c r="AU322" s="23">
        <v>323084</v>
      </c>
      <c r="AV322" s="23">
        <v>653773</v>
      </c>
      <c r="AW322" s="23">
        <v>857789</v>
      </c>
      <c r="AX322" s="23">
        <v>553691</v>
      </c>
      <c r="AY322" s="23">
        <v>1613492</v>
      </c>
      <c r="AZ322" s="23">
        <v>409556</v>
      </c>
      <c r="BA322" s="23">
        <v>1617644</v>
      </c>
      <c r="BB322" s="23">
        <v>507961</v>
      </c>
      <c r="BC322" s="23">
        <v>394463</v>
      </c>
      <c r="BD322" s="23">
        <v>496936</v>
      </c>
    </row>
    <row r="323" spans="1:56" ht="15" customHeight="1">
      <c r="A323">
        <v>434</v>
      </c>
      <c r="B323" t="s">
        <v>1325</v>
      </c>
      <c r="C323" t="s">
        <v>301</v>
      </c>
      <c r="D323" t="s">
        <v>1316</v>
      </c>
      <c r="E323">
        <v>33947</v>
      </c>
      <c r="F323" t="s">
        <v>36</v>
      </c>
      <c r="G323">
        <v>100001295</v>
      </c>
      <c r="H323">
        <v>2975</v>
      </c>
      <c r="I323">
        <v>334.13974999999999</v>
      </c>
      <c r="J323" t="s">
        <v>1324</v>
      </c>
      <c r="K323">
        <v>3989307</v>
      </c>
      <c r="L323">
        <v>2302065</v>
      </c>
      <c r="N323" s="24" t="s">
        <v>1323</v>
      </c>
      <c r="O323" s="23">
        <v>260266</v>
      </c>
      <c r="P323" s="23">
        <v>150110</v>
      </c>
      <c r="Q323" s="23">
        <v>196686</v>
      </c>
      <c r="R323" s="23">
        <v>135573</v>
      </c>
      <c r="S323" s="23">
        <v>241391</v>
      </c>
      <c r="T323" s="23">
        <v>449530</v>
      </c>
      <c r="U323" s="23">
        <v>524591</v>
      </c>
      <c r="V323" s="23">
        <v>367675</v>
      </c>
      <c r="W323" s="23">
        <v>176766</v>
      </c>
      <c r="X323" s="23">
        <v>219409</v>
      </c>
      <c r="Y323" s="23">
        <v>58102</v>
      </c>
      <c r="Z323" s="23"/>
      <c r="AA323" s="23"/>
      <c r="AB323" s="23">
        <v>76939</v>
      </c>
      <c r="AC323" s="23">
        <v>118958</v>
      </c>
      <c r="AD323" s="23"/>
      <c r="AE323" s="23">
        <v>146103</v>
      </c>
      <c r="AF323" s="23">
        <v>180075</v>
      </c>
      <c r="AG323" s="23">
        <v>258157</v>
      </c>
      <c r="AH323" s="23">
        <v>90735</v>
      </c>
      <c r="AI323" s="23">
        <v>272677</v>
      </c>
      <c r="AJ323" s="23">
        <v>141101</v>
      </c>
      <c r="AK323" s="23">
        <v>168627</v>
      </c>
      <c r="AL323" s="23">
        <v>138497</v>
      </c>
      <c r="AM323" s="23"/>
      <c r="AN323" s="23"/>
      <c r="AO323" s="23">
        <v>446554</v>
      </c>
      <c r="AP323" s="23">
        <v>191702</v>
      </c>
      <c r="AQ323" s="23">
        <v>123891</v>
      </c>
      <c r="AR323" s="23">
        <v>79884</v>
      </c>
      <c r="AS323" s="23">
        <v>53982</v>
      </c>
      <c r="AT323" s="23">
        <v>77353</v>
      </c>
      <c r="AU323" s="23"/>
      <c r="AV323" s="23">
        <v>166240</v>
      </c>
      <c r="AW323" s="23">
        <v>102848</v>
      </c>
      <c r="AX323" s="23">
        <v>151120</v>
      </c>
      <c r="AY323" s="23">
        <v>363403</v>
      </c>
      <c r="AZ323" s="23">
        <v>86544</v>
      </c>
      <c r="BA323" s="23">
        <v>610531</v>
      </c>
      <c r="BB323" s="23">
        <v>124057</v>
      </c>
      <c r="BC323" s="23">
        <v>119382</v>
      </c>
      <c r="BD323" s="23">
        <v>124451</v>
      </c>
    </row>
    <row r="324" spans="1:56" ht="15" customHeight="1">
      <c r="A324">
        <v>435</v>
      </c>
      <c r="B324" t="s">
        <v>1322</v>
      </c>
      <c r="C324" t="s">
        <v>301</v>
      </c>
      <c r="D324" t="s">
        <v>1316</v>
      </c>
      <c r="E324">
        <v>2734</v>
      </c>
      <c r="F324" t="s">
        <v>34</v>
      </c>
      <c r="G324">
        <v>1102</v>
      </c>
      <c r="H324">
        <v>1240</v>
      </c>
      <c r="I324">
        <v>309.10921000000002</v>
      </c>
      <c r="J324" t="s">
        <v>1321</v>
      </c>
      <c r="K324">
        <v>94340</v>
      </c>
      <c r="L324">
        <v>85142</v>
      </c>
      <c r="N324" s="24" t="s">
        <v>1320</v>
      </c>
      <c r="O324" s="23">
        <v>683804</v>
      </c>
      <c r="P324" s="23">
        <v>173645</v>
      </c>
      <c r="Q324" s="23">
        <v>330520</v>
      </c>
      <c r="R324" s="23">
        <v>390517</v>
      </c>
      <c r="S324" s="23">
        <v>352799</v>
      </c>
      <c r="T324" s="23">
        <v>1310497</v>
      </c>
      <c r="U324" s="23">
        <v>622612</v>
      </c>
      <c r="V324" s="23">
        <v>690495</v>
      </c>
      <c r="W324" s="23">
        <v>870736</v>
      </c>
      <c r="X324" s="23">
        <v>425048</v>
      </c>
      <c r="Y324" s="23">
        <v>141063</v>
      </c>
      <c r="Z324" s="23">
        <v>113058</v>
      </c>
      <c r="AA324" s="23">
        <v>333359</v>
      </c>
      <c r="AB324" s="23">
        <v>250188</v>
      </c>
      <c r="AC324" s="23">
        <v>112850</v>
      </c>
      <c r="AD324" s="23">
        <v>162038</v>
      </c>
      <c r="AE324" s="23">
        <v>288421</v>
      </c>
      <c r="AF324" s="23">
        <v>1205235</v>
      </c>
      <c r="AG324" s="23">
        <v>1695558</v>
      </c>
      <c r="AH324" s="23">
        <v>324399</v>
      </c>
      <c r="AI324" s="23">
        <v>536073</v>
      </c>
      <c r="AJ324" s="23">
        <v>386646</v>
      </c>
      <c r="AK324" s="23">
        <v>688528</v>
      </c>
      <c r="AL324" s="23">
        <v>237175</v>
      </c>
      <c r="AM324" s="23">
        <v>165660</v>
      </c>
      <c r="AN324" s="23">
        <v>243225</v>
      </c>
      <c r="AO324" s="23">
        <v>1332902</v>
      </c>
      <c r="AP324" s="23">
        <v>450910</v>
      </c>
      <c r="AQ324" s="23">
        <v>369221</v>
      </c>
      <c r="AR324" s="23">
        <v>223696</v>
      </c>
      <c r="AS324" s="23">
        <v>298508</v>
      </c>
      <c r="AT324" s="23">
        <v>172896</v>
      </c>
      <c r="AU324" s="23">
        <v>217117</v>
      </c>
      <c r="AV324" s="23">
        <v>396455</v>
      </c>
      <c r="AW324" s="23">
        <v>240898</v>
      </c>
      <c r="AX324" s="23">
        <v>347386</v>
      </c>
      <c r="AY324" s="23">
        <v>1014272</v>
      </c>
      <c r="AZ324" s="23">
        <v>236350</v>
      </c>
      <c r="BA324" s="23">
        <v>1141296</v>
      </c>
      <c r="BB324" s="23">
        <v>539459</v>
      </c>
      <c r="BC324" s="23">
        <v>282320</v>
      </c>
      <c r="BD324" s="23">
        <v>316013</v>
      </c>
    </row>
    <row r="325" spans="1:56" ht="15" customHeight="1">
      <c r="A325">
        <v>436</v>
      </c>
      <c r="B325" t="s">
        <v>1319</v>
      </c>
      <c r="C325" t="s">
        <v>301</v>
      </c>
      <c r="D325" t="s">
        <v>1316</v>
      </c>
      <c r="E325">
        <v>43829</v>
      </c>
      <c r="F325" t="s">
        <v>36</v>
      </c>
      <c r="G325">
        <v>100001126</v>
      </c>
      <c r="H325">
        <v>2700</v>
      </c>
      <c r="I325">
        <v>247.12885</v>
      </c>
      <c r="J325" t="s">
        <v>1318</v>
      </c>
      <c r="K325">
        <v>7015683</v>
      </c>
      <c r="N325" s="24" t="s">
        <v>1317</v>
      </c>
      <c r="O325" s="23">
        <v>1451671</v>
      </c>
      <c r="P325" s="23">
        <v>521515</v>
      </c>
      <c r="Q325" s="23">
        <v>619479</v>
      </c>
      <c r="R325" s="23">
        <v>1177250</v>
      </c>
      <c r="S325" s="23">
        <v>1216885</v>
      </c>
      <c r="T325" s="23">
        <v>22682688</v>
      </c>
      <c r="U325" s="23">
        <v>1900162</v>
      </c>
      <c r="V325" s="23">
        <v>2534136</v>
      </c>
      <c r="W325" s="23">
        <v>870475</v>
      </c>
      <c r="X325" s="23">
        <v>3351697</v>
      </c>
      <c r="Y325" s="23">
        <v>1131291</v>
      </c>
      <c r="Z325" s="23">
        <v>1041597</v>
      </c>
      <c r="AA325" s="23">
        <v>16984188</v>
      </c>
      <c r="AB325" s="23">
        <v>963795</v>
      </c>
      <c r="AC325" s="23">
        <v>1234225</v>
      </c>
      <c r="AD325" s="23">
        <v>7041905</v>
      </c>
      <c r="AE325" s="23">
        <v>1229695</v>
      </c>
      <c r="AF325" s="23">
        <v>1516325</v>
      </c>
      <c r="AG325" s="23">
        <v>1843229</v>
      </c>
      <c r="AH325" s="23">
        <v>25342500</v>
      </c>
      <c r="AI325" s="23">
        <v>1253334</v>
      </c>
      <c r="AJ325" s="23">
        <v>1249222</v>
      </c>
      <c r="AK325" s="23">
        <v>1223850</v>
      </c>
      <c r="AL325" s="23">
        <v>1083117</v>
      </c>
      <c r="AM325" s="23">
        <v>886829</v>
      </c>
      <c r="AN325" s="23">
        <v>62224092</v>
      </c>
      <c r="AO325" s="23">
        <v>2075860</v>
      </c>
      <c r="AP325" s="23">
        <v>1031115</v>
      </c>
      <c r="AQ325" s="23">
        <v>45067204</v>
      </c>
      <c r="AR325" s="23">
        <v>733247</v>
      </c>
      <c r="AS325" s="23">
        <v>780288</v>
      </c>
      <c r="AT325" s="23">
        <v>848079</v>
      </c>
      <c r="AU325" s="23">
        <v>683365</v>
      </c>
      <c r="AV325" s="23">
        <v>932637</v>
      </c>
      <c r="AW325" s="23">
        <v>818091</v>
      </c>
      <c r="AX325" s="23">
        <v>1151631</v>
      </c>
      <c r="AY325" s="23">
        <v>1684768</v>
      </c>
      <c r="AZ325" s="23">
        <v>685364</v>
      </c>
      <c r="BA325" s="23">
        <v>1962301</v>
      </c>
      <c r="BB325" s="23">
        <v>1115538</v>
      </c>
      <c r="BC325" s="23">
        <v>660922</v>
      </c>
      <c r="BD325" s="23">
        <v>592132</v>
      </c>
    </row>
    <row r="326" spans="1:56" ht="15" customHeight="1">
      <c r="A326">
        <v>3398</v>
      </c>
      <c r="B326" t="s">
        <v>1315</v>
      </c>
      <c r="C326" t="s">
        <v>363</v>
      </c>
      <c r="D326" t="s">
        <v>1314</v>
      </c>
      <c r="E326">
        <v>52473</v>
      </c>
      <c r="F326" t="s">
        <v>37</v>
      </c>
      <c r="G326">
        <v>100008998</v>
      </c>
      <c r="H326">
        <v>2384</v>
      </c>
      <c r="I326">
        <v>416.36426999999998</v>
      </c>
      <c r="O326" s="23">
        <v>23258404</v>
      </c>
      <c r="P326" s="23">
        <v>5795149</v>
      </c>
      <c r="Q326" s="23">
        <v>34534936</v>
      </c>
      <c r="R326" s="23">
        <v>17858310</v>
      </c>
      <c r="S326" s="23">
        <v>25635880</v>
      </c>
      <c r="T326" s="23">
        <v>19686406</v>
      </c>
      <c r="U326" s="23">
        <v>33656688</v>
      </c>
      <c r="V326" s="23">
        <v>14238297</v>
      </c>
      <c r="W326" s="23">
        <v>14127533</v>
      </c>
      <c r="X326" s="23">
        <v>19979510</v>
      </c>
      <c r="Y326" s="23">
        <v>23027876</v>
      </c>
      <c r="Z326" s="23">
        <v>31131854</v>
      </c>
      <c r="AA326" s="23">
        <v>2925727</v>
      </c>
      <c r="AB326" s="23">
        <v>19951816</v>
      </c>
      <c r="AC326" s="23">
        <v>9239761</v>
      </c>
      <c r="AD326" s="23">
        <v>6151873</v>
      </c>
      <c r="AE326" s="23">
        <v>12243870</v>
      </c>
      <c r="AF326" s="23">
        <v>47668884</v>
      </c>
      <c r="AG326" s="23">
        <v>61886752</v>
      </c>
      <c r="AH326" s="23">
        <v>23529596</v>
      </c>
      <c r="AI326" s="23">
        <v>10007524</v>
      </c>
      <c r="AJ326" s="23">
        <v>42540912</v>
      </c>
      <c r="AK326" s="23">
        <v>47835408</v>
      </c>
      <c r="AL326" s="23">
        <v>20431892</v>
      </c>
      <c r="AM326" s="23">
        <v>40591424</v>
      </c>
      <c r="AN326" s="23">
        <v>24749042</v>
      </c>
      <c r="AO326" s="23"/>
      <c r="AP326" s="23">
        <v>26223648</v>
      </c>
      <c r="AQ326" s="23">
        <v>10538310</v>
      </c>
      <c r="AR326" s="23">
        <v>21645136</v>
      </c>
      <c r="AS326" s="23">
        <v>30298378</v>
      </c>
      <c r="AT326" s="23">
        <v>17925704</v>
      </c>
      <c r="AU326" s="23">
        <v>11379462</v>
      </c>
      <c r="AV326" s="23">
        <v>24326636</v>
      </c>
      <c r="AW326" s="23">
        <v>9277538</v>
      </c>
      <c r="AX326" s="23">
        <v>19001464</v>
      </c>
      <c r="AY326" s="23">
        <v>35573008</v>
      </c>
      <c r="AZ326" s="23">
        <v>10752549</v>
      </c>
      <c r="BA326" s="23">
        <v>32983218</v>
      </c>
      <c r="BB326" s="23">
        <v>28789040</v>
      </c>
      <c r="BC326" s="23">
        <v>62938380</v>
      </c>
      <c r="BD326" s="23">
        <v>34353768</v>
      </c>
    </row>
    <row r="327" spans="1:56" ht="15" customHeight="1">
      <c r="A327">
        <v>3613</v>
      </c>
      <c r="B327" t="s">
        <v>1313</v>
      </c>
      <c r="C327" t="s">
        <v>296</v>
      </c>
      <c r="D327" t="s">
        <v>295</v>
      </c>
      <c r="E327">
        <v>32448</v>
      </c>
      <c r="F327" t="s">
        <v>34</v>
      </c>
      <c r="G327">
        <v>100001221</v>
      </c>
      <c r="H327">
        <v>3754</v>
      </c>
      <c r="I327">
        <v>269.04554000000002</v>
      </c>
      <c r="J327" t="s">
        <v>1312</v>
      </c>
      <c r="K327">
        <v>5280961</v>
      </c>
      <c r="L327">
        <v>4444448</v>
      </c>
      <c r="M327" s="24" t="s">
        <v>1311</v>
      </c>
      <c r="N327" s="24" t="s">
        <v>1310</v>
      </c>
      <c r="O327" s="23">
        <v>19132302</v>
      </c>
      <c r="P327" s="23">
        <v>18534488</v>
      </c>
      <c r="Q327" s="23">
        <v>13471453</v>
      </c>
      <c r="R327" s="23">
        <v>45720692</v>
      </c>
      <c r="S327" s="23">
        <v>248247792</v>
      </c>
      <c r="T327" s="23">
        <v>118516160</v>
      </c>
      <c r="U327" s="23">
        <v>28429420</v>
      </c>
      <c r="V327" s="23">
        <v>105660312</v>
      </c>
      <c r="W327" s="23">
        <v>93122752</v>
      </c>
      <c r="X327" s="23">
        <v>72557168</v>
      </c>
      <c r="Y327" s="23">
        <v>119184936</v>
      </c>
      <c r="Z327" s="23">
        <v>92614888</v>
      </c>
      <c r="AA327" s="23">
        <v>62564608</v>
      </c>
      <c r="AB327" s="23">
        <v>193927808</v>
      </c>
      <c r="AC327" s="23">
        <v>34310056</v>
      </c>
      <c r="AD327" s="23">
        <v>57672608</v>
      </c>
      <c r="AE327" s="23">
        <v>27691508</v>
      </c>
      <c r="AF327" s="23">
        <v>47802440</v>
      </c>
      <c r="AG327" s="23">
        <v>90994576</v>
      </c>
      <c r="AH327" s="23">
        <v>30595292</v>
      </c>
      <c r="AI327" s="23">
        <v>39111128</v>
      </c>
      <c r="AJ327" s="23">
        <v>22732696</v>
      </c>
      <c r="AK327" s="23">
        <v>87792992</v>
      </c>
      <c r="AL327" s="23">
        <v>274965632</v>
      </c>
      <c r="AM327" s="23">
        <v>292923072</v>
      </c>
      <c r="AN327" s="23">
        <v>12764197</v>
      </c>
      <c r="AO327" s="23">
        <v>2333653</v>
      </c>
      <c r="AP327" s="23">
        <v>20621556</v>
      </c>
      <c r="AQ327" s="23">
        <v>18608492</v>
      </c>
      <c r="AR327" s="23">
        <v>18934172</v>
      </c>
      <c r="AS327" s="23">
        <v>29407678</v>
      </c>
      <c r="AT327" s="23">
        <v>29760412</v>
      </c>
      <c r="AU327" s="23">
        <v>10145934</v>
      </c>
      <c r="AV327" s="23">
        <v>26511896</v>
      </c>
      <c r="AW327" s="23">
        <v>50396048</v>
      </c>
      <c r="AX327" s="23">
        <v>19145714</v>
      </c>
      <c r="AY327" s="23">
        <v>25227170</v>
      </c>
      <c r="AZ327" s="23">
        <v>23425816</v>
      </c>
      <c r="BA327" s="23">
        <v>35932428</v>
      </c>
      <c r="BB327" s="23">
        <v>43497616</v>
      </c>
      <c r="BC327" s="23">
        <v>11283659</v>
      </c>
      <c r="BD327" s="23">
        <v>31443692</v>
      </c>
    </row>
    <row r="328" spans="1:56" ht="15" customHeight="1">
      <c r="A328">
        <v>4503</v>
      </c>
      <c r="B328" t="s">
        <v>1309</v>
      </c>
      <c r="C328" t="s">
        <v>296</v>
      </c>
      <c r="D328" t="s">
        <v>394</v>
      </c>
      <c r="E328">
        <v>48729</v>
      </c>
      <c r="F328" t="s">
        <v>34</v>
      </c>
      <c r="G328">
        <v>100006372</v>
      </c>
      <c r="H328">
        <v>1434</v>
      </c>
      <c r="I328">
        <v>315.07215000000002</v>
      </c>
      <c r="J328" t="s">
        <v>1308</v>
      </c>
      <c r="K328">
        <v>10914066</v>
      </c>
      <c r="L328">
        <v>9089323</v>
      </c>
      <c r="O328" s="23">
        <v>4341223</v>
      </c>
      <c r="P328" s="23">
        <v>2263339</v>
      </c>
      <c r="Q328" s="23">
        <v>4410123</v>
      </c>
      <c r="R328" s="23">
        <v>1188107</v>
      </c>
      <c r="S328" s="23">
        <v>2754413</v>
      </c>
      <c r="T328" s="23">
        <v>512779</v>
      </c>
      <c r="U328" s="23">
        <v>639137</v>
      </c>
      <c r="V328" s="23">
        <v>3716180</v>
      </c>
      <c r="W328" s="23">
        <v>425660</v>
      </c>
      <c r="X328" s="23">
        <v>159448</v>
      </c>
      <c r="Y328" s="23">
        <v>2774865</v>
      </c>
      <c r="Z328" s="23">
        <v>648861</v>
      </c>
      <c r="AA328" s="23"/>
      <c r="AB328" s="23">
        <v>2588989</v>
      </c>
      <c r="AC328" s="23">
        <v>116581</v>
      </c>
      <c r="AD328" s="23">
        <v>85102</v>
      </c>
      <c r="AE328" s="23">
        <v>1287053</v>
      </c>
      <c r="AF328" s="23">
        <v>2849165</v>
      </c>
      <c r="AG328" s="23">
        <v>2035478</v>
      </c>
      <c r="AH328" s="23">
        <v>2990692</v>
      </c>
      <c r="AI328" s="23">
        <v>2310940</v>
      </c>
      <c r="AJ328" s="23">
        <v>7248725</v>
      </c>
      <c r="AK328" s="23">
        <v>3076258</v>
      </c>
      <c r="AL328" s="23">
        <v>489137</v>
      </c>
      <c r="AM328" s="23">
        <v>3818156</v>
      </c>
      <c r="AN328" s="23">
        <v>4297501</v>
      </c>
      <c r="AO328" s="23"/>
      <c r="AP328" s="23">
        <v>4353481</v>
      </c>
      <c r="AQ328" s="23">
        <v>5123354</v>
      </c>
      <c r="AR328" s="23">
        <v>5233760</v>
      </c>
      <c r="AS328" s="23">
        <v>4457199</v>
      </c>
      <c r="AT328" s="23">
        <v>3893731</v>
      </c>
      <c r="AU328" s="23">
        <v>7384592</v>
      </c>
      <c r="AV328" s="23">
        <v>4813315</v>
      </c>
      <c r="AW328" s="23">
        <v>1114720</v>
      </c>
      <c r="AX328" s="23">
        <v>4926099</v>
      </c>
      <c r="AY328" s="23">
        <v>3304244</v>
      </c>
      <c r="AZ328" s="23">
        <v>3816149</v>
      </c>
      <c r="BA328" s="23">
        <v>3234861</v>
      </c>
      <c r="BB328" s="23">
        <v>4686863</v>
      </c>
      <c r="BC328" s="23">
        <v>4520567</v>
      </c>
      <c r="BD328" s="23">
        <v>3559313</v>
      </c>
    </row>
    <row r="329" spans="1:56" ht="15" customHeight="1">
      <c r="A329">
        <v>3683</v>
      </c>
      <c r="B329" t="s">
        <v>1307</v>
      </c>
      <c r="C329" t="s">
        <v>296</v>
      </c>
      <c r="D329" t="s">
        <v>295</v>
      </c>
      <c r="E329">
        <v>587</v>
      </c>
      <c r="F329" t="s">
        <v>289</v>
      </c>
      <c r="G329">
        <v>338</v>
      </c>
      <c r="H329">
        <v>2922</v>
      </c>
      <c r="I329">
        <v>195.05101999999999</v>
      </c>
      <c r="J329" t="s">
        <v>1306</v>
      </c>
      <c r="K329">
        <v>10690</v>
      </c>
      <c r="L329">
        <v>10240</v>
      </c>
      <c r="M329" s="24" t="s">
        <v>1203</v>
      </c>
      <c r="N329" s="24" t="s">
        <v>1305</v>
      </c>
      <c r="O329" s="23">
        <v>995807808</v>
      </c>
      <c r="P329" s="23">
        <v>801465984</v>
      </c>
      <c r="Q329" s="23">
        <v>862473152</v>
      </c>
      <c r="R329" s="23">
        <v>670506432</v>
      </c>
      <c r="S329" s="23">
        <v>266048656</v>
      </c>
      <c r="T329" s="23">
        <v>273627424</v>
      </c>
      <c r="U329" s="23">
        <v>105626648</v>
      </c>
      <c r="V329" s="23">
        <v>577787008</v>
      </c>
      <c r="W329" s="23">
        <v>262366208</v>
      </c>
      <c r="X329" s="23">
        <v>76314272</v>
      </c>
      <c r="Y329" s="23">
        <v>410099840</v>
      </c>
      <c r="Z329" s="23">
        <v>473598144</v>
      </c>
      <c r="AA329" s="23">
        <v>262502864</v>
      </c>
      <c r="AB329" s="23">
        <v>722870912</v>
      </c>
      <c r="AC329" s="23">
        <v>76284072</v>
      </c>
      <c r="AD329" s="23">
        <v>53362348</v>
      </c>
      <c r="AE329" s="23">
        <v>557046592</v>
      </c>
      <c r="AF329" s="23">
        <v>834422720</v>
      </c>
      <c r="AG329" s="23">
        <v>1184935680</v>
      </c>
      <c r="AH329" s="23">
        <v>804547456</v>
      </c>
      <c r="AI329" s="23">
        <v>1102818816</v>
      </c>
      <c r="AJ329" s="23">
        <v>723501504</v>
      </c>
      <c r="AK329" s="23">
        <v>773643520</v>
      </c>
      <c r="AL329" s="23">
        <v>62457120</v>
      </c>
      <c r="AM329" s="23">
        <v>266340880</v>
      </c>
      <c r="AN329" s="23">
        <v>1005510080</v>
      </c>
      <c r="AO329" s="23">
        <v>341696480</v>
      </c>
      <c r="AP329" s="23">
        <v>566805696</v>
      </c>
      <c r="AQ329" s="23">
        <v>1925330560</v>
      </c>
      <c r="AR329" s="23">
        <v>1195765248</v>
      </c>
      <c r="AS329" s="23">
        <v>900890368</v>
      </c>
      <c r="AT329" s="23">
        <v>595893824</v>
      </c>
      <c r="AU329" s="23">
        <v>1059855040</v>
      </c>
      <c r="AV329" s="23">
        <v>914305280</v>
      </c>
      <c r="AW329" s="23">
        <v>1169000960</v>
      </c>
      <c r="AX329" s="23">
        <v>969655744</v>
      </c>
      <c r="AY329" s="23">
        <v>975953792</v>
      </c>
      <c r="AZ329" s="23">
        <v>832526912</v>
      </c>
      <c r="BA329" s="23">
        <v>794810880</v>
      </c>
      <c r="BB329" s="23">
        <v>791519872</v>
      </c>
      <c r="BC329" s="23">
        <v>1030293504</v>
      </c>
      <c r="BD329" s="23">
        <v>576687616</v>
      </c>
    </row>
    <row r="330" spans="1:56" ht="15" customHeight="1">
      <c r="A330">
        <v>865</v>
      </c>
      <c r="B330" t="s">
        <v>1304</v>
      </c>
      <c r="C330" t="s">
        <v>291</v>
      </c>
      <c r="D330" t="s">
        <v>585</v>
      </c>
      <c r="E330">
        <v>48152</v>
      </c>
      <c r="F330" t="s">
        <v>289</v>
      </c>
      <c r="G330">
        <v>572</v>
      </c>
      <c r="H330">
        <v>2342</v>
      </c>
      <c r="I330">
        <v>225.06159</v>
      </c>
      <c r="J330" t="s">
        <v>1303</v>
      </c>
      <c r="K330">
        <v>79025</v>
      </c>
      <c r="L330">
        <v>71358</v>
      </c>
      <c r="M330" s="24" t="s">
        <v>1302</v>
      </c>
      <c r="N330" s="24" t="s">
        <v>1301</v>
      </c>
      <c r="O330" s="23">
        <v>654678656</v>
      </c>
      <c r="P330" s="23">
        <v>276236672</v>
      </c>
      <c r="Q330" s="23">
        <v>351105184</v>
      </c>
      <c r="R330" s="23">
        <v>1211673344</v>
      </c>
      <c r="S330" s="23">
        <v>246629104</v>
      </c>
      <c r="T330" s="23">
        <v>2785279232</v>
      </c>
      <c r="U330" s="23">
        <v>675345088</v>
      </c>
      <c r="V330" s="23">
        <v>438697792</v>
      </c>
      <c r="W330" s="23">
        <v>2891883008</v>
      </c>
      <c r="X330" s="23">
        <v>440428128</v>
      </c>
      <c r="Y330" s="23">
        <v>145749200</v>
      </c>
      <c r="Z330" s="23">
        <v>982781888</v>
      </c>
      <c r="AA330" s="23">
        <v>305649376</v>
      </c>
      <c r="AB330" s="23">
        <v>410048864</v>
      </c>
      <c r="AC330" s="23">
        <v>829396864</v>
      </c>
      <c r="AD330" s="23">
        <v>909352384</v>
      </c>
      <c r="AE330" s="23">
        <v>645340608</v>
      </c>
      <c r="AF330" s="23">
        <v>1629611392</v>
      </c>
      <c r="AG330" s="23">
        <v>1631558528</v>
      </c>
      <c r="AH330" s="23">
        <v>902722240</v>
      </c>
      <c r="AI330" s="23">
        <v>430247744</v>
      </c>
      <c r="AJ330" s="23">
        <v>372567232</v>
      </c>
      <c r="AK330" s="23">
        <v>1238476928</v>
      </c>
      <c r="AL330" s="23">
        <v>428313920</v>
      </c>
      <c r="AM330" s="23">
        <v>374909728</v>
      </c>
      <c r="AN330" s="23">
        <v>431619872</v>
      </c>
      <c r="AO330" s="23">
        <v>37139624</v>
      </c>
      <c r="AP330" s="23">
        <v>504206880</v>
      </c>
      <c r="AQ330" s="23">
        <v>198657040</v>
      </c>
      <c r="AR330" s="23">
        <v>466739520</v>
      </c>
      <c r="AS330" s="23">
        <v>305840096</v>
      </c>
      <c r="AT330" s="23">
        <v>264537984</v>
      </c>
      <c r="AU330" s="23">
        <v>236291184</v>
      </c>
      <c r="AV330" s="23">
        <v>374011616</v>
      </c>
      <c r="AW330" s="23">
        <v>570132544</v>
      </c>
      <c r="AX330" s="23">
        <v>342996320</v>
      </c>
      <c r="AY330" s="23">
        <v>1686661376</v>
      </c>
      <c r="AZ330" s="23">
        <v>328615104</v>
      </c>
      <c r="BA330" s="23">
        <v>1307838464</v>
      </c>
      <c r="BB330" s="23">
        <v>299215968</v>
      </c>
      <c r="BC330" s="23">
        <v>519627200</v>
      </c>
      <c r="BD330" s="23">
        <v>641935616</v>
      </c>
    </row>
    <row r="331" spans="1:56" ht="15" customHeight="1">
      <c r="A331">
        <v>1023</v>
      </c>
      <c r="B331" t="s">
        <v>1300</v>
      </c>
      <c r="C331" t="s">
        <v>291</v>
      </c>
      <c r="D331" t="s">
        <v>900</v>
      </c>
      <c r="E331">
        <v>15443</v>
      </c>
      <c r="F331" t="s">
        <v>289</v>
      </c>
      <c r="G331">
        <v>100000257</v>
      </c>
      <c r="H331">
        <v>3233.3</v>
      </c>
      <c r="I331">
        <v>193.03537</v>
      </c>
      <c r="J331" t="s">
        <v>1299</v>
      </c>
      <c r="K331">
        <v>444791</v>
      </c>
      <c r="L331">
        <v>58552</v>
      </c>
      <c r="M331" s="24" t="s">
        <v>1298</v>
      </c>
      <c r="N331" s="24" t="s">
        <v>1297</v>
      </c>
      <c r="O331" s="23">
        <v>16054260</v>
      </c>
      <c r="P331" s="23">
        <v>43080252</v>
      </c>
      <c r="Q331" s="23">
        <v>24255358</v>
      </c>
      <c r="R331" s="23">
        <v>36499472</v>
      </c>
      <c r="S331" s="23">
        <v>36294176</v>
      </c>
      <c r="T331" s="23">
        <v>92685160</v>
      </c>
      <c r="U331" s="23">
        <v>46934588</v>
      </c>
      <c r="V331" s="23">
        <v>25162860</v>
      </c>
      <c r="W331" s="23">
        <v>68554000</v>
      </c>
      <c r="X331" s="23">
        <v>25171964</v>
      </c>
      <c r="Y331" s="23">
        <v>23435038</v>
      </c>
      <c r="Z331" s="23">
        <v>99834848</v>
      </c>
      <c r="AA331" s="23">
        <v>160359632</v>
      </c>
      <c r="AB331" s="23">
        <v>50655580</v>
      </c>
      <c r="AC331" s="23">
        <v>135204080</v>
      </c>
      <c r="AD331" s="23">
        <v>88267192</v>
      </c>
      <c r="AE331" s="23">
        <v>55131328</v>
      </c>
      <c r="AF331" s="23">
        <v>18429260</v>
      </c>
      <c r="AG331" s="23">
        <v>17944408</v>
      </c>
      <c r="AH331" s="23">
        <v>21977112</v>
      </c>
      <c r="AI331" s="23">
        <v>39463608</v>
      </c>
      <c r="AJ331" s="23">
        <v>19122676</v>
      </c>
      <c r="AK331" s="23">
        <v>31613078</v>
      </c>
      <c r="AL331" s="23">
        <v>18569456</v>
      </c>
      <c r="AM331" s="23">
        <v>23616992</v>
      </c>
      <c r="AN331" s="23">
        <v>21464268</v>
      </c>
      <c r="AO331" s="23">
        <v>107116344</v>
      </c>
      <c r="AP331" s="23">
        <v>23195286</v>
      </c>
      <c r="AQ331" s="23">
        <v>54974820</v>
      </c>
      <c r="AR331" s="23">
        <v>27315304</v>
      </c>
      <c r="AS331" s="23">
        <v>26459152</v>
      </c>
      <c r="AT331" s="23">
        <v>34125448</v>
      </c>
      <c r="AU331" s="23">
        <v>33648052</v>
      </c>
      <c r="AV331" s="23">
        <v>22285072</v>
      </c>
      <c r="AW331" s="23">
        <v>65740080</v>
      </c>
      <c r="AX331" s="23">
        <v>21625714</v>
      </c>
      <c r="AY331" s="23">
        <v>18732956</v>
      </c>
      <c r="AZ331" s="23">
        <v>40204592</v>
      </c>
      <c r="BA331" s="23">
        <v>24580852</v>
      </c>
      <c r="BB331" s="23">
        <v>27595092</v>
      </c>
      <c r="BC331" s="23">
        <v>27753692</v>
      </c>
      <c r="BD331" s="23">
        <v>14982306</v>
      </c>
    </row>
    <row r="332" spans="1:56" ht="15" customHeight="1">
      <c r="A332">
        <v>40</v>
      </c>
      <c r="B332" t="s">
        <v>1296</v>
      </c>
      <c r="C332" t="s">
        <v>312</v>
      </c>
      <c r="D332" t="s">
        <v>546</v>
      </c>
      <c r="E332">
        <v>57</v>
      </c>
      <c r="F332" t="s">
        <v>36</v>
      </c>
      <c r="G332">
        <v>561</v>
      </c>
      <c r="H332">
        <v>1500</v>
      </c>
      <c r="I332">
        <v>148.06044</v>
      </c>
      <c r="J332" t="s">
        <v>1295</v>
      </c>
      <c r="K332">
        <v>611</v>
      </c>
      <c r="L332">
        <v>591</v>
      </c>
      <c r="M332" s="24" t="s">
        <v>1294</v>
      </c>
      <c r="N332" s="24" t="s">
        <v>1293</v>
      </c>
      <c r="O332" s="23">
        <v>1404310400</v>
      </c>
      <c r="P332" s="23">
        <v>471263648</v>
      </c>
      <c r="Q332" s="23">
        <v>1005304448</v>
      </c>
      <c r="R332" s="23">
        <v>1529027456</v>
      </c>
      <c r="S332" s="23">
        <v>796199104</v>
      </c>
      <c r="T332" s="23">
        <v>3624116736</v>
      </c>
      <c r="U332" s="23">
        <v>1434759680</v>
      </c>
      <c r="V332" s="23">
        <v>1236741376</v>
      </c>
      <c r="W332" s="23">
        <v>2750617088</v>
      </c>
      <c r="X332" s="23">
        <v>2161710592</v>
      </c>
      <c r="Y332" s="23">
        <v>1136463872</v>
      </c>
      <c r="Z332" s="23">
        <v>1995275520</v>
      </c>
      <c r="AA332" s="23">
        <v>1747371776</v>
      </c>
      <c r="AB332" s="23">
        <v>1027962944</v>
      </c>
      <c r="AC332" s="23">
        <v>1244792960</v>
      </c>
      <c r="AD332" s="23">
        <v>1340426752</v>
      </c>
      <c r="AE332" s="23">
        <v>1221199232</v>
      </c>
      <c r="AF332" s="23">
        <v>3046787584</v>
      </c>
      <c r="AG332" s="23">
        <v>3209149696</v>
      </c>
      <c r="AH332" s="23">
        <v>1176527744</v>
      </c>
      <c r="AI332" s="23">
        <v>1313872768</v>
      </c>
      <c r="AJ332" s="23">
        <v>1016571328</v>
      </c>
      <c r="AK332" s="23">
        <v>1753836928</v>
      </c>
      <c r="AL332" s="23">
        <v>1290911360</v>
      </c>
      <c r="AM332" s="23">
        <v>1234200576</v>
      </c>
      <c r="AN332" s="23">
        <v>1504479616</v>
      </c>
      <c r="AO332" s="23">
        <v>4388872192</v>
      </c>
      <c r="AP332" s="23">
        <v>867801920</v>
      </c>
      <c r="AQ332" s="23">
        <v>1122724480</v>
      </c>
      <c r="AR332" s="23">
        <v>764547648</v>
      </c>
      <c r="AS332" s="23">
        <v>787992384</v>
      </c>
      <c r="AT332" s="23">
        <v>558560832</v>
      </c>
      <c r="AU332" s="23">
        <v>632941824</v>
      </c>
      <c r="AV332" s="23">
        <v>2239409408</v>
      </c>
      <c r="AW332" s="23">
        <v>1992722944</v>
      </c>
      <c r="AX332" s="23">
        <v>667723072</v>
      </c>
      <c r="AY332" s="23">
        <v>3662191872</v>
      </c>
      <c r="AZ332" s="23">
        <v>922061248</v>
      </c>
      <c r="BA332" s="23">
        <v>2388854528</v>
      </c>
      <c r="BB332" s="23">
        <v>1303759488</v>
      </c>
      <c r="BC332" s="23">
        <v>910033536</v>
      </c>
      <c r="BD332" s="23">
        <v>925789632</v>
      </c>
    </row>
    <row r="333" spans="1:56" ht="15" customHeight="1">
      <c r="A333">
        <v>48</v>
      </c>
      <c r="B333" t="s">
        <v>1292</v>
      </c>
      <c r="C333" t="s">
        <v>312</v>
      </c>
      <c r="D333" t="s">
        <v>546</v>
      </c>
      <c r="E333">
        <v>33487</v>
      </c>
      <c r="F333" t="s">
        <v>36</v>
      </c>
      <c r="G333">
        <v>100001103</v>
      </c>
      <c r="H333">
        <v>2170</v>
      </c>
      <c r="I333">
        <v>162.07608999999999</v>
      </c>
      <c r="J333" t="s">
        <v>1291</v>
      </c>
      <c r="K333">
        <v>68662</v>
      </c>
      <c r="L333">
        <v>66546</v>
      </c>
      <c r="N333" s="24" t="s">
        <v>1290</v>
      </c>
      <c r="O333" s="23">
        <v>9646242</v>
      </c>
      <c r="P333" s="23">
        <v>4228310</v>
      </c>
      <c r="Q333" s="23">
        <v>2947912</v>
      </c>
      <c r="R333" s="23">
        <v>11653162</v>
      </c>
      <c r="S333" s="23">
        <v>3141168</v>
      </c>
      <c r="T333" s="23">
        <v>3778505</v>
      </c>
      <c r="U333" s="23">
        <v>5483707</v>
      </c>
      <c r="V333" s="23">
        <v>11757615</v>
      </c>
      <c r="W333" s="23">
        <v>3063696</v>
      </c>
      <c r="X333" s="23">
        <v>16264450</v>
      </c>
      <c r="Y333" s="23">
        <v>10303440</v>
      </c>
      <c r="Z333" s="23">
        <v>3682166</v>
      </c>
      <c r="AA333" s="23">
        <v>2380561</v>
      </c>
      <c r="AB333" s="23">
        <v>8516405</v>
      </c>
      <c r="AC333" s="23">
        <v>7338465</v>
      </c>
      <c r="AD333" s="23">
        <v>2922846</v>
      </c>
      <c r="AE333" s="23">
        <v>15349891</v>
      </c>
      <c r="AF333" s="23">
        <v>10053768</v>
      </c>
      <c r="AG333" s="23">
        <v>2879876</v>
      </c>
      <c r="AH333" s="23">
        <v>5242981</v>
      </c>
      <c r="AI333" s="23">
        <v>10248611</v>
      </c>
      <c r="AJ333" s="23">
        <v>4349034</v>
      </c>
      <c r="AK333" s="23">
        <v>4477195</v>
      </c>
      <c r="AL333" s="23">
        <v>6852345</v>
      </c>
      <c r="AM333" s="23">
        <v>20423756</v>
      </c>
      <c r="AN333" s="23">
        <v>6026834</v>
      </c>
      <c r="AO333" s="23">
        <v>25046600</v>
      </c>
      <c r="AP333" s="23">
        <v>10799012</v>
      </c>
      <c r="AQ333" s="23">
        <v>9532567</v>
      </c>
      <c r="AR333" s="23">
        <v>18929550</v>
      </c>
      <c r="AS333" s="23">
        <v>4012724</v>
      </c>
      <c r="AT333" s="23">
        <v>5528660</v>
      </c>
      <c r="AU333" s="23">
        <v>9263400</v>
      </c>
      <c r="AV333" s="23">
        <v>10490662</v>
      </c>
      <c r="AW333" s="23">
        <v>12160421</v>
      </c>
      <c r="AX333" s="23">
        <v>5219424</v>
      </c>
      <c r="AY333" s="23">
        <v>4806466</v>
      </c>
      <c r="AZ333" s="23">
        <v>4440899</v>
      </c>
      <c r="BA333" s="23">
        <v>4797385</v>
      </c>
      <c r="BB333" s="23">
        <v>12399344</v>
      </c>
      <c r="BC333" s="23">
        <v>7248118</v>
      </c>
      <c r="BD333" s="23">
        <v>18984484</v>
      </c>
    </row>
    <row r="334" spans="1:56" ht="15" customHeight="1">
      <c r="A334">
        <v>41</v>
      </c>
      <c r="B334" t="s">
        <v>1289</v>
      </c>
      <c r="C334" t="s">
        <v>312</v>
      </c>
      <c r="D334" t="s">
        <v>546</v>
      </c>
      <c r="E334">
        <v>53</v>
      </c>
      <c r="F334" t="s">
        <v>36</v>
      </c>
      <c r="G334">
        <v>563</v>
      </c>
      <c r="H334">
        <v>1291</v>
      </c>
      <c r="I334">
        <v>147.07642000000001</v>
      </c>
      <c r="J334" t="s">
        <v>1288</v>
      </c>
      <c r="K334">
        <v>5961</v>
      </c>
      <c r="L334">
        <v>5746</v>
      </c>
      <c r="M334" s="24" t="s">
        <v>1287</v>
      </c>
      <c r="N334" s="24" t="s">
        <v>1286</v>
      </c>
      <c r="O334" s="23">
        <v>1945060096</v>
      </c>
      <c r="P334" s="23">
        <v>621180416</v>
      </c>
      <c r="Q334" s="23">
        <v>1064526272</v>
      </c>
      <c r="R334" s="23">
        <v>1689655680</v>
      </c>
      <c r="S334" s="23">
        <v>852407744</v>
      </c>
      <c r="T334" s="23">
        <v>2088700288</v>
      </c>
      <c r="U334" s="23">
        <v>989980736</v>
      </c>
      <c r="V334" s="23">
        <v>1645625472</v>
      </c>
      <c r="W334" s="23">
        <v>1726997120</v>
      </c>
      <c r="X334" s="23">
        <v>1561242880</v>
      </c>
      <c r="Y334" s="23">
        <v>649834688</v>
      </c>
      <c r="Z334" s="23">
        <v>1166609536</v>
      </c>
      <c r="AA334" s="23">
        <v>925493824</v>
      </c>
      <c r="AB334" s="23">
        <v>1292751104</v>
      </c>
      <c r="AC334" s="23">
        <v>490957696</v>
      </c>
      <c r="AD334" s="23">
        <v>881817728</v>
      </c>
      <c r="AE334" s="23">
        <v>988756864</v>
      </c>
      <c r="AF334" s="23">
        <v>2622419712</v>
      </c>
      <c r="AG334" s="23">
        <v>2972438272</v>
      </c>
      <c r="AH334" s="23">
        <v>1635843072</v>
      </c>
      <c r="AI334" s="23">
        <v>1702845056</v>
      </c>
      <c r="AJ334" s="23">
        <v>792518720</v>
      </c>
      <c r="AK334" s="23">
        <v>2829478656</v>
      </c>
      <c r="AL334" s="23">
        <v>1052998080</v>
      </c>
      <c r="AM334" s="23">
        <v>1330316928</v>
      </c>
      <c r="AN334" s="23">
        <v>1403844736</v>
      </c>
      <c r="AO334" s="23">
        <v>1822794880</v>
      </c>
      <c r="AP334" s="23">
        <v>1161175680</v>
      </c>
      <c r="AQ334" s="23">
        <v>1259998208</v>
      </c>
      <c r="AR334" s="23">
        <v>1093859328</v>
      </c>
      <c r="AS334" s="23">
        <v>1113326080</v>
      </c>
      <c r="AT334" s="23">
        <v>829124608</v>
      </c>
      <c r="AU334" s="23">
        <v>674620992</v>
      </c>
      <c r="AV334" s="23">
        <v>1582772352</v>
      </c>
      <c r="AW334" s="23">
        <v>1556720896</v>
      </c>
      <c r="AX334" s="23">
        <v>1123996160</v>
      </c>
      <c r="AY334" s="23">
        <v>3058264576</v>
      </c>
      <c r="AZ334" s="23">
        <v>1010405312</v>
      </c>
      <c r="BA334" s="23">
        <v>2404898048</v>
      </c>
      <c r="BB334" s="23">
        <v>1417595392</v>
      </c>
      <c r="BC334" s="23">
        <v>1164752640</v>
      </c>
      <c r="BD334" s="23">
        <v>1827627392</v>
      </c>
    </row>
    <row r="335" spans="1:56" ht="15" customHeight="1">
      <c r="A335">
        <v>556</v>
      </c>
      <c r="B335" t="s">
        <v>1285</v>
      </c>
      <c r="C335" t="s">
        <v>301</v>
      </c>
      <c r="D335" t="s">
        <v>300</v>
      </c>
      <c r="E335">
        <v>42994</v>
      </c>
      <c r="F335" t="s">
        <v>36</v>
      </c>
      <c r="G335">
        <v>100003160</v>
      </c>
      <c r="H335">
        <v>3009</v>
      </c>
      <c r="I335">
        <v>260.16048999999998</v>
      </c>
      <c r="K335">
        <v>18218208</v>
      </c>
      <c r="L335">
        <v>16568303</v>
      </c>
      <c r="N335" s="24" t="s">
        <v>1284</v>
      </c>
      <c r="O335" s="23">
        <v>3280171</v>
      </c>
      <c r="P335" s="23">
        <v>1244783</v>
      </c>
      <c r="Q335" s="23">
        <v>4701904</v>
      </c>
      <c r="R335" s="23"/>
      <c r="S335" s="23">
        <v>1881189</v>
      </c>
      <c r="T335" s="23">
        <v>6552061</v>
      </c>
      <c r="U335" s="23">
        <v>907037</v>
      </c>
      <c r="V335" s="23">
        <v>4018921</v>
      </c>
      <c r="W335" s="23">
        <v>182438</v>
      </c>
      <c r="X335" s="23"/>
      <c r="Y335" s="23">
        <v>460701</v>
      </c>
      <c r="Z335" s="23">
        <v>148769</v>
      </c>
      <c r="AA335" s="23">
        <v>1086289</v>
      </c>
      <c r="AB335" s="23">
        <v>1864912</v>
      </c>
      <c r="AC335" s="23">
        <v>131588</v>
      </c>
      <c r="AD335" s="23">
        <v>848151</v>
      </c>
      <c r="AE335" s="23">
        <v>726831</v>
      </c>
      <c r="AF335" s="23">
        <v>2264916</v>
      </c>
      <c r="AG335" s="23">
        <v>4845076</v>
      </c>
      <c r="AH335" s="23">
        <v>2423598</v>
      </c>
      <c r="AI335" s="23">
        <v>2883963</v>
      </c>
      <c r="AJ335" s="23">
        <v>1677729</v>
      </c>
      <c r="AK335" s="23">
        <v>4110054</v>
      </c>
      <c r="AL335" s="23">
        <v>266317</v>
      </c>
      <c r="AM335" s="23"/>
      <c r="AN335" s="23">
        <v>9378857</v>
      </c>
      <c r="AO335" s="23"/>
      <c r="AP335" s="23">
        <v>6612441</v>
      </c>
      <c r="AQ335" s="23">
        <v>3209826</v>
      </c>
      <c r="AR335" s="23">
        <v>1638003</v>
      </c>
      <c r="AS335" s="23">
        <v>7354790</v>
      </c>
      <c r="AT335" s="23">
        <v>3204751</v>
      </c>
      <c r="AU335" s="23">
        <v>1450816</v>
      </c>
      <c r="AV335" s="23">
        <v>6418701</v>
      </c>
      <c r="AW335" s="23">
        <v>2415184</v>
      </c>
      <c r="AX335" s="23">
        <v>3551830</v>
      </c>
      <c r="AY335" s="23">
        <v>745920</v>
      </c>
      <c r="AZ335" s="23">
        <v>5054913</v>
      </c>
      <c r="BA335" s="23"/>
      <c r="BB335" s="23">
        <v>5340253</v>
      </c>
      <c r="BC335" s="23">
        <v>6202500</v>
      </c>
      <c r="BD335" s="23">
        <v>2534391</v>
      </c>
    </row>
    <row r="336" spans="1:56" ht="15" customHeight="1">
      <c r="A336">
        <v>1231</v>
      </c>
      <c r="B336" t="s">
        <v>1283</v>
      </c>
      <c r="C336" t="s">
        <v>317</v>
      </c>
      <c r="D336" t="s">
        <v>397</v>
      </c>
      <c r="E336">
        <v>396</v>
      </c>
      <c r="F336" t="s">
        <v>289</v>
      </c>
      <c r="G336">
        <v>339</v>
      </c>
      <c r="H336">
        <v>2900</v>
      </c>
      <c r="I336">
        <v>131.03497999999999</v>
      </c>
      <c r="J336" t="s">
        <v>1282</v>
      </c>
      <c r="K336">
        <v>743</v>
      </c>
      <c r="L336">
        <v>3618533</v>
      </c>
      <c r="M336" s="24" t="s">
        <v>1281</v>
      </c>
      <c r="N336" s="24" t="s">
        <v>1280</v>
      </c>
      <c r="O336" s="23">
        <v>612965</v>
      </c>
      <c r="P336" s="23"/>
      <c r="Q336" s="23">
        <v>614729</v>
      </c>
      <c r="R336" s="23">
        <v>382307</v>
      </c>
      <c r="S336" s="23">
        <v>505769</v>
      </c>
      <c r="T336" s="23"/>
      <c r="U336" s="23">
        <v>1164527</v>
      </c>
      <c r="V336" s="23">
        <v>401466</v>
      </c>
      <c r="W336" s="23"/>
      <c r="X336" s="23">
        <v>1080987</v>
      </c>
      <c r="Y336" s="23">
        <v>959450</v>
      </c>
      <c r="Z336" s="23">
        <v>1104704</v>
      </c>
      <c r="AA336" s="23">
        <v>645529</v>
      </c>
      <c r="AB336" s="23">
        <v>528143</v>
      </c>
      <c r="AC336" s="23">
        <v>323423</v>
      </c>
      <c r="AD336" s="23"/>
      <c r="AE336" s="23">
        <v>249529</v>
      </c>
      <c r="AF336" s="23">
        <v>580287</v>
      </c>
      <c r="AG336" s="23"/>
      <c r="AH336" s="23">
        <v>763776</v>
      </c>
      <c r="AI336" s="23">
        <v>942809</v>
      </c>
      <c r="AJ336" s="23">
        <v>336960</v>
      </c>
      <c r="AK336" s="23">
        <v>214609</v>
      </c>
      <c r="AL336" s="23">
        <v>746537</v>
      </c>
      <c r="AM336" s="23">
        <v>441986</v>
      </c>
      <c r="AN336" s="23"/>
      <c r="AO336" s="23">
        <v>5976152</v>
      </c>
      <c r="AP336" s="23">
        <v>1076131</v>
      </c>
      <c r="AQ336" s="23">
        <v>517614</v>
      </c>
      <c r="AR336" s="23">
        <v>610354</v>
      </c>
      <c r="AS336" s="23">
        <v>459106</v>
      </c>
      <c r="AT336" s="23">
        <v>353677</v>
      </c>
      <c r="AU336" s="23">
        <v>682375</v>
      </c>
      <c r="AV336" s="23">
        <v>540049</v>
      </c>
      <c r="AW336" s="23">
        <v>706615</v>
      </c>
      <c r="AX336" s="23">
        <v>494012</v>
      </c>
      <c r="AY336" s="23">
        <v>1041165</v>
      </c>
      <c r="AZ336" s="23">
        <v>611905</v>
      </c>
      <c r="BA336" s="23">
        <v>365634</v>
      </c>
      <c r="BB336" s="23">
        <v>294516</v>
      </c>
      <c r="BC336" s="23"/>
      <c r="BD336" s="23"/>
    </row>
    <row r="337" spans="1:56" ht="15" customHeight="1">
      <c r="A337">
        <v>401</v>
      </c>
      <c r="B337" t="s">
        <v>1279</v>
      </c>
      <c r="C337" t="s">
        <v>312</v>
      </c>
      <c r="D337" t="s">
        <v>742</v>
      </c>
      <c r="E337">
        <v>2127</v>
      </c>
      <c r="F337" t="s">
        <v>36</v>
      </c>
      <c r="G337">
        <v>496</v>
      </c>
      <c r="H337">
        <v>2000</v>
      </c>
      <c r="I337">
        <v>308.09109000000001</v>
      </c>
      <c r="J337" t="s">
        <v>1278</v>
      </c>
      <c r="K337">
        <v>124886</v>
      </c>
      <c r="L337">
        <v>111188</v>
      </c>
      <c r="M337" s="24" t="s">
        <v>1277</v>
      </c>
      <c r="N337" s="24" t="s">
        <v>1276</v>
      </c>
      <c r="O337" s="23">
        <v>385932</v>
      </c>
      <c r="P337" s="23"/>
      <c r="Q337" s="23">
        <v>138765</v>
      </c>
      <c r="R337" s="23"/>
      <c r="S337" s="23"/>
      <c r="T337" s="23"/>
      <c r="U337" s="23"/>
      <c r="V337" s="23">
        <v>155375</v>
      </c>
      <c r="W337" s="23"/>
      <c r="X337" s="23">
        <v>42332</v>
      </c>
      <c r="Y337" s="23"/>
      <c r="Z337" s="23"/>
      <c r="AA337" s="23"/>
      <c r="AB337" s="23"/>
      <c r="AC337" s="23"/>
      <c r="AD337" s="23"/>
      <c r="AE337" s="23"/>
      <c r="AF337" s="23">
        <v>303553</v>
      </c>
      <c r="AG337" s="23">
        <v>222981</v>
      </c>
      <c r="AH337" s="23">
        <v>119161</v>
      </c>
      <c r="AI337" s="23"/>
      <c r="AJ337" s="23">
        <v>402716</v>
      </c>
      <c r="AK337" s="23">
        <v>191444</v>
      </c>
      <c r="AL337" s="23"/>
      <c r="AM337" s="23">
        <v>143059</v>
      </c>
      <c r="AN337" s="23">
        <v>359952</v>
      </c>
      <c r="AO337" s="23"/>
      <c r="AP337" s="23">
        <v>221671</v>
      </c>
      <c r="AQ337" s="23">
        <v>151386</v>
      </c>
      <c r="AR337" s="23">
        <v>124164</v>
      </c>
      <c r="AS337" s="23">
        <v>90728</v>
      </c>
      <c r="AT337" s="23">
        <v>99782</v>
      </c>
      <c r="AU337" s="23">
        <v>287901</v>
      </c>
      <c r="AV337" s="23">
        <v>168171</v>
      </c>
      <c r="AW337" s="23"/>
      <c r="AX337" s="23">
        <v>151362</v>
      </c>
      <c r="AY337" s="23">
        <v>383499</v>
      </c>
      <c r="AZ337" s="23">
        <v>120739</v>
      </c>
      <c r="BA337" s="23">
        <v>126953</v>
      </c>
      <c r="BB337" s="23">
        <v>268843</v>
      </c>
      <c r="BC337" s="23">
        <v>211883</v>
      </c>
      <c r="BD337" s="23">
        <v>87946</v>
      </c>
    </row>
    <row r="338" spans="1:56" ht="15" customHeight="1">
      <c r="A338">
        <v>885</v>
      </c>
      <c r="B338" t="s">
        <v>1275</v>
      </c>
      <c r="C338" t="s">
        <v>291</v>
      </c>
      <c r="D338" t="s">
        <v>585</v>
      </c>
      <c r="E338">
        <v>1572</v>
      </c>
      <c r="F338" t="s">
        <v>289</v>
      </c>
      <c r="G338">
        <v>1052</v>
      </c>
      <c r="H338">
        <v>2070.4</v>
      </c>
      <c r="I338">
        <v>105.01933</v>
      </c>
      <c r="J338" t="s">
        <v>1274</v>
      </c>
      <c r="K338">
        <v>752</v>
      </c>
      <c r="L338">
        <v>732</v>
      </c>
      <c r="M338" s="24" t="s">
        <v>1273</v>
      </c>
      <c r="N338" s="24" t="s">
        <v>1272</v>
      </c>
      <c r="O338" s="23">
        <v>5721734</v>
      </c>
      <c r="P338" s="23">
        <v>5015321</v>
      </c>
      <c r="Q338" s="23">
        <v>6510842</v>
      </c>
      <c r="R338" s="23">
        <v>5582290</v>
      </c>
      <c r="S338" s="23">
        <v>10018483</v>
      </c>
      <c r="T338" s="23">
        <v>11654981</v>
      </c>
      <c r="U338" s="23">
        <v>9326308</v>
      </c>
      <c r="V338" s="23">
        <v>5805215</v>
      </c>
      <c r="W338" s="23">
        <v>7975452</v>
      </c>
      <c r="X338" s="23">
        <v>47488120</v>
      </c>
      <c r="Y338" s="23">
        <v>37894328</v>
      </c>
      <c r="Z338" s="23">
        <v>6791405</v>
      </c>
      <c r="AA338" s="23">
        <v>8206019</v>
      </c>
      <c r="AB338" s="23">
        <v>10317608</v>
      </c>
      <c r="AC338" s="23">
        <v>23380028</v>
      </c>
      <c r="AD338" s="23">
        <v>6645143</v>
      </c>
      <c r="AE338" s="23">
        <v>8006034</v>
      </c>
      <c r="AF338" s="23">
        <v>5541552</v>
      </c>
      <c r="AG338" s="23">
        <v>13954276</v>
      </c>
      <c r="AH338" s="23">
        <v>6736633</v>
      </c>
      <c r="AI338" s="23">
        <v>8778220</v>
      </c>
      <c r="AJ338" s="23">
        <v>3189692</v>
      </c>
      <c r="AK338" s="23">
        <v>6438295</v>
      </c>
      <c r="AL338" s="23">
        <v>23157652</v>
      </c>
      <c r="AM338" s="23">
        <v>22297972</v>
      </c>
      <c r="AN338" s="23">
        <v>4525232</v>
      </c>
      <c r="AO338" s="23">
        <v>39465248</v>
      </c>
      <c r="AP338" s="23">
        <v>3625960</v>
      </c>
      <c r="AQ338" s="23">
        <v>5517537</v>
      </c>
      <c r="AR338" s="23">
        <v>5710585</v>
      </c>
      <c r="AS338" s="23">
        <v>7055499</v>
      </c>
      <c r="AT338" s="23">
        <v>4909406</v>
      </c>
      <c r="AU338" s="23">
        <v>4066659</v>
      </c>
      <c r="AV338" s="23">
        <v>10681338</v>
      </c>
      <c r="AW338" s="23">
        <v>4749476</v>
      </c>
      <c r="AX338" s="23">
        <v>4604864</v>
      </c>
      <c r="AY338" s="23">
        <v>6777659</v>
      </c>
      <c r="AZ338" s="23">
        <v>5029499</v>
      </c>
      <c r="BA338" s="23">
        <v>8847249</v>
      </c>
      <c r="BB338" s="23">
        <v>2711940</v>
      </c>
      <c r="BC338" s="23">
        <v>3785930</v>
      </c>
      <c r="BD338" s="23">
        <v>4061261</v>
      </c>
    </row>
    <row r="339" spans="1:56" ht="15" customHeight="1">
      <c r="A339">
        <v>2127</v>
      </c>
      <c r="B339" t="s">
        <v>1271</v>
      </c>
      <c r="C339" t="s">
        <v>317</v>
      </c>
      <c r="D339" t="s">
        <v>1257</v>
      </c>
      <c r="E339">
        <v>15122</v>
      </c>
      <c r="F339" t="s">
        <v>34</v>
      </c>
      <c r="G339">
        <v>1254</v>
      </c>
      <c r="H339">
        <v>758</v>
      </c>
      <c r="I339">
        <v>91.04007</v>
      </c>
      <c r="J339" t="s">
        <v>1270</v>
      </c>
      <c r="K339">
        <v>753</v>
      </c>
      <c r="L339">
        <v>733</v>
      </c>
      <c r="M339" s="24" t="s">
        <v>1269</v>
      </c>
      <c r="N339" s="24" t="s">
        <v>1268</v>
      </c>
      <c r="O339" s="23">
        <v>18164564</v>
      </c>
      <c r="P339" s="23">
        <v>6267734</v>
      </c>
      <c r="Q339" s="23">
        <v>5804645</v>
      </c>
      <c r="R339" s="23">
        <v>26490524</v>
      </c>
      <c r="S339" s="23">
        <v>7460237</v>
      </c>
      <c r="T339" s="23">
        <v>19877958</v>
      </c>
      <c r="U339" s="23">
        <v>11881420</v>
      </c>
      <c r="V339" s="23">
        <v>6869817</v>
      </c>
      <c r="W339" s="23">
        <v>11135522</v>
      </c>
      <c r="X339" s="23">
        <v>5717001</v>
      </c>
      <c r="Y339" s="23">
        <v>4245981</v>
      </c>
      <c r="Z339" s="23">
        <v>22752974</v>
      </c>
      <c r="AA339" s="23">
        <v>7536004</v>
      </c>
      <c r="AB339" s="23">
        <v>9138043</v>
      </c>
      <c r="AC339" s="23">
        <v>9059024</v>
      </c>
      <c r="AD339" s="23">
        <v>10922034</v>
      </c>
      <c r="AE339" s="23">
        <v>14388631</v>
      </c>
      <c r="AF339" s="23">
        <v>19156276</v>
      </c>
      <c r="AG339" s="23">
        <v>30986832</v>
      </c>
      <c r="AH339" s="23">
        <v>14608238</v>
      </c>
      <c r="AI339" s="23">
        <v>11876510</v>
      </c>
      <c r="AJ339" s="23">
        <v>7656723</v>
      </c>
      <c r="AK339" s="23">
        <v>23799692</v>
      </c>
      <c r="AL339" s="23">
        <v>6861452</v>
      </c>
      <c r="AM339" s="23">
        <v>13688347</v>
      </c>
      <c r="AN339" s="23">
        <v>9925686</v>
      </c>
      <c r="AO339" s="23">
        <v>5550891</v>
      </c>
      <c r="AP339" s="23">
        <v>13212736</v>
      </c>
      <c r="AQ339" s="23">
        <v>4843805</v>
      </c>
      <c r="AR339" s="23">
        <v>6432299</v>
      </c>
      <c r="AS339" s="23">
        <v>12451064</v>
      </c>
      <c r="AT339" s="23">
        <v>4785396</v>
      </c>
      <c r="AU339" s="23">
        <v>3631793</v>
      </c>
      <c r="AV339" s="23">
        <v>6865747</v>
      </c>
      <c r="AW339" s="23">
        <v>16025482</v>
      </c>
      <c r="AX339" s="23">
        <v>3186098</v>
      </c>
      <c r="AY339" s="23">
        <v>15431274</v>
      </c>
      <c r="AZ339" s="23">
        <v>3735942</v>
      </c>
      <c r="BA339" s="23">
        <v>25481128</v>
      </c>
      <c r="BB339" s="23">
        <v>9211395</v>
      </c>
      <c r="BC339" s="23">
        <v>17373128</v>
      </c>
      <c r="BD339" s="23">
        <v>6366644</v>
      </c>
    </row>
    <row r="340" spans="1:56" ht="15" customHeight="1">
      <c r="A340">
        <v>2128</v>
      </c>
      <c r="B340" t="s">
        <v>1267</v>
      </c>
      <c r="C340" t="s">
        <v>317</v>
      </c>
      <c r="D340" t="s">
        <v>1257</v>
      </c>
      <c r="E340">
        <v>43847</v>
      </c>
      <c r="F340" t="s">
        <v>289</v>
      </c>
      <c r="G340">
        <v>100000258</v>
      </c>
      <c r="H340">
        <v>3938.7</v>
      </c>
      <c r="I340">
        <v>171.00639000000001</v>
      </c>
      <c r="J340" t="s">
        <v>1266</v>
      </c>
      <c r="K340">
        <v>754</v>
      </c>
      <c r="L340">
        <v>734</v>
      </c>
      <c r="M340" s="24" t="s">
        <v>1265</v>
      </c>
      <c r="N340" s="24" t="s">
        <v>1264</v>
      </c>
      <c r="O340" s="23">
        <v>167498</v>
      </c>
      <c r="P340" s="23">
        <v>128569</v>
      </c>
      <c r="Q340" s="23">
        <v>83700</v>
      </c>
      <c r="R340" s="23">
        <v>55408</v>
      </c>
      <c r="S340" s="23"/>
      <c r="T340" s="23"/>
      <c r="U340" s="23">
        <v>66803</v>
      </c>
      <c r="V340" s="23">
        <v>99399</v>
      </c>
      <c r="W340" s="23"/>
      <c r="X340" s="23">
        <v>250519</v>
      </c>
      <c r="Y340" s="23"/>
      <c r="Z340" s="23"/>
      <c r="AA340" s="23">
        <v>144718</v>
      </c>
      <c r="AB340" s="23">
        <v>302124</v>
      </c>
      <c r="AC340" s="23"/>
      <c r="AD340" s="23"/>
      <c r="AE340" s="23">
        <v>131900</v>
      </c>
      <c r="AF340" s="23"/>
      <c r="AG340" s="23">
        <v>774555</v>
      </c>
      <c r="AH340" s="23"/>
      <c r="AI340" s="23">
        <v>115791</v>
      </c>
      <c r="AJ340" s="23">
        <v>214158</v>
      </c>
      <c r="AK340" s="23">
        <v>308198</v>
      </c>
      <c r="AL340" s="23"/>
      <c r="AM340" s="23">
        <v>30433</v>
      </c>
      <c r="AN340" s="23">
        <v>55123</v>
      </c>
      <c r="AO340" s="23">
        <v>146514</v>
      </c>
      <c r="AP340" s="23">
        <v>61946</v>
      </c>
      <c r="AQ340" s="23">
        <v>89214</v>
      </c>
      <c r="AR340" s="23"/>
      <c r="AS340" s="23">
        <v>185458</v>
      </c>
      <c r="AT340" s="23">
        <v>140600</v>
      </c>
      <c r="AU340" s="23">
        <v>156718</v>
      </c>
      <c r="AV340" s="23">
        <v>51399</v>
      </c>
      <c r="AW340" s="23">
        <v>538247</v>
      </c>
      <c r="AX340" s="23">
        <v>116823</v>
      </c>
      <c r="AY340" s="23">
        <v>70606</v>
      </c>
      <c r="AZ340" s="23">
        <v>110628</v>
      </c>
      <c r="BA340" s="23">
        <v>302303</v>
      </c>
      <c r="BB340" s="23">
        <v>287996</v>
      </c>
      <c r="BC340" s="23">
        <v>134800</v>
      </c>
      <c r="BD340" s="23">
        <v>50521</v>
      </c>
    </row>
    <row r="341" spans="1:56" ht="15" customHeight="1">
      <c r="A341">
        <v>1599</v>
      </c>
      <c r="B341" t="s">
        <v>1263</v>
      </c>
      <c r="C341" t="s">
        <v>317</v>
      </c>
      <c r="D341" t="s">
        <v>356</v>
      </c>
      <c r="E341">
        <v>37455</v>
      </c>
      <c r="F341" t="s">
        <v>289</v>
      </c>
      <c r="G341">
        <v>100001620</v>
      </c>
      <c r="H341">
        <v>3075</v>
      </c>
      <c r="I341">
        <v>214.04858999999999</v>
      </c>
      <c r="J341" t="s">
        <v>1262</v>
      </c>
      <c r="K341">
        <v>123874</v>
      </c>
      <c r="L341">
        <v>110410</v>
      </c>
      <c r="M341" s="24" t="s">
        <v>1261</v>
      </c>
      <c r="N341" s="24" t="s">
        <v>1260</v>
      </c>
      <c r="O341" s="23">
        <v>1851256</v>
      </c>
      <c r="P341" s="23">
        <v>1350785</v>
      </c>
      <c r="Q341" s="23">
        <v>2296769</v>
      </c>
      <c r="R341" s="23">
        <v>11094590</v>
      </c>
      <c r="S341" s="23">
        <v>2202148</v>
      </c>
      <c r="T341" s="23">
        <v>27438260</v>
      </c>
      <c r="U341" s="23">
        <v>3120701</v>
      </c>
      <c r="V341" s="23">
        <v>2592835</v>
      </c>
      <c r="W341" s="23">
        <v>17324048</v>
      </c>
      <c r="X341" s="23">
        <v>4961752</v>
      </c>
      <c r="Y341" s="23">
        <v>3099319</v>
      </c>
      <c r="Z341" s="23">
        <v>24915782</v>
      </c>
      <c r="AA341" s="23">
        <v>16532479</v>
      </c>
      <c r="AB341" s="23">
        <v>3059387</v>
      </c>
      <c r="AC341" s="23">
        <v>960577</v>
      </c>
      <c r="AD341" s="23">
        <v>1788838</v>
      </c>
      <c r="AE341" s="23">
        <v>2253814</v>
      </c>
      <c r="AF341" s="23">
        <v>8167024</v>
      </c>
      <c r="AG341" s="23">
        <v>4541620</v>
      </c>
      <c r="AH341" s="23">
        <v>5107176</v>
      </c>
      <c r="AI341" s="23">
        <v>1558270</v>
      </c>
      <c r="AJ341" s="23">
        <v>1925078</v>
      </c>
      <c r="AK341" s="23">
        <v>7507901</v>
      </c>
      <c r="AL341" s="23">
        <v>4598406</v>
      </c>
      <c r="AM341" s="23">
        <v>7887169</v>
      </c>
      <c r="AN341" s="23">
        <v>1467315</v>
      </c>
      <c r="AO341" s="23">
        <v>19889080</v>
      </c>
      <c r="AP341" s="23">
        <v>5783951</v>
      </c>
      <c r="AQ341" s="23">
        <v>1994744</v>
      </c>
      <c r="AR341" s="23">
        <v>2442611</v>
      </c>
      <c r="AS341" s="23">
        <v>2075665</v>
      </c>
      <c r="AT341" s="23">
        <v>1245583</v>
      </c>
      <c r="AU341" s="23">
        <v>5146982</v>
      </c>
      <c r="AV341" s="23">
        <v>3458482</v>
      </c>
      <c r="AW341" s="23">
        <v>2090865</v>
      </c>
      <c r="AX341" s="23">
        <v>1374982</v>
      </c>
      <c r="AY341" s="23">
        <v>9071294</v>
      </c>
      <c r="AZ341" s="23">
        <v>1292061</v>
      </c>
      <c r="BA341" s="23">
        <v>13351221</v>
      </c>
      <c r="BB341" s="23">
        <v>2194886</v>
      </c>
      <c r="BC341" s="23">
        <v>1698403</v>
      </c>
      <c r="BD341" s="23">
        <v>3503067</v>
      </c>
    </row>
    <row r="342" spans="1:56" ht="15" customHeight="1">
      <c r="A342">
        <v>2133</v>
      </c>
      <c r="B342" t="s">
        <v>1259</v>
      </c>
      <c r="C342" t="s">
        <v>317</v>
      </c>
      <c r="D342" t="s">
        <v>1257</v>
      </c>
      <c r="E342">
        <v>48857</v>
      </c>
      <c r="F342" t="s">
        <v>289</v>
      </c>
      <c r="G342">
        <v>100001619</v>
      </c>
      <c r="H342">
        <v>2430</v>
      </c>
      <c r="I342">
        <v>245.04317</v>
      </c>
      <c r="K342">
        <v>439964</v>
      </c>
      <c r="L342">
        <v>388990</v>
      </c>
      <c r="M342" s="24" t="s">
        <v>1258</v>
      </c>
      <c r="O342" s="23">
        <v>1085929</v>
      </c>
      <c r="P342" s="23">
        <v>669910</v>
      </c>
      <c r="Q342" s="23">
        <v>1321874</v>
      </c>
      <c r="R342" s="23">
        <v>3600702</v>
      </c>
      <c r="S342" s="23">
        <v>1345465</v>
      </c>
      <c r="T342" s="23">
        <v>18180048</v>
      </c>
      <c r="U342" s="23">
        <v>923729</v>
      </c>
      <c r="V342" s="23">
        <v>1552343</v>
      </c>
      <c r="W342" s="23">
        <v>12895380</v>
      </c>
      <c r="X342" s="23">
        <v>27469704</v>
      </c>
      <c r="Y342" s="23">
        <v>6854907</v>
      </c>
      <c r="Z342" s="23">
        <v>8466399</v>
      </c>
      <c r="AA342" s="23">
        <v>6529462</v>
      </c>
      <c r="AB342" s="23">
        <v>3029144</v>
      </c>
      <c r="AC342" s="23">
        <v>336975</v>
      </c>
      <c r="AD342" s="23">
        <v>806439</v>
      </c>
      <c r="AE342" s="23">
        <v>595066</v>
      </c>
      <c r="AF342" s="23">
        <v>4706213</v>
      </c>
      <c r="AG342" s="23">
        <v>8006732</v>
      </c>
      <c r="AH342" s="23">
        <v>1916420</v>
      </c>
      <c r="AI342" s="23">
        <v>1157454</v>
      </c>
      <c r="AJ342" s="23">
        <v>536008</v>
      </c>
      <c r="AK342" s="23">
        <v>5200469</v>
      </c>
      <c r="AL342" s="23">
        <v>3872020</v>
      </c>
      <c r="AM342" s="23">
        <v>12561405</v>
      </c>
      <c r="AN342" s="23">
        <v>957325</v>
      </c>
      <c r="AO342" s="23">
        <v>6981043</v>
      </c>
      <c r="AP342" s="23">
        <v>1925859</v>
      </c>
      <c r="AQ342" s="23">
        <v>1643524</v>
      </c>
      <c r="AR342" s="23">
        <v>778854</v>
      </c>
      <c r="AS342" s="23">
        <v>813994</v>
      </c>
      <c r="AT342" s="23">
        <v>1166177</v>
      </c>
      <c r="AU342" s="23">
        <v>1266644</v>
      </c>
      <c r="AV342" s="23">
        <v>2089604</v>
      </c>
      <c r="AW342" s="23">
        <v>590653</v>
      </c>
      <c r="AX342" s="23">
        <v>782693</v>
      </c>
      <c r="AY342" s="23">
        <v>2307771</v>
      </c>
      <c r="AZ342" s="23">
        <v>1010143</v>
      </c>
      <c r="BA342" s="23">
        <v>3271571</v>
      </c>
      <c r="BB342" s="23">
        <v>721887</v>
      </c>
      <c r="BC342" s="23">
        <v>1008757</v>
      </c>
      <c r="BD342" s="23">
        <v>904838</v>
      </c>
    </row>
    <row r="343" spans="1:56" ht="15" customHeight="1">
      <c r="A343">
        <v>1601</v>
      </c>
      <c r="B343" t="s">
        <v>1256</v>
      </c>
      <c r="C343" t="s">
        <v>317</v>
      </c>
      <c r="D343" t="s">
        <v>356</v>
      </c>
      <c r="E343">
        <v>47155</v>
      </c>
      <c r="F343" t="s">
        <v>289</v>
      </c>
      <c r="G343">
        <v>100001621</v>
      </c>
      <c r="H343">
        <v>3850</v>
      </c>
      <c r="I343">
        <v>333.05921999999998</v>
      </c>
      <c r="J343" t="s">
        <v>1255</v>
      </c>
      <c r="K343">
        <v>167572</v>
      </c>
      <c r="O343" s="23">
        <v>18729248</v>
      </c>
      <c r="P343" s="23">
        <v>16581196</v>
      </c>
      <c r="Q343" s="23">
        <v>39663596</v>
      </c>
      <c r="R343" s="23">
        <v>17997370</v>
      </c>
      <c r="S343" s="23">
        <v>7254793</v>
      </c>
      <c r="T343" s="23">
        <v>7126157</v>
      </c>
      <c r="U343" s="23">
        <v>9235964</v>
      </c>
      <c r="V343" s="23">
        <v>34136504</v>
      </c>
      <c r="W343" s="23">
        <v>4215692</v>
      </c>
      <c r="X343" s="23">
        <v>14674240</v>
      </c>
      <c r="Y343" s="23">
        <v>14453638</v>
      </c>
      <c r="Z343" s="23">
        <v>15494808</v>
      </c>
      <c r="AA343" s="23">
        <v>6471450</v>
      </c>
      <c r="AB343" s="23">
        <v>11324074</v>
      </c>
      <c r="AC343" s="23">
        <v>8594859</v>
      </c>
      <c r="AD343" s="23">
        <v>2986329</v>
      </c>
      <c r="AE343" s="23">
        <v>15267721</v>
      </c>
      <c r="AF343" s="23">
        <v>26202616</v>
      </c>
      <c r="AG343" s="23">
        <v>22105828</v>
      </c>
      <c r="AH343" s="23">
        <v>17836696</v>
      </c>
      <c r="AI343" s="23">
        <v>15724500</v>
      </c>
      <c r="AJ343" s="23">
        <v>18855090</v>
      </c>
      <c r="AK343" s="23">
        <v>19444704</v>
      </c>
      <c r="AL343" s="23">
        <v>5248134</v>
      </c>
      <c r="AM343" s="23">
        <v>18147896</v>
      </c>
      <c r="AN343" s="23">
        <v>33879652</v>
      </c>
      <c r="AO343" s="23">
        <v>515615</v>
      </c>
      <c r="AP343" s="23">
        <v>23100406</v>
      </c>
      <c r="AQ343" s="23">
        <v>64243872</v>
      </c>
      <c r="AR343" s="23">
        <v>34186400</v>
      </c>
      <c r="AS343" s="23">
        <v>16161017</v>
      </c>
      <c r="AT343" s="23">
        <v>26804952</v>
      </c>
      <c r="AU343" s="23">
        <v>33363560</v>
      </c>
      <c r="AV343" s="23">
        <v>20317936</v>
      </c>
      <c r="AW343" s="23">
        <v>13046401</v>
      </c>
      <c r="AX343" s="23">
        <v>14530605</v>
      </c>
      <c r="AY343" s="23">
        <v>18408314</v>
      </c>
      <c r="AZ343" s="23">
        <v>24824168</v>
      </c>
      <c r="BA343" s="23">
        <v>19285356</v>
      </c>
      <c r="BB343" s="23">
        <v>23059072</v>
      </c>
      <c r="BC343" s="23">
        <v>31979428</v>
      </c>
      <c r="BD343" s="23">
        <v>31740144</v>
      </c>
    </row>
    <row r="344" spans="1:56" ht="15" customHeight="1">
      <c r="A344">
        <v>1595</v>
      </c>
      <c r="B344" t="s">
        <v>1254</v>
      </c>
      <c r="C344" t="s">
        <v>317</v>
      </c>
      <c r="D344" t="s">
        <v>356</v>
      </c>
      <c r="E344">
        <v>15990</v>
      </c>
      <c r="F344" t="s">
        <v>36</v>
      </c>
      <c r="G344">
        <v>100000269</v>
      </c>
      <c r="H344">
        <v>672</v>
      </c>
      <c r="I344">
        <v>258.11009999999999</v>
      </c>
      <c r="J344" t="s">
        <v>1253</v>
      </c>
      <c r="K344">
        <v>71920</v>
      </c>
      <c r="L344">
        <v>571409</v>
      </c>
      <c r="M344" s="24" t="s">
        <v>1252</v>
      </c>
      <c r="N344" s="24" t="s">
        <v>1251</v>
      </c>
      <c r="O344" s="23">
        <v>101222280</v>
      </c>
      <c r="P344" s="23">
        <v>35697888</v>
      </c>
      <c r="Q344" s="23">
        <v>53824528</v>
      </c>
      <c r="R344" s="23">
        <v>150824576</v>
      </c>
      <c r="S344" s="23">
        <v>77852864</v>
      </c>
      <c r="T344" s="23">
        <v>503507168</v>
      </c>
      <c r="U344" s="23">
        <v>26227670</v>
      </c>
      <c r="V344" s="23">
        <v>39394804</v>
      </c>
      <c r="W344" s="23">
        <v>270957440</v>
      </c>
      <c r="X344" s="23">
        <v>76971552</v>
      </c>
      <c r="Y344" s="23">
        <v>34501304</v>
      </c>
      <c r="Z344" s="23">
        <v>334427584</v>
      </c>
      <c r="AA344" s="23">
        <v>364625824</v>
      </c>
      <c r="AB344" s="23">
        <v>72355288</v>
      </c>
      <c r="AC344" s="23">
        <v>29283140</v>
      </c>
      <c r="AD344" s="23">
        <v>55221908</v>
      </c>
      <c r="AE344" s="23">
        <v>47510344</v>
      </c>
      <c r="AF344" s="23">
        <v>340395904</v>
      </c>
      <c r="AG344" s="23">
        <v>148612144</v>
      </c>
      <c r="AH344" s="23">
        <v>177125472</v>
      </c>
      <c r="AI344" s="23">
        <v>27541436</v>
      </c>
      <c r="AJ344" s="23">
        <v>118302048</v>
      </c>
      <c r="AK344" s="23">
        <v>264226336</v>
      </c>
      <c r="AL344" s="23">
        <v>94387952</v>
      </c>
      <c r="AM344" s="23">
        <v>178289664</v>
      </c>
      <c r="AN344" s="23">
        <v>53742252</v>
      </c>
      <c r="AO344" s="23">
        <v>244858384</v>
      </c>
      <c r="AP344" s="23">
        <v>228484336</v>
      </c>
      <c r="AQ344" s="23">
        <v>22730212</v>
      </c>
      <c r="AR344" s="23">
        <v>89415680</v>
      </c>
      <c r="AS344" s="23">
        <v>82824624</v>
      </c>
      <c r="AT344" s="23">
        <v>58077524</v>
      </c>
      <c r="AU344" s="23">
        <v>101949232</v>
      </c>
      <c r="AV344" s="23">
        <v>61594792</v>
      </c>
      <c r="AW344" s="23">
        <v>27000492</v>
      </c>
      <c r="AX344" s="23">
        <v>79437040</v>
      </c>
      <c r="AY344" s="23">
        <v>273556896</v>
      </c>
      <c r="AZ344" s="23">
        <v>19469840</v>
      </c>
      <c r="BA344" s="23">
        <v>483155392</v>
      </c>
      <c r="BB344" s="23">
        <v>98707568</v>
      </c>
      <c r="BC344" s="23">
        <v>83833944</v>
      </c>
      <c r="BD344" s="23">
        <v>147553824</v>
      </c>
    </row>
    <row r="345" spans="1:56" ht="15" customHeight="1">
      <c r="A345">
        <v>1600</v>
      </c>
      <c r="B345" t="s">
        <v>1250</v>
      </c>
      <c r="C345" t="s">
        <v>317</v>
      </c>
      <c r="D345" t="s">
        <v>356</v>
      </c>
      <c r="E345">
        <v>57404</v>
      </c>
      <c r="F345" t="s">
        <v>36</v>
      </c>
      <c r="G345">
        <v>100015666</v>
      </c>
      <c r="H345">
        <v>577</v>
      </c>
      <c r="I345">
        <v>260.05297999999999</v>
      </c>
      <c r="K345">
        <v>3081457</v>
      </c>
      <c r="L345">
        <v>2339060</v>
      </c>
      <c r="O345" s="23">
        <v>1140689</v>
      </c>
      <c r="P345" s="23">
        <v>1218286</v>
      </c>
      <c r="Q345" s="23">
        <v>1031340</v>
      </c>
      <c r="R345" s="23">
        <v>4520107</v>
      </c>
      <c r="S345" s="23">
        <v>621048</v>
      </c>
      <c r="T345" s="23">
        <v>4810812</v>
      </c>
      <c r="U345" s="23">
        <v>5770655</v>
      </c>
      <c r="V345" s="23">
        <v>1718092</v>
      </c>
      <c r="W345" s="23">
        <v>2905559</v>
      </c>
      <c r="X345" s="23">
        <v>2607450</v>
      </c>
      <c r="Y345" s="23">
        <v>2771389</v>
      </c>
      <c r="Z345" s="23">
        <v>9885954</v>
      </c>
      <c r="AA345" s="23">
        <v>6848874</v>
      </c>
      <c r="AB345" s="23">
        <v>3829626</v>
      </c>
      <c r="AC345" s="23">
        <v>2356719</v>
      </c>
      <c r="AD345" s="23">
        <v>1687746</v>
      </c>
      <c r="AE345" s="23">
        <v>3771137</v>
      </c>
      <c r="AF345" s="23">
        <v>2250912</v>
      </c>
      <c r="AG345" s="23">
        <v>1832925</v>
      </c>
      <c r="AH345" s="23">
        <v>1350282</v>
      </c>
      <c r="AI345" s="23">
        <v>1386598</v>
      </c>
      <c r="AJ345" s="23">
        <v>855166</v>
      </c>
      <c r="AK345" s="23">
        <v>1564407</v>
      </c>
      <c r="AL345" s="23">
        <v>1012433</v>
      </c>
      <c r="AM345" s="23">
        <v>1226521</v>
      </c>
      <c r="AN345" s="23">
        <v>890588</v>
      </c>
      <c r="AO345" s="23">
        <v>1525648</v>
      </c>
      <c r="AP345" s="23">
        <v>2109594</v>
      </c>
      <c r="AQ345" s="23">
        <v>1727092</v>
      </c>
      <c r="AR345" s="23">
        <v>1013484</v>
      </c>
      <c r="AS345" s="23">
        <v>1401077</v>
      </c>
      <c r="AT345" s="23">
        <v>665688</v>
      </c>
      <c r="AU345" s="23">
        <v>2924745</v>
      </c>
      <c r="AV345" s="23">
        <v>1456840</v>
      </c>
      <c r="AW345" s="23">
        <v>2452269</v>
      </c>
      <c r="AX345" s="23">
        <v>889218</v>
      </c>
      <c r="AY345" s="23">
        <v>1945326</v>
      </c>
      <c r="AZ345" s="23">
        <v>1571201</v>
      </c>
      <c r="BA345" s="23">
        <v>3342185</v>
      </c>
      <c r="BB345" s="23">
        <v>1394166</v>
      </c>
      <c r="BC345" s="23">
        <v>1492652</v>
      </c>
      <c r="BD345" s="23">
        <v>1460725</v>
      </c>
    </row>
    <row r="346" spans="1:56" ht="15" customHeight="1">
      <c r="A346">
        <v>1</v>
      </c>
      <c r="B346" t="s">
        <v>1249</v>
      </c>
      <c r="C346" t="s">
        <v>312</v>
      </c>
      <c r="D346" t="s">
        <v>384</v>
      </c>
      <c r="E346">
        <v>58</v>
      </c>
      <c r="F346" t="s">
        <v>36</v>
      </c>
      <c r="G346">
        <v>340</v>
      </c>
      <c r="H346">
        <v>1375</v>
      </c>
      <c r="I346">
        <v>76.03931</v>
      </c>
      <c r="J346" t="s">
        <v>1248</v>
      </c>
      <c r="K346">
        <v>750</v>
      </c>
      <c r="L346">
        <v>730</v>
      </c>
      <c r="M346" s="24" t="s">
        <v>1247</v>
      </c>
      <c r="N346" s="24" t="s">
        <v>1246</v>
      </c>
      <c r="O346" s="23">
        <v>203268176</v>
      </c>
      <c r="P346" s="23">
        <v>136174992</v>
      </c>
      <c r="Q346" s="23">
        <v>149381904</v>
      </c>
      <c r="R346" s="23">
        <v>275513408</v>
      </c>
      <c r="S346" s="23">
        <v>131205672</v>
      </c>
      <c r="T346" s="23">
        <v>457084736</v>
      </c>
      <c r="U346" s="23">
        <v>273070944</v>
      </c>
      <c r="V346" s="23">
        <v>200251712</v>
      </c>
      <c r="W346" s="23">
        <v>409096352</v>
      </c>
      <c r="X346" s="23">
        <v>272745376</v>
      </c>
      <c r="Y346" s="23">
        <v>148262704</v>
      </c>
      <c r="Z346" s="23">
        <v>357027232</v>
      </c>
      <c r="AA346" s="23">
        <v>244884736</v>
      </c>
      <c r="AB346" s="23">
        <v>177789248</v>
      </c>
      <c r="AC346" s="23">
        <v>215467120</v>
      </c>
      <c r="AD346" s="23">
        <v>261340544</v>
      </c>
      <c r="AE346" s="23">
        <v>258539920</v>
      </c>
      <c r="AF346" s="23">
        <v>244519696</v>
      </c>
      <c r="AG346" s="23">
        <v>272330176</v>
      </c>
      <c r="AH346" s="23">
        <v>175458848</v>
      </c>
      <c r="AI346" s="23">
        <v>259842800</v>
      </c>
      <c r="AJ346" s="23">
        <v>139744960</v>
      </c>
      <c r="AK346" s="23">
        <v>205817104</v>
      </c>
      <c r="AL346" s="23">
        <v>182148144</v>
      </c>
      <c r="AM346" s="23">
        <v>197890064</v>
      </c>
      <c r="AN346" s="23">
        <v>163311088</v>
      </c>
      <c r="AO346" s="23">
        <v>846017088</v>
      </c>
      <c r="AP346" s="23">
        <v>130536712</v>
      </c>
      <c r="AQ346" s="23">
        <v>174237824</v>
      </c>
      <c r="AR346" s="23">
        <v>155924720</v>
      </c>
      <c r="AS346" s="23">
        <v>134751008</v>
      </c>
      <c r="AT346" s="23">
        <v>104849208</v>
      </c>
      <c r="AU346" s="23">
        <v>130812248</v>
      </c>
      <c r="AV346" s="23">
        <v>196379312</v>
      </c>
      <c r="AW346" s="23">
        <v>326448256</v>
      </c>
      <c r="AX346" s="23">
        <v>121793144</v>
      </c>
      <c r="AY346" s="23">
        <v>359194144</v>
      </c>
      <c r="AZ346" s="23">
        <v>159836128</v>
      </c>
      <c r="BA346" s="23">
        <v>280688608</v>
      </c>
      <c r="BB346" s="23">
        <v>147634000</v>
      </c>
      <c r="BC346" s="23">
        <v>120066208</v>
      </c>
      <c r="BD346" s="23">
        <v>163276608</v>
      </c>
    </row>
    <row r="347" spans="1:56" ht="15" customHeight="1">
      <c r="A347">
        <v>3776</v>
      </c>
      <c r="B347" t="s">
        <v>1245</v>
      </c>
      <c r="C347" t="s">
        <v>296</v>
      </c>
      <c r="D347" t="s">
        <v>295</v>
      </c>
      <c r="E347">
        <v>34024</v>
      </c>
      <c r="F347" t="s">
        <v>37</v>
      </c>
      <c r="G347">
        <v>100001222</v>
      </c>
      <c r="H347">
        <v>700</v>
      </c>
      <c r="I347">
        <v>285.07575000000003</v>
      </c>
      <c r="J347" t="s">
        <v>1244</v>
      </c>
      <c r="K347">
        <v>5317750</v>
      </c>
      <c r="L347">
        <v>4476508</v>
      </c>
      <c r="M347" s="24" t="s">
        <v>1243</v>
      </c>
      <c r="N347" s="24" t="s">
        <v>1242</v>
      </c>
      <c r="O347" s="23">
        <v>2538809</v>
      </c>
      <c r="P347" s="23">
        <v>5003559</v>
      </c>
      <c r="Q347" s="23">
        <v>2763260</v>
      </c>
      <c r="R347" s="23">
        <v>14073723</v>
      </c>
      <c r="S347" s="23">
        <v>40531944</v>
      </c>
      <c r="T347" s="23">
        <v>32933384</v>
      </c>
      <c r="U347" s="23">
        <v>7135363</v>
      </c>
      <c r="V347" s="23">
        <v>15486585</v>
      </c>
      <c r="W347" s="23">
        <v>17644328</v>
      </c>
      <c r="X347" s="23">
        <v>55222736</v>
      </c>
      <c r="Y347" s="23">
        <v>99126240</v>
      </c>
      <c r="Z347" s="23">
        <v>30378196</v>
      </c>
      <c r="AA347" s="23">
        <v>18849292</v>
      </c>
      <c r="AB347" s="23">
        <v>76875032</v>
      </c>
      <c r="AC347" s="23">
        <v>10112422</v>
      </c>
      <c r="AD347" s="23">
        <v>10165172</v>
      </c>
      <c r="AE347" s="23">
        <v>12425805</v>
      </c>
      <c r="AF347" s="23">
        <v>8219914</v>
      </c>
      <c r="AG347" s="23">
        <v>11385076</v>
      </c>
      <c r="AH347" s="23">
        <v>7627710</v>
      </c>
      <c r="AI347" s="23">
        <v>10242965</v>
      </c>
      <c r="AJ347" s="23">
        <v>4041469</v>
      </c>
      <c r="AK347" s="23">
        <v>10081544</v>
      </c>
      <c r="AL347" s="23">
        <v>132518424</v>
      </c>
      <c r="AM347" s="23">
        <v>61817128</v>
      </c>
      <c r="AN347" s="23">
        <v>2599357</v>
      </c>
      <c r="AO347" s="23">
        <v>662451</v>
      </c>
      <c r="AP347" s="23">
        <v>3780526</v>
      </c>
      <c r="AQ347" s="23">
        <v>3490973</v>
      </c>
      <c r="AR347" s="23">
        <v>8122349</v>
      </c>
      <c r="AS347" s="23">
        <v>4168725</v>
      </c>
      <c r="AT347" s="23">
        <v>10769513</v>
      </c>
      <c r="AU347" s="23">
        <v>3437205</v>
      </c>
      <c r="AV347" s="23">
        <v>4947353</v>
      </c>
      <c r="AW347" s="23">
        <v>11644317</v>
      </c>
      <c r="AX347" s="23">
        <v>4585869</v>
      </c>
      <c r="AY347" s="23">
        <v>6866536</v>
      </c>
      <c r="AZ347" s="23">
        <v>5161071</v>
      </c>
      <c r="BA347" s="23">
        <v>9171900</v>
      </c>
      <c r="BB347" s="23">
        <v>5748026</v>
      </c>
      <c r="BC347" s="23">
        <v>2460686</v>
      </c>
      <c r="BD347" s="23">
        <v>6189549</v>
      </c>
    </row>
    <row r="348" spans="1:56" ht="15" customHeight="1">
      <c r="A348">
        <v>3777</v>
      </c>
      <c r="B348" t="s">
        <v>1241</v>
      </c>
      <c r="C348" t="s">
        <v>296</v>
      </c>
      <c r="D348" t="s">
        <v>295</v>
      </c>
      <c r="E348">
        <v>32432</v>
      </c>
      <c r="F348" t="s">
        <v>34</v>
      </c>
      <c r="G348">
        <v>100001217</v>
      </c>
      <c r="H348">
        <v>3255</v>
      </c>
      <c r="I348">
        <v>283.06117</v>
      </c>
      <c r="J348" t="s">
        <v>1240</v>
      </c>
      <c r="K348">
        <v>187808</v>
      </c>
      <c r="L348">
        <v>163248</v>
      </c>
      <c r="M348" s="24" t="s">
        <v>1239</v>
      </c>
      <c r="N348" s="24" t="s">
        <v>1238</v>
      </c>
      <c r="O348" s="23">
        <v>31406350</v>
      </c>
      <c r="P348" s="23">
        <v>29321284</v>
      </c>
      <c r="Q348" s="23">
        <v>35194016</v>
      </c>
      <c r="R348" s="23">
        <v>17850964</v>
      </c>
      <c r="S348" s="23">
        <v>20972418</v>
      </c>
      <c r="T348" s="23">
        <v>10434377</v>
      </c>
      <c r="U348" s="23">
        <v>10938129</v>
      </c>
      <c r="V348" s="23">
        <v>32837366</v>
      </c>
      <c r="W348" s="23">
        <v>6478138</v>
      </c>
      <c r="X348" s="23">
        <v>5056435</v>
      </c>
      <c r="Y348" s="23">
        <v>10167215</v>
      </c>
      <c r="Z348" s="23">
        <v>13692952</v>
      </c>
      <c r="AA348" s="23">
        <v>2017876</v>
      </c>
      <c r="AB348" s="23">
        <v>20847076</v>
      </c>
      <c r="AC348" s="23">
        <v>3735956</v>
      </c>
      <c r="AD348" s="23">
        <v>3698375</v>
      </c>
      <c r="AE348" s="23">
        <v>14117425</v>
      </c>
      <c r="AF348" s="23">
        <v>28749686</v>
      </c>
      <c r="AG348" s="23">
        <v>24671544</v>
      </c>
      <c r="AH348" s="23">
        <v>22640540</v>
      </c>
      <c r="AI348" s="23">
        <v>26824720</v>
      </c>
      <c r="AJ348" s="23">
        <v>50752876</v>
      </c>
      <c r="AK348" s="23">
        <v>25317696</v>
      </c>
      <c r="AL348" s="23">
        <v>5675192</v>
      </c>
      <c r="AM348" s="23">
        <v>28669220</v>
      </c>
      <c r="AN348" s="23">
        <v>34257084</v>
      </c>
      <c r="AO348" s="23"/>
      <c r="AP348" s="23">
        <v>30392560</v>
      </c>
      <c r="AQ348" s="23">
        <v>42801568</v>
      </c>
      <c r="AR348" s="23">
        <v>30807970</v>
      </c>
      <c r="AS348" s="23">
        <v>30576080</v>
      </c>
      <c r="AT348" s="23">
        <v>30580972</v>
      </c>
      <c r="AU348" s="23">
        <v>62942168</v>
      </c>
      <c r="AV348" s="23">
        <v>27210362</v>
      </c>
      <c r="AW348" s="23">
        <v>8803882</v>
      </c>
      <c r="AX348" s="23">
        <v>41548192</v>
      </c>
      <c r="AY348" s="23">
        <v>25060708</v>
      </c>
      <c r="AZ348" s="23">
        <v>37799952</v>
      </c>
      <c r="BA348" s="23">
        <v>23550322</v>
      </c>
      <c r="BB348" s="23">
        <v>22519668</v>
      </c>
      <c r="BC348" s="23">
        <v>36101292</v>
      </c>
      <c r="BD348" s="23">
        <v>29725324</v>
      </c>
    </row>
    <row r="349" spans="1:56" ht="15" customHeight="1">
      <c r="A349">
        <v>2574</v>
      </c>
      <c r="B349" t="s">
        <v>1237</v>
      </c>
      <c r="C349" t="s">
        <v>317</v>
      </c>
      <c r="D349" t="s">
        <v>416</v>
      </c>
      <c r="E349">
        <v>32346</v>
      </c>
      <c r="F349" t="s">
        <v>34</v>
      </c>
      <c r="G349">
        <v>1628</v>
      </c>
      <c r="H349">
        <v>5236.1000000000004</v>
      </c>
      <c r="I349">
        <v>448.30684000000002</v>
      </c>
      <c r="J349" t="s">
        <v>1236</v>
      </c>
      <c r="K349">
        <v>12544</v>
      </c>
      <c r="M349" s="24" t="s">
        <v>1235</v>
      </c>
      <c r="N349" s="24" t="s">
        <v>1234</v>
      </c>
      <c r="O349" s="23">
        <v>1029923</v>
      </c>
      <c r="P349" s="23">
        <v>1481315</v>
      </c>
      <c r="Q349" s="23">
        <v>1101928</v>
      </c>
      <c r="R349" s="23">
        <v>2871336</v>
      </c>
      <c r="S349" s="23">
        <v>1322418</v>
      </c>
      <c r="T349" s="23">
        <v>1287881</v>
      </c>
      <c r="U349" s="23">
        <v>5306486</v>
      </c>
      <c r="V349" s="23">
        <v>6543450</v>
      </c>
      <c r="W349" s="23">
        <v>10472103</v>
      </c>
      <c r="X349" s="23"/>
      <c r="Y349" s="23">
        <v>1762919</v>
      </c>
      <c r="Z349" s="23">
        <v>3826341</v>
      </c>
      <c r="AA349" s="23">
        <v>727386</v>
      </c>
      <c r="AB349" s="23">
        <v>1745341</v>
      </c>
      <c r="AC349" s="23">
        <v>762464</v>
      </c>
      <c r="AD349" s="23">
        <v>410657</v>
      </c>
      <c r="AE349" s="23">
        <v>479981</v>
      </c>
      <c r="AF349" s="23">
        <v>4336572</v>
      </c>
      <c r="AG349" s="23">
        <v>922264</v>
      </c>
      <c r="AH349" s="23">
        <v>675668</v>
      </c>
      <c r="AI349" s="23">
        <v>899124</v>
      </c>
      <c r="AJ349" s="23"/>
      <c r="AK349" s="23">
        <v>1883214</v>
      </c>
      <c r="AL349" s="23">
        <v>4346071</v>
      </c>
      <c r="AM349" s="23">
        <v>1753013</v>
      </c>
      <c r="AN349" s="23"/>
      <c r="AO349" s="23"/>
      <c r="AP349" s="23">
        <v>562443</v>
      </c>
      <c r="AQ349" s="23">
        <v>1079335</v>
      </c>
      <c r="AR349" s="23">
        <v>1183901</v>
      </c>
      <c r="AS349" s="23">
        <v>1358067</v>
      </c>
      <c r="AT349" s="23"/>
      <c r="AU349" s="23">
        <v>1813818</v>
      </c>
      <c r="AV349" s="23"/>
      <c r="AW349" s="23">
        <v>365887</v>
      </c>
      <c r="AX349" s="23">
        <v>509364</v>
      </c>
      <c r="AY349" s="23">
        <v>1711775</v>
      </c>
      <c r="AZ349" s="23">
        <v>348993</v>
      </c>
      <c r="BA349" s="23">
        <v>1041509</v>
      </c>
      <c r="BB349" s="23">
        <v>1352751</v>
      </c>
      <c r="BC349" s="23">
        <v>10669480</v>
      </c>
      <c r="BD349" s="23">
        <v>792683</v>
      </c>
    </row>
    <row r="350" spans="1:56" ht="15" customHeight="1">
      <c r="A350">
        <v>2571</v>
      </c>
      <c r="B350" t="s">
        <v>1233</v>
      </c>
      <c r="C350" t="s">
        <v>317</v>
      </c>
      <c r="D350" t="s">
        <v>416</v>
      </c>
      <c r="E350">
        <v>18476</v>
      </c>
      <c r="F350" t="s">
        <v>34</v>
      </c>
      <c r="G350">
        <v>342</v>
      </c>
      <c r="H350">
        <v>5163</v>
      </c>
      <c r="I350">
        <v>464.30176</v>
      </c>
      <c r="J350" t="s">
        <v>1232</v>
      </c>
      <c r="K350">
        <v>10140</v>
      </c>
      <c r="L350">
        <v>9734</v>
      </c>
      <c r="M350" s="24" t="s">
        <v>1231</v>
      </c>
      <c r="N350" s="24" t="s">
        <v>1230</v>
      </c>
      <c r="O350" s="23">
        <v>1349959</v>
      </c>
      <c r="P350" s="23">
        <v>2735722</v>
      </c>
      <c r="Q350" s="23">
        <v>710852</v>
      </c>
      <c r="R350" s="23">
        <v>2166895</v>
      </c>
      <c r="S350" s="23">
        <v>109435</v>
      </c>
      <c r="T350" s="23">
        <v>1215066</v>
      </c>
      <c r="U350" s="23">
        <v>1780923</v>
      </c>
      <c r="V350" s="23">
        <v>9985593</v>
      </c>
      <c r="W350" s="23">
        <v>3323931</v>
      </c>
      <c r="X350" s="23">
        <v>356859</v>
      </c>
      <c r="Y350" s="23"/>
      <c r="Z350" s="23">
        <v>2995338</v>
      </c>
      <c r="AA350" s="23">
        <v>1420239</v>
      </c>
      <c r="AB350" s="23">
        <v>1030764</v>
      </c>
      <c r="AC350" s="23">
        <v>843581</v>
      </c>
      <c r="AD350" s="23">
        <v>1349342</v>
      </c>
      <c r="AE350" s="23">
        <v>468611</v>
      </c>
      <c r="AF350" s="23">
        <v>1740548</v>
      </c>
      <c r="AG350" s="23">
        <v>1254843</v>
      </c>
      <c r="AH350" s="23">
        <v>951988</v>
      </c>
      <c r="AI350" s="23">
        <v>1015852</v>
      </c>
      <c r="AJ350" s="23"/>
      <c r="AK350" s="23">
        <v>3341030</v>
      </c>
      <c r="AL350" s="23">
        <v>1852488</v>
      </c>
      <c r="AM350" s="23">
        <v>171277</v>
      </c>
      <c r="AN350" s="23"/>
      <c r="AO350" s="23"/>
      <c r="AP350" s="23">
        <v>2465920</v>
      </c>
      <c r="AQ350" s="23">
        <v>1926734</v>
      </c>
      <c r="AR350" s="23">
        <v>872856</v>
      </c>
      <c r="AS350" s="23">
        <v>619539</v>
      </c>
      <c r="AT350" s="23"/>
      <c r="AU350" s="23">
        <v>963587</v>
      </c>
      <c r="AV350" s="23">
        <v>445097</v>
      </c>
      <c r="AW350" s="23">
        <v>2468483</v>
      </c>
      <c r="AX350" s="23">
        <v>426358</v>
      </c>
      <c r="AY350" s="23">
        <v>1701688</v>
      </c>
      <c r="AZ350" s="23">
        <v>993564</v>
      </c>
      <c r="BA350" s="23">
        <v>818048</v>
      </c>
      <c r="BB350" s="23">
        <v>1190672</v>
      </c>
      <c r="BC350" s="23">
        <v>4454520</v>
      </c>
      <c r="BD350" s="23">
        <v>1247744</v>
      </c>
    </row>
    <row r="351" spans="1:56" ht="15" customHeight="1">
      <c r="A351">
        <v>2354</v>
      </c>
      <c r="B351" t="s">
        <v>2409</v>
      </c>
      <c r="C351" t="s">
        <v>317</v>
      </c>
      <c r="D351" t="s">
        <v>840</v>
      </c>
      <c r="E351">
        <v>57444</v>
      </c>
      <c r="F351" t="s">
        <v>37</v>
      </c>
      <c r="G351">
        <v>100015752</v>
      </c>
      <c r="H351">
        <v>3839</v>
      </c>
      <c r="I351">
        <v>826.67665</v>
      </c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  <c r="AA351" s="23">
        <v>407724</v>
      </c>
      <c r="AB351" s="23"/>
      <c r="AC351" s="23">
        <v>1047259</v>
      </c>
      <c r="AD351" s="23"/>
      <c r="AE351" s="23"/>
      <c r="AF351" s="23"/>
      <c r="AG351" s="23"/>
      <c r="AH351" s="23"/>
      <c r="AI351" s="23"/>
      <c r="AJ351" s="23"/>
      <c r="AK351" s="23"/>
      <c r="AL351" s="23"/>
      <c r="AM351" s="23"/>
      <c r="AN351" s="23"/>
      <c r="AO351" s="23">
        <v>21725240</v>
      </c>
      <c r="AP351" s="23"/>
      <c r="AQ351" s="23"/>
      <c r="AR351" s="23"/>
      <c r="AS351" s="23"/>
      <c r="AT351" s="23"/>
      <c r="AU351" s="23"/>
      <c r="AV351" s="23"/>
      <c r="AW351" s="23"/>
      <c r="AX351" s="23"/>
      <c r="AY351" s="23"/>
      <c r="AZ351" s="23"/>
      <c r="BA351" s="23">
        <v>324102</v>
      </c>
      <c r="BB351" s="23"/>
      <c r="BC351" s="23"/>
      <c r="BD351" s="23"/>
    </row>
    <row r="352" spans="1:56" ht="15" customHeight="1">
      <c r="A352">
        <v>2348</v>
      </c>
      <c r="B352" t="s">
        <v>1229</v>
      </c>
      <c r="C352" t="s">
        <v>317</v>
      </c>
      <c r="D352" t="s">
        <v>840</v>
      </c>
      <c r="E352">
        <v>53013</v>
      </c>
      <c r="F352" t="s">
        <v>37</v>
      </c>
      <c r="G352">
        <v>100009272</v>
      </c>
      <c r="H352">
        <v>2623</v>
      </c>
      <c r="I352">
        <v>700.57219999999995</v>
      </c>
      <c r="O352" s="23">
        <v>863108</v>
      </c>
      <c r="P352" s="23">
        <v>394723</v>
      </c>
      <c r="Q352" s="23">
        <v>276303</v>
      </c>
      <c r="R352" s="23">
        <v>819381</v>
      </c>
      <c r="S352" s="23">
        <v>1148794</v>
      </c>
      <c r="T352" s="23">
        <v>414716</v>
      </c>
      <c r="U352" s="23">
        <v>925935</v>
      </c>
      <c r="V352" s="23">
        <v>383720</v>
      </c>
      <c r="W352" s="23">
        <v>500373</v>
      </c>
      <c r="X352" s="23">
        <v>874872</v>
      </c>
      <c r="Y352" s="23">
        <v>134042</v>
      </c>
      <c r="Z352" s="23">
        <v>144096</v>
      </c>
      <c r="AA352" s="23">
        <v>2636521</v>
      </c>
      <c r="AB352" s="23">
        <v>499531</v>
      </c>
      <c r="AC352" s="23">
        <v>6249179</v>
      </c>
      <c r="AD352" s="23">
        <v>562705</v>
      </c>
      <c r="AE352" s="23">
        <v>600734</v>
      </c>
      <c r="AF352" s="23">
        <v>82016</v>
      </c>
      <c r="AG352" s="23">
        <v>266749</v>
      </c>
      <c r="AH352" s="23">
        <v>229890</v>
      </c>
      <c r="AI352" s="23">
        <v>749154</v>
      </c>
      <c r="AJ352" s="23">
        <v>721927</v>
      </c>
      <c r="AK352" s="23">
        <v>173807</v>
      </c>
      <c r="AL352" s="23">
        <v>2005994</v>
      </c>
      <c r="AM352" s="23">
        <v>622359</v>
      </c>
      <c r="AN352" s="23">
        <v>208694</v>
      </c>
      <c r="AO352" s="23">
        <v>35153844</v>
      </c>
      <c r="AP352" s="23">
        <v>594517</v>
      </c>
      <c r="AQ352" s="23">
        <v>630985</v>
      </c>
      <c r="AR352" s="23">
        <v>160778</v>
      </c>
      <c r="AS352" s="23">
        <v>344427</v>
      </c>
      <c r="AT352" s="23">
        <v>543291</v>
      </c>
      <c r="AU352" s="23">
        <v>416792</v>
      </c>
      <c r="AV352" s="23">
        <v>448314</v>
      </c>
      <c r="AW352" s="23">
        <v>870589</v>
      </c>
      <c r="AX352" s="23">
        <v>340321</v>
      </c>
      <c r="AY352" s="23">
        <v>1680827</v>
      </c>
      <c r="AZ352" s="23"/>
      <c r="BA352" s="23">
        <v>1703407</v>
      </c>
      <c r="BB352" s="23">
        <v>170901</v>
      </c>
      <c r="BC352" s="23">
        <v>247682</v>
      </c>
      <c r="BD352" s="23">
        <v>441392</v>
      </c>
    </row>
    <row r="353" spans="1:56" ht="15" customHeight="1">
      <c r="A353">
        <v>577</v>
      </c>
      <c r="B353" t="s">
        <v>1228</v>
      </c>
      <c r="C353" t="s">
        <v>301</v>
      </c>
      <c r="D353" t="s">
        <v>300</v>
      </c>
      <c r="E353">
        <v>36659</v>
      </c>
      <c r="F353" t="s">
        <v>36</v>
      </c>
      <c r="G353">
        <v>100001790</v>
      </c>
      <c r="H353">
        <v>3002</v>
      </c>
      <c r="I353">
        <v>189.12336999999999</v>
      </c>
      <c r="J353" t="s">
        <v>1227</v>
      </c>
      <c r="K353">
        <v>88079</v>
      </c>
      <c r="L353">
        <v>19972556</v>
      </c>
      <c r="N353" s="24" t="s">
        <v>1226</v>
      </c>
      <c r="O353" s="23">
        <v>15681282</v>
      </c>
      <c r="P353" s="23">
        <v>10947308</v>
      </c>
      <c r="Q353" s="23">
        <v>21372196</v>
      </c>
      <c r="R353" s="23">
        <v>2771027</v>
      </c>
      <c r="S353" s="23">
        <v>9612543</v>
      </c>
      <c r="T353" s="23">
        <v>40308616</v>
      </c>
      <c r="U353" s="23">
        <v>3865520</v>
      </c>
      <c r="V353" s="23">
        <v>12164520</v>
      </c>
      <c r="W353" s="23">
        <v>8240514</v>
      </c>
      <c r="X353" s="23">
        <v>1059838</v>
      </c>
      <c r="Y353" s="23">
        <v>4960373</v>
      </c>
      <c r="Z353" s="23">
        <v>4758193</v>
      </c>
      <c r="AA353" s="23">
        <v>26597648</v>
      </c>
      <c r="AB353" s="23">
        <v>5714596</v>
      </c>
      <c r="AC353" s="23">
        <v>285695</v>
      </c>
      <c r="AD353" s="23">
        <v>6462486</v>
      </c>
      <c r="AE353" s="23">
        <v>2176634</v>
      </c>
      <c r="AF353" s="23">
        <v>19470164</v>
      </c>
      <c r="AG353" s="23">
        <v>29520868</v>
      </c>
      <c r="AH353" s="23">
        <v>19895214</v>
      </c>
      <c r="AI353" s="23">
        <v>17816490</v>
      </c>
      <c r="AJ353" s="23">
        <v>10308324</v>
      </c>
      <c r="AK353" s="23">
        <v>23996628</v>
      </c>
      <c r="AL353" s="23">
        <v>3428299</v>
      </c>
      <c r="AM353" s="23">
        <v>8277410</v>
      </c>
      <c r="AN353" s="23">
        <v>28896768</v>
      </c>
      <c r="AO353" s="23"/>
      <c r="AP353" s="23">
        <v>9274474</v>
      </c>
      <c r="AQ353" s="23">
        <v>15373599</v>
      </c>
      <c r="AR353" s="23">
        <v>9213095</v>
      </c>
      <c r="AS353" s="23">
        <v>16995670</v>
      </c>
      <c r="AT353" s="23">
        <v>12794195</v>
      </c>
      <c r="AU353" s="23">
        <v>3809450</v>
      </c>
      <c r="AV353" s="23">
        <v>25553080</v>
      </c>
      <c r="AW353" s="23">
        <v>13683086</v>
      </c>
      <c r="AX353" s="23">
        <v>16532312</v>
      </c>
      <c r="AY353" s="23">
        <v>5980105</v>
      </c>
      <c r="AZ353" s="23">
        <v>15034037</v>
      </c>
      <c r="BA353" s="23">
        <v>17602140</v>
      </c>
      <c r="BB353" s="23">
        <v>37336456</v>
      </c>
      <c r="BC353" s="23">
        <v>23416956</v>
      </c>
      <c r="BD353" s="23">
        <v>21678790</v>
      </c>
    </row>
    <row r="354" spans="1:56" ht="15" customHeight="1">
      <c r="A354">
        <v>578</v>
      </c>
      <c r="B354" t="s">
        <v>1225</v>
      </c>
      <c r="C354" t="s">
        <v>301</v>
      </c>
      <c r="D354" t="s">
        <v>300</v>
      </c>
      <c r="E354">
        <v>34398</v>
      </c>
      <c r="F354" t="s">
        <v>36</v>
      </c>
      <c r="G354">
        <v>100001258</v>
      </c>
      <c r="H354">
        <v>3059</v>
      </c>
      <c r="I354">
        <v>189.12336999999999</v>
      </c>
      <c r="J354" t="s">
        <v>1224</v>
      </c>
      <c r="K354">
        <v>92843</v>
      </c>
      <c r="L354">
        <v>83812</v>
      </c>
      <c r="M354" s="24" t="s">
        <v>1223</v>
      </c>
      <c r="N354" s="24" t="s">
        <v>1222</v>
      </c>
      <c r="O354" s="23">
        <v>58234400</v>
      </c>
      <c r="P354" s="23">
        <v>21388244</v>
      </c>
      <c r="Q354" s="23">
        <v>45551244</v>
      </c>
      <c r="R354" s="23">
        <v>11254225</v>
      </c>
      <c r="S354" s="23">
        <v>23650396</v>
      </c>
      <c r="T354" s="23">
        <v>84373176</v>
      </c>
      <c r="U354" s="23">
        <v>5905990</v>
      </c>
      <c r="V354" s="23">
        <v>27107098</v>
      </c>
      <c r="W354" s="23">
        <v>24340848</v>
      </c>
      <c r="X354" s="23">
        <v>7981708</v>
      </c>
      <c r="Y354" s="23">
        <v>11956870</v>
      </c>
      <c r="Z354" s="23">
        <v>18510360</v>
      </c>
      <c r="AA354" s="23">
        <v>39689032</v>
      </c>
      <c r="AB354" s="23">
        <v>21902410</v>
      </c>
      <c r="AC354" s="23">
        <v>1402562</v>
      </c>
      <c r="AD354" s="23">
        <v>17775860</v>
      </c>
      <c r="AE354" s="23">
        <v>6106338</v>
      </c>
      <c r="AF354" s="23">
        <v>73891056</v>
      </c>
      <c r="AG354" s="23">
        <v>60854344</v>
      </c>
      <c r="AH354" s="23">
        <v>58650464</v>
      </c>
      <c r="AI354" s="23">
        <v>37869344</v>
      </c>
      <c r="AJ354" s="23">
        <v>36254232</v>
      </c>
      <c r="AK354" s="23">
        <v>69879376</v>
      </c>
      <c r="AL354" s="23">
        <v>7794692</v>
      </c>
      <c r="AM354" s="23">
        <v>39609712</v>
      </c>
      <c r="AN354" s="23">
        <v>62427828</v>
      </c>
      <c r="AO354" s="23"/>
      <c r="AP354" s="23">
        <v>54059964</v>
      </c>
      <c r="AQ354" s="23">
        <v>38278176</v>
      </c>
      <c r="AR354" s="23">
        <v>34986068</v>
      </c>
      <c r="AS354" s="23">
        <v>46435136</v>
      </c>
      <c r="AT354" s="23">
        <v>28555814</v>
      </c>
      <c r="AU354" s="23">
        <v>24189730</v>
      </c>
      <c r="AV354" s="23">
        <v>64325476</v>
      </c>
      <c r="AW354" s="23">
        <v>25064502</v>
      </c>
      <c r="AX354" s="23">
        <v>32909926</v>
      </c>
      <c r="AY354" s="23">
        <v>19365572</v>
      </c>
      <c r="AZ354" s="23">
        <v>33505020</v>
      </c>
      <c r="BA354" s="23">
        <v>64093280</v>
      </c>
      <c r="BB354" s="23">
        <v>52424544</v>
      </c>
      <c r="BC354" s="23">
        <v>65210584</v>
      </c>
      <c r="BD354" s="23">
        <v>55804976</v>
      </c>
    </row>
    <row r="355" spans="1:56" ht="15" customHeight="1">
      <c r="A355">
        <v>588</v>
      </c>
      <c r="B355" t="s">
        <v>1221</v>
      </c>
      <c r="C355" t="s">
        <v>301</v>
      </c>
      <c r="D355" t="s">
        <v>300</v>
      </c>
      <c r="E355">
        <v>18357</v>
      </c>
      <c r="F355" t="s">
        <v>36</v>
      </c>
      <c r="G355">
        <v>100000487</v>
      </c>
      <c r="H355">
        <v>2734</v>
      </c>
      <c r="I355">
        <v>175.10772</v>
      </c>
      <c r="J355" t="s">
        <v>1220</v>
      </c>
      <c r="K355">
        <v>97417</v>
      </c>
      <c r="L355">
        <v>2006926</v>
      </c>
      <c r="N355" s="24" t="s">
        <v>1219</v>
      </c>
      <c r="O355" s="23">
        <v>46187392</v>
      </c>
      <c r="P355" s="23">
        <v>25624048</v>
      </c>
      <c r="Q355" s="23">
        <v>53809336</v>
      </c>
      <c r="R355" s="23">
        <v>13367419</v>
      </c>
      <c r="S355" s="23">
        <v>21728204</v>
      </c>
      <c r="T355" s="23">
        <v>103528632</v>
      </c>
      <c r="U355" s="23">
        <v>6148196</v>
      </c>
      <c r="V355" s="23">
        <v>33323164</v>
      </c>
      <c r="W355" s="23">
        <v>19728360</v>
      </c>
      <c r="X355" s="23">
        <v>9385529</v>
      </c>
      <c r="Y355" s="23">
        <v>16299742</v>
      </c>
      <c r="Z355" s="23">
        <v>22208216</v>
      </c>
      <c r="AA355" s="23">
        <v>49104376</v>
      </c>
      <c r="AB355" s="23">
        <v>24223752</v>
      </c>
      <c r="AC355" s="23">
        <v>550943</v>
      </c>
      <c r="AD355" s="23">
        <v>11605191</v>
      </c>
      <c r="AE355" s="23">
        <v>4250121</v>
      </c>
      <c r="AF355" s="23">
        <v>75141464</v>
      </c>
      <c r="AG355" s="23">
        <v>66669400</v>
      </c>
      <c r="AH355" s="23">
        <v>53679452</v>
      </c>
      <c r="AI355" s="23">
        <v>41534252</v>
      </c>
      <c r="AJ355" s="23">
        <v>37023996</v>
      </c>
      <c r="AK355" s="23">
        <v>72885664</v>
      </c>
      <c r="AL355" s="23">
        <v>6420642</v>
      </c>
      <c r="AM355" s="23">
        <v>35749360</v>
      </c>
      <c r="AN355" s="23">
        <v>68033896</v>
      </c>
      <c r="AO355" s="23"/>
      <c r="AP355" s="23">
        <v>49039204</v>
      </c>
      <c r="AQ355" s="23">
        <v>43504244</v>
      </c>
      <c r="AR355" s="23">
        <v>37624324</v>
      </c>
      <c r="AS355" s="23">
        <v>49997536</v>
      </c>
      <c r="AT355" s="23">
        <v>28047152</v>
      </c>
      <c r="AU355" s="23">
        <v>36739424</v>
      </c>
      <c r="AV355" s="23">
        <v>72754520</v>
      </c>
      <c r="AW355" s="23">
        <v>29843254</v>
      </c>
      <c r="AX355" s="23">
        <v>41228668</v>
      </c>
      <c r="AY355" s="23">
        <v>21460468</v>
      </c>
      <c r="AZ355" s="23">
        <v>40077568</v>
      </c>
      <c r="BA355" s="23">
        <v>87562744</v>
      </c>
      <c r="BB355" s="23">
        <v>74093856</v>
      </c>
      <c r="BC355" s="23">
        <v>60238028</v>
      </c>
      <c r="BD355" s="23">
        <v>56007940</v>
      </c>
    </row>
    <row r="356" spans="1:56" ht="15" customHeight="1">
      <c r="A356">
        <v>373</v>
      </c>
      <c r="B356" t="s">
        <v>1218</v>
      </c>
      <c r="C356" t="s">
        <v>312</v>
      </c>
      <c r="D356" t="s">
        <v>1214</v>
      </c>
      <c r="E356">
        <v>43802</v>
      </c>
      <c r="F356" t="s">
        <v>36</v>
      </c>
      <c r="G356">
        <v>344</v>
      </c>
      <c r="H356">
        <v>1937</v>
      </c>
      <c r="I356">
        <v>118.06111</v>
      </c>
      <c r="J356" t="s">
        <v>1217</v>
      </c>
      <c r="K356">
        <v>763</v>
      </c>
      <c r="L356">
        <v>743</v>
      </c>
      <c r="M356" s="24" t="s">
        <v>1216</v>
      </c>
      <c r="N356" s="24" t="s">
        <v>1215</v>
      </c>
      <c r="O356" s="23">
        <v>1331854</v>
      </c>
      <c r="P356" s="23">
        <v>402172</v>
      </c>
      <c r="Q356" s="23">
        <v>735986</v>
      </c>
      <c r="R356" s="23">
        <v>3322235</v>
      </c>
      <c r="S356" s="23">
        <v>941055</v>
      </c>
      <c r="T356" s="23">
        <v>3509253</v>
      </c>
      <c r="U356" s="23">
        <v>2804632</v>
      </c>
      <c r="V356" s="23">
        <v>3552471</v>
      </c>
      <c r="W356" s="23">
        <v>5873608</v>
      </c>
      <c r="X356" s="23">
        <v>2275697</v>
      </c>
      <c r="Y356" s="23">
        <v>1087793</v>
      </c>
      <c r="Z356" s="23">
        <v>2212558</v>
      </c>
      <c r="AA356" s="23">
        <v>4077460</v>
      </c>
      <c r="AB356" s="23">
        <v>2401418</v>
      </c>
      <c r="AC356" s="23">
        <v>2991428</v>
      </c>
      <c r="AD356" s="23">
        <v>1916240</v>
      </c>
      <c r="AE356" s="23">
        <v>1029129</v>
      </c>
      <c r="AF356" s="23">
        <v>882637</v>
      </c>
      <c r="AG356" s="23">
        <v>881627</v>
      </c>
      <c r="AH356" s="23">
        <v>610238</v>
      </c>
      <c r="AI356" s="23">
        <v>583950</v>
      </c>
      <c r="AJ356" s="23">
        <v>1988097</v>
      </c>
      <c r="AK356" s="23">
        <v>324266</v>
      </c>
      <c r="AL356" s="23">
        <v>3613781</v>
      </c>
      <c r="AM356" s="23">
        <v>536635</v>
      </c>
      <c r="AN356" s="23">
        <v>734879</v>
      </c>
      <c r="AO356" s="23">
        <v>4241599</v>
      </c>
      <c r="AP356" s="23">
        <v>1341644</v>
      </c>
      <c r="AQ356" s="23">
        <v>707031</v>
      </c>
      <c r="AR356" s="23">
        <v>486724</v>
      </c>
      <c r="AS356" s="23">
        <v>820746</v>
      </c>
      <c r="AT356" s="23">
        <v>697281</v>
      </c>
      <c r="AU356" s="23">
        <v>700855</v>
      </c>
      <c r="AV356" s="23">
        <v>564440</v>
      </c>
      <c r="AW356" s="23">
        <v>844555</v>
      </c>
      <c r="AX356" s="23">
        <v>1024564</v>
      </c>
      <c r="AY356" s="23">
        <v>1196504</v>
      </c>
      <c r="AZ356" s="23">
        <v>548938</v>
      </c>
      <c r="BA356" s="23">
        <v>1570788</v>
      </c>
      <c r="BB356" s="23">
        <v>270995</v>
      </c>
      <c r="BC356" s="23">
        <v>809270</v>
      </c>
      <c r="BD356" s="23">
        <v>625595</v>
      </c>
    </row>
    <row r="357" spans="1:56" ht="15" customHeight="1">
      <c r="A357">
        <v>3250</v>
      </c>
      <c r="B357" t="s">
        <v>1213</v>
      </c>
      <c r="C357" t="s">
        <v>280</v>
      </c>
      <c r="D357" t="s">
        <v>816</v>
      </c>
      <c r="E357">
        <v>32352</v>
      </c>
      <c r="F357" t="s">
        <v>36</v>
      </c>
      <c r="G357">
        <v>172</v>
      </c>
      <c r="H357">
        <v>2032</v>
      </c>
      <c r="I357">
        <v>152.05669</v>
      </c>
      <c r="J357" t="s">
        <v>1212</v>
      </c>
      <c r="K357">
        <v>764</v>
      </c>
      <c r="L357">
        <v>744</v>
      </c>
      <c r="M357" s="24" t="s">
        <v>1211</v>
      </c>
      <c r="N357" s="24" t="s">
        <v>1210</v>
      </c>
      <c r="O357" s="23">
        <v>15676783</v>
      </c>
      <c r="P357" s="23">
        <v>1744241</v>
      </c>
      <c r="Q357" s="23">
        <v>3875674</v>
      </c>
      <c r="R357" s="23">
        <v>4286766</v>
      </c>
      <c r="S357" s="23">
        <v>1887054</v>
      </c>
      <c r="T357" s="23">
        <v>19116032</v>
      </c>
      <c r="U357" s="23">
        <v>3852543</v>
      </c>
      <c r="V357" s="23">
        <v>2058860</v>
      </c>
      <c r="W357" s="23">
        <v>8752564</v>
      </c>
      <c r="X357" s="23">
        <v>23540158</v>
      </c>
      <c r="Y357" s="23">
        <v>3998381</v>
      </c>
      <c r="Z357" s="23">
        <v>4759338</v>
      </c>
      <c r="AA357" s="23">
        <v>4966168</v>
      </c>
      <c r="AB357" s="23">
        <v>3095722</v>
      </c>
      <c r="AC357" s="23">
        <v>1580771</v>
      </c>
      <c r="AD357" s="23">
        <v>6049374</v>
      </c>
      <c r="AE357" s="23">
        <v>1583901</v>
      </c>
      <c r="AF357" s="23">
        <v>3340358</v>
      </c>
      <c r="AG357" s="23">
        <v>4495832</v>
      </c>
      <c r="AH357" s="23">
        <v>30180184</v>
      </c>
      <c r="AI357" s="23">
        <v>4555492</v>
      </c>
      <c r="AJ357" s="23">
        <v>782530</v>
      </c>
      <c r="AK357" s="23">
        <v>5624788</v>
      </c>
      <c r="AL357" s="23">
        <v>17683692</v>
      </c>
      <c r="AM357" s="23">
        <v>10433760</v>
      </c>
      <c r="AN357" s="23">
        <v>3106842</v>
      </c>
      <c r="AO357" s="23">
        <v>1928207</v>
      </c>
      <c r="AP357" s="23">
        <v>7953692</v>
      </c>
      <c r="AQ357" s="23">
        <v>1104388</v>
      </c>
      <c r="AR357" s="23">
        <v>2694188</v>
      </c>
      <c r="AS357" s="23">
        <v>2100682</v>
      </c>
      <c r="AT357" s="23">
        <v>2843262</v>
      </c>
      <c r="AU357" s="23">
        <v>1996958</v>
      </c>
      <c r="AV357" s="23">
        <v>9589578</v>
      </c>
      <c r="AW357" s="23">
        <v>15449970</v>
      </c>
      <c r="AX357" s="23">
        <v>2325764</v>
      </c>
      <c r="AY357" s="23">
        <v>4930620</v>
      </c>
      <c r="AZ357" s="23">
        <v>2218041</v>
      </c>
      <c r="BA357" s="23">
        <v>20597652</v>
      </c>
      <c r="BB357" s="23">
        <v>1479535</v>
      </c>
      <c r="BC357" s="23">
        <v>657387</v>
      </c>
      <c r="BD357" s="23">
        <v>2547371</v>
      </c>
    </row>
    <row r="358" spans="1:56" ht="15" customHeight="1">
      <c r="A358">
        <v>3249</v>
      </c>
      <c r="B358" t="s">
        <v>1209</v>
      </c>
      <c r="C358" t="s">
        <v>280</v>
      </c>
      <c r="D358" t="s">
        <v>816</v>
      </c>
      <c r="E358">
        <v>1573</v>
      </c>
      <c r="F358" t="s">
        <v>34</v>
      </c>
      <c r="G358">
        <v>1099</v>
      </c>
      <c r="H358">
        <v>1662</v>
      </c>
      <c r="I358">
        <v>282.08438999999998</v>
      </c>
      <c r="J358" t="s">
        <v>1208</v>
      </c>
      <c r="K358">
        <v>6802</v>
      </c>
      <c r="L358">
        <v>6544</v>
      </c>
      <c r="M358" s="24" t="s">
        <v>1207</v>
      </c>
      <c r="N358" s="24" t="s">
        <v>1206</v>
      </c>
      <c r="O358" s="23">
        <v>398312</v>
      </c>
      <c r="P358" s="23"/>
      <c r="Q358" s="23"/>
      <c r="R358" s="23">
        <v>483597</v>
      </c>
      <c r="S358" s="23"/>
      <c r="T358" s="23">
        <v>4877036</v>
      </c>
      <c r="U358" s="23"/>
      <c r="V358" s="23"/>
      <c r="W358" s="23">
        <v>10077781</v>
      </c>
      <c r="X358" s="23"/>
      <c r="Y358" s="23"/>
      <c r="Z358" s="23">
        <v>4326443</v>
      </c>
      <c r="AA358" s="23">
        <v>14846583</v>
      </c>
      <c r="AB358" s="23">
        <v>712295</v>
      </c>
      <c r="AC358" s="23">
        <v>486105</v>
      </c>
      <c r="AD358" s="23">
        <v>9035014</v>
      </c>
      <c r="AE358" s="23">
        <v>1740274</v>
      </c>
      <c r="AF358" s="23">
        <v>1760249</v>
      </c>
      <c r="AG358" s="23">
        <v>949286</v>
      </c>
      <c r="AH358" s="23"/>
      <c r="AI358" s="23"/>
      <c r="AJ358" s="23"/>
      <c r="AK358" s="23"/>
      <c r="AL358" s="23"/>
      <c r="AM358" s="23"/>
      <c r="AN358" s="23">
        <v>1638047</v>
      </c>
      <c r="AO358" s="23">
        <v>439976</v>
      </c>
      <c r="AP358" s="23"/>
      <c r="AQ358" s="23"/>
      <c r="AR358" s="23"/>
      <c r="AS358" s="23"/>
      <c r="AT358" s="23"/>
      <c r="AU358" s="23">
        <v>48540</v>
      </c>
      <c r="AV358" s="23"/>
      <c r="AW358" s="23">
        <v>1419477</v>
      </c>
      <c r="AX358" s="23">
        <v>112049</v>
      </c>
      <c r="AY358" s="23">
        <v>7046403</v>
      </c>
      <c r="AZ358" s="23">
        <v>71626</v>
      </c>
      <c r="BA358" s="23">
        <v>221945</v>
      </c>
      <c r="BB358" s="23"/>
      <c r="BC358" s="23">
        <v>779550</v>
      </c>
      <c r="BD358" s="23"/>
    </row>
    <row r="359" spans="1:56" ht="15" customHeight="1">
      <c r="A359">
        <v>3383</v>
      </c>
      <c r="B359" t="s">
        <v>1205</v>
      </c>
      <c r="C359" t="s">
        <v>363</v>
      </c>
      <c r="D359" t="s">
        <v>389</v>
      </c>
      <c r="E359">
        <v>46957</v>
      </c>
      <c r="F359" t="s">
        <v>289</v>
      </c>
      <c r="G359">
        <v>100001586</v>
      </c>
      <c r="H359">
        <v>2750</v>
      </c>
      <c r="I359">
        <v>195.05101999999999</v>
      </c>
      <c r="J359" t="s">
        <v>1204</v>
      </c>
      <c r="K359">
        <v>9794176</v>
      </c>
      <c r="L359">
        <v>7969943</v>
      </c>
      <c r="M359" s="24" t="s">
        <v>1203</v>
      </c>
      <c r="N359" s="24" t="s">
        <v>1202</v>
      </c>
      <c r="O359" s="23">
        <v>90703640</v>
      </c>
      <c r="P359" s="23">
        <v>94505856</v>
      </c>
      <c r="Q359" s="23">
        <v>86097184</v>
      </c>
      <c r="R359" s="23">
        <v>73815600</v>
      </c>
      <c r="S359" s="23">
        <v>37270788</v>
      </c>
      <c r="T359" s="23">
        <v>54522136</v>
      </c>
      <c r="U359" s="23">
        <v>27556288</v>
      </c>
      <c r="V359" s="23">
        <v>66874284</v>
      </c>
      <c r="W359" s="23">
        <v>33939656</v>
      </c>
      <c r="X359" s="23">
        <v>31604216</v>
      </c>
      <c r="Y359" s="23">
        <v>89491976</v>
      </c>
      <c r="Z359" s="23">
        <v>62700732</v>
      </c>
      <c r="AA359" s="23">
        <v>85793832</v>
      </c>
      <c r="AB359" s="23">
        <v>87543072</v>
      </c>
      <c r="AC359" s="23">
        <v>39487684</v>
      </c>
      <c r="AD359" s="23">
        <v>18424180</v>
      </c>
      <c r="AE359" s="23">
        <v>64902340</v>
      </c>
      <c r="AF359" s="23">
        <v>66407236</v>
      </c>
      <c r="AG359" s="23">
        <v>85554472</v>
      </c>
      <c r="AH359" s="23">
        <v>82257696</v>
      </c>
      <c r="AI359" s="23">
        <v>83257560</v>
      </c>
      <c r="AJ359" s="23">
        <v>68387216</v>
      </c>
      <c r="AK359" s="23">
        <v>60330720</v>
      </c>
      <c r="AL359" s="23">
        <v>10468732</v>
      </c>
      <c r="AM359" s="23">
        <v>66049472</v>
      </c>
      <c r="AN359" s="23">
        <v>86127192</v>
      </c>
      <c r="AO359" s="23">
        <v>31071322</v>
      </c>
      <c r="AP359" s="23">
        <v>65621644</v>
      </c>
      <c r="AQ359" s="23">
        <v>167470864</v>
      </c>
      <c r="AR359" s="23">
        <v>113543984</v>
      </c>
      <c r="AS359" s="23">
        <v>99303104</v>
      </c>
      <c r="AT359" s="23">
        <v>63148404</v>
      </c>
      <c r="AU359" s="23">
        <v>120047736</v>
      </c>
      <c r="AV359" s="23">
        <v>84006888</v>
      </c>
      <c r="AW359" s="23">
        <v>112457864</v>
      </c>
      <c r="AX359" s="23">
        <v>107657800</v>
      </c>
      <c r="AY359" s="23">
        <v>89416248</v>
      </c>
      <c r="AZ359" s="23">
        <v>83899456</v>
      </c>
      <c r="BA359" s="23">
        <v>65828920</v>
      </c>
      <c r="BB359" s="23">
        <v>88721992</v>
      </c>
      <c r="BC359" s="23">
        <v>106162824</v>
      </c>
      <c r="BD359" s="23">
        <v>62500568</v>
      </c>
    </row>
    <row r="360" spans="1:56" ht="15" customHeight="1">
      <c r="A360">
        <v>1254</v>
      </c>
      <c r="B360" t="s">
        <v>1201</v>
      </c>
      <c r="C360" t="s">
        <v>317</v>
      </c>
      <c r="D360" t="s">
        <v>397</v>
      </c>
      <c r="E360">
        <v>35678</v>
      </c>
      <c r="F360" t="s">
        <v>34</v>
      </c>
      <c r="G360">
        <v>100001614</v>
      </c>
      <c r="H360">
        <v>4615</v>
      </c>
      <c r="I360">
        <v>285.20713000000001</v>
      </c>
      <c r="J360" t="s">
        <v>1200</v>
      </c>
      <c r="K360">
        <v>10459</v>
      </c>
      <c r="L360">
        <v>10027</v>
      </c>
      <c r="M360" s="24" t="s">
        <v>1199</v>
      </c>
      <c r="N360" s="24" t="s">
        <v>1198</v>
      </c>
      <c r="O360" s="23">
        <v>351046</v>
      </c>
      <c r="P360" s="23">
        <v>228514</v>
      </c>
      <c r="Q360" s="23">
        <v>188097</v>
      </c>
      <c r="R360" s="23">
        <v>671765</v>
      </c>
      <c r="S360" s="23">
        <v>304980</v>
      </c>
      <c r="T360" s="23">
        <v>646386</v>
      </c>
      <c r="U360" s="23">
        <v>359151</v>
      </c>
      <c r="V360" s="23">
        <v>506275</v>
      </c>
      <c r="W360" s="23">
        <v>650109</v>
      </c>
      <c r="X360" s="23">
        <v>311154</v>
      </c>
      <c r="Y360" s="23">
        <v>175046</v>
      </c>
      <c r="Z360" s="23">
        <v>1449372</v>
      </c>
      <c r="AA360" s="23">
        <v>584254</v>
      </c>
      <c r="AB360" s="23">
        <v>361277</v>
      </c>
      <c r="AC360" s="23">
        <v>302809</v>
      </c>
      <c r="AD360" s="23">
        <v>412167</v>
      </c>
      <c r="AE360" s="23">
        <v>445514</v>
      </c>
      <c r="AF360" s="23">
        <v>486939</v>
      </c>
      <c r="AG360" s="23">
        <v>420223</v>
      </c>
      <c r="AH360" s="23">
        <v>438500</v>
      </c>
      <c r="AI360" s="23">
        <v>440755</v>
      </c>
      <c r="AJ360" s="23">
        <v>421207</v>
      </c>
      <c r="AK360" s="23">
        <v>890310</v>
      </c>
      <c r="AL360" s="23">
        <v>529268</v>
      </c>
      <c r="AM360" s="23">
        <v>271260</v>
      </c>
      <c r="AN360" s="23">
        <v>266689</v>
      </c>
      <c r="AO360" s="23">
        <v>426077</v>
      </c>
      <c r="AP360" s="23">
        <v>490575</v>
      </c>
      <c r="AQ360" s="23">
        <v>234382</v>
      </c>
      <c r="AR360" s="23">
        <v>231113</v>
      </c>
      <c r="AS360" s="23">
        <v>203627</v>
      </c>
      <c r="AT360" s="23">
        <v>216496</v>
      </c>
      <c r="AU360" s="23">
        <v>155376</v>
      </c>
      <c r="AV360" s="23">
        <v>236079</v>
      </c>
      <c r="AW360" s="23">
        <v>322613</v>
      </c>
      <c r="AX360" s="23">
        <v>170857</v>
      </c>
      <c r="AY360" s="23">
        <v>407158</v>
      </c>
      <c r="AZ360" s="23">
        <v>151778</v>
      </c>
      <c r="BA360" s="23">
        <v>840528</v>
      </c>
      <c r="BB360" s="23">
        <v>206900</v>
      </c>
      <c r="BC360" s="23">
        <v>290771</v>
      </c>
      <c r="BD360" s="23">
        <v>355722</v>
      </c>
    </row>
    <row r="361" spans="1:56" ht="15" customHeight="1">
      <c r="A361">
        <v>1330</v>
      </c>
      <c r="B361" t="s">
        <v>1197</v>
      </c>
      <c r="C361" t="s">
        <v>317</v>
      </c>
      <c r="D361" t="s">
        <v>452</v>
      </c>
      <c r="E361">
        <v>32328</v>
      </c>
      <c r="F361" t="s">
        <v>37</v>
      </c>
      <c r="G361">
        <v>100000781</v>
      </c>
      <c r="H361">
        <v>800</v>
      </c>
      <c r="I361">
        <v>260.18563999999998</v>
      </c>
      <c r="J361" t="s">
        <v>1196</v>
      </c>
      <c r="K361">
        <v>6426853</v>
      </c>
      <c r="L361">
        <v>4932273</v>
      </c>
      <c r="N361" s="24" t="s">
        <v>1195</v>
      </c>
      <c r="O361" s="23"/>
      <c r="P361" s="23">
        <v>107555</v>
      </c>
      <c r="Q361" s="23"/>
      <c r="R361" s="23">
        <v>277929</v>
      </c>
      <c r="S361" s="23"/>
      <c r="T361" s="23">
        <v>431187</v>
      </c>
      <c r="U361" s="23">
        <v>92233</v>
      </c>
      <c r="V361" s="23">
        <v>69982</v>
      </c>
      <c r="W361" s="23">
        <v>439882</v>
      </c>
      <c r="X361" s="23">
        <v>40554</v>
      </c>
      <c r="Y361" s="23"/>
      <c r="Z361" s="23">
        <v>406415</v>
      </c>
      <c r="AA361" s="23">
        <v>711215</v>
      </c>
      <c r="AB361" s="23">
        <v>69972</v>
      </c>
      <c r="AC361" s="23"/>
      <c r="AD361" s="23"/>
      <c r="AE361" s="23">
        <v>52070</v>
      </c>
      <c r="AF361" s="23"/>
      <c r="AG361" s="23">
        <v>97402</v>
      </c>
      <c r="AH361" s="23">
        <v>100127</v>
      </c>
      <c r="AI361" s="23">
        <v>132077</v>
      </c>
      <c r="AJ361" s="23"/>
      <c r="AK361" s="23">
        <v>268410</v>
      </c>
      <c r="AL361" s="23"/>
      <c r="AM361" s="23">
        <v>108518</v>
      </c>
      <c r="AN361" s="23"/>
      <c r="AO361" s="23"/>
      <c r="AP361" s="23">
        <v>147867</v>
      </c>
      <c r="AQ361" s="23"/>
      <c r="AR361" s="23">
        <v>101129</v>
      </c>
      <c r="AS361" s="23"/>
      <c r="AT361" s="23"/>
      <c r="AU361" s="23"/>
      <c r="AV361" s="23"/>
      <c r="AW361" s="23">
        <v>151760</v>
      </c>
      <c r="AX361" s="23"/>
      <c r="AY361" s="23"/>
      <c r="AZ361" s="23"/>
      <c r="BA361" s="23">
        <v>316478</v>
      </c>
      <c r="BB361" s="23"/>
      <c r="BC361" s="23"/>
      <c r="BD361" s="23"/>
    </row>
    <row r="362" spans="1:56" ht="15" customHeight="1">
      <c r="A362">
        <v>3453</v>
      </c>
      <c r="B362" t="s">
        <v>1194</v>
      </c>
      <c r="C362" t="s">
        <v>296</v>
      </c>
      <c r="D362" t="s">
        <v>1190</v>
      </c>
      <c r="E362">
        <v>15753</v>
      </c>
      <c r="F362" t="s">
        <v>34</v>
      </c>
      <c r="G362">
        <v>100000014</v>
      </c>
      <c r="H362">
        <v>2106.9</v>
      </c>
      <c r="I362">
        <v>178.05096</v>
      </c>
      <c r="J362" t="s">
        <v>1193</v>
      </c>
      <c r="K362">
        <v>464</v>
      </c>
      <c r="L362">
        <v>451</v>
      </c>
      <c r="M362" s="24" t="s">
        <v>1192</v>
      </c>
      <c r="N362" s="24" t="s">
        <v>1191</v>
      </c>
      <c r="O362" s="23"/>
      <c r="P362" s="23"/>
      <c r="Q362" s="23">
        <v>132502</v>
      </c>
      <c r="R362" s="23">
        <v>46003</v>
      </c>
      <c r="S362" s="23">
        <v>56474</v>
      </c>
      <c r="T362" s="23">
        <v>642999</v>
      </c>
      <c r="U362" s="23">
        <v>73646</v>
      </c>
      <c r="V362" s="23">
        <v>59988</v>
      </c>
      <c r="W362" s="23">
        <v>412296</v>
      </c>
      <c r="X362" s="23">
        <v>2471112</v>
      </c>
      <c r="Y362" s="23">
        <v>47105</v>
      </c>
      <c r="Z362" s="23"/>
      <c r="AA362" s="23">
        <v>319414</v>
      </c>
      <c r="AB362" s="23"/>
      <c r="AC362" s="23"/>
      <c r="AD362" s="23"/>
      <c r="AE362" s="23"/>
      <c r="AF362" s="23"/>
      <c r="AG362" s="23"/>
      <c r="AH362" s="23"/>
      <c r="AI362" s="23">
        <v>53133</v>
      </c>
      <c r="AJ362" s="23"/>
      <c r="AK362" s="23">
        <v>392106</v>
      </c>
      <c r="AL362" s="23"/>
      <c r="AM362" s="23">
        <v>656176</v>
      </c>
      <c r="AN362" s="23">
        <v>200457</v>
      </c>
      <c r="AO362" s="23"/>
      <c r="AP362" s="23">
        <v>58838</v>
      </c>
      <c r="AQ362" s="23">
        <v>144234</v>
      </c>
      <c r="AR362" s="23">
        <v>86510</v>
      </c>
      <c r="AS362" s="23"/>
      <c r="AT362" s="23">
        <v>69304</v>
      </c>
      <c r="AU362" s="23">
        <v>81480</v>
      </c>
      <c r="AV362" s="23">
        <v>119228</v>
      </c>
      <c r="AW362" s="23">
        <v>94825</v>
      </c>
      <c r="AX362" s="23"/>
      <c r="AY362" s="23"/>
      <c r="AZ362" s="23">
        <v>174498</v>
      </c>
      <c r="BA362" s="23">
        <v>153733</v>
      </c>
      <c r="BB362" s="23">
        <v>521986</v>
      </c>
      <c r="BC362" s="23"/>
      <c r="BD362" s="23"/>
    </row>
    <row r="363" spans="1:56" ht="15" customHeight="1">
      <c r="A363">
        <v>74</v>
      </c>
      <c r="B363" t="s">
        <v>1189</v>
      </c>
      <c r="C363" t="s">
        <v>312</v>
      </c>
      <c r="D363" t="s">
        <v>918</v>
      </c>
      <c r="E363">
        <v>1574</v>
      </c>
      <c r="F363" t="s">
        <v>36</v>
      </c>
      <c r="G363">
        <v>354</v>
      </c>
      <c r="H363">
        <v>3035</v>
      </c>
      <c r="I363">
        <v>112.08693</v>
      </c>
      <c r="J363" t="s">
        <v>1188</v>
      </c>
      <c r="K363">
        <v>774</v>
      </c>
      <c r="L363">
        <v>753</v>
      </c>
      <c r="M363" s="24" t="s">
        <v>1187</v>
      </c>
      <c r="N363" s="24" t="s">
        <v>1186</v>
      </c>
      <c r="O363" s="23">
        <v>611327</v>
      </c>
      <c r="P363" s="23">
        <v>356491</v>
      </c>
      <c r="Q363" s="23">
        <v>186453</v>
      </c>
      <c r="R363" s="23"/>
      <c r="S363" s="23"/>
      <c r="T363" s="23">
        <v>71623</v>
      </c>
      <c r="U363" s="23"/>
      <c r="V363" s="23"/>
      <c r="W363" s="23"/>
      <c r="X363" s="23">
        <v>116881</v>
      </c>
      <c r="Y363" s="23"/>
      <c r="Z363" s="23"/>
      <c r="AA363" s="23"/>
      <c r="AB363" s="23"/>
      <c r="AC363" s="23"/>
      <c r="AD363" s="23"/>
      <c r="AE363" s="23"/>
      <c r="AF363" s="23">
        <v>320561</v>
      </c>
      <c r="AG363" s="23">
        <v>172889</v>
      </c>
      <c r="AH363" s="23">
        <v>182950</v>
      </c>
      <c r="AI363" s="23"/>
      <c r="AJ363" s="23">
        <v>354435</v>
      </c>
      <c r="AK363" s="23">
        <v>299398</v>
      </c>
      <c r="AL363" s="23"/>
      <c r="AM363" s="23">
        <v>370183</v>
      </c>
      <c r="AN363" s="23">
        <v>373205</v>
      </c>
      <c r="AO363" s="23"/>
      <c r="AP363" s="23">
        <v>509967</v>
      </c>
      <c r="AQ363" s="23">
        <v>267861</v>
      </c>
      <c r="AR363" s="23">
        <v>225593</v>
      </c>
      <c r="AS363" s="23">
        <v>165829</v>
      </c>
      <c r="AT363" s="23">
        <v>105464</v>
      </c>
      <c r="AU363" s="23">
        <v>545712</v>
      </c>
      <c r="AV363" s="23">
        <v>3672599</v>
      </c>
      <c r="AW363" s="23">
        <v>317727</v>
      </c>
      <c r="AX363" s="23">
        <v>241097</v>
      </c>
      <c r="AY363" s="23">
        <v>235118</v>
      </c>
      <c r="AZ363" s="23"/>
      <c r="BA363" s="23">
        <v>6433694</v>
      </c>
      <c r="BB363" s="23">
        <v>535328</v>
      </c>
      <c r="BC363" s="23">
        <v>252732</v>
      </c>
      <c r="BD363" s="23">
        <v>240021</v>
      </c>
    </row>
    <row r="364" spans="1:56" ht="15" customHeight="1">
      <c r="A364">
        <v>61</v>
      </c>
      <c r="B364" t="s">
        <v>1185</v>
      </c>
      <c r="C364" t="s">
        <v>312</v>
      </c>
      <c r="D364" t="s">
        <v>918</v>
      </c>
      <c r="E364">
        <v>59</v>
      </c>
      <c r="F364" t="s">
        <v>34</v>
      </c>
      <c r="G364">
        <v>355</v>
      </c>
      <c r="H364">
        <v>755.9</v>
      </c>
      <c r="I364">
        <v>154.06219999999999</v>
      </c>
      <c r="J364" t="s">
        <v>1184</v>
      </c>
      <c r="K364">
        <v>6274</v>
      </c>
      <c r="L364">
        <v>752</v>
      </c>
      <c r="M364" s="24" t="s">
        <v>1183</v>
      </c>
      <c r="N364" s="24" t="s">
        <v>1182</v>
      </c>
      <c r="O364" s="23">
        <v>26489330</v>
      </c>
      <c r="P364" s="23">
        <v>23360076</v>
      </c>
      <c r="Q364" s="23">
        <v>23184154</v>
      </c>
      <c r="R364" s="23">
        <v>35492404</v>
      </c>
      <c r="S364" s="23">
        <v>29627860</v>
      </c>
      <c r="T364" s="23">
        <v>107986928</v>
      </c>
      <c r="U364" s="23">
        <v>55669744</v>
      </c>
      <c r="V364" s="23">
        <v>35339752</v>
      </c>
      <c r="W364" s="23">
        <v>63185964</v>
      </c>
      <c r="X364" s="23">
        <v>47603816</v>
      </c>
      <c r="Y364" s="23">
        <v>25399768</v>
      </c>
      <c r="Z364" s="23">
        <v>67088408</v>
      </c>
      <c r="AA364" s="23">
        <v>48882748</v>
      </c>
      <c r="AB364" s="23">
        <v>22177298</v>
      </c>
      <c r="AC364" s="23">
        <v>74803528</v>
      </c>
      <c r="AD364" s="23">
        <v>57226636</v>
      </c>
      <c r="AE364" s="23">
        <v>70449784</v>
      </c>
      <c r="AF364" s="23">
        <v>34999736</v>
      </c>
      <c r="AG364" s="23">
        <v>57325680</v>
      </c>
      <c r="AH364" s="23">
        <v>37621396</v>
      </c>
      <c r="AI364" s="23">
        <v>49348024</v>
      </c>
      <c r="AJ364" s="23">
        <v>20020456</v>
      </c>
      <c r="AK364" s="23">
        <v>40619140</v>
      </c>
      <c r="AL364" s="23">
        <v>45303592</v>
      </c>
      <c r="AM364" s="23">
        <v>36724416</v>
      </c>
      <c r="AN364" s="23">
        <v>20122478</v>
      </c>
      <c r="AO364" s="23">
        <v>145234720</v>
      </c>
      <c r="AP364" s="23">
        <v>18006820</v>
      </c>
      <c r="AQ364" s="23">
        <v>23853240</v>
      </c>
      <c r="AR364" s="23">
        <v>25942344</v>
      </c>
      <c r="AS364" s="23">
        <v>24618888</v>
      </c>
      <c r="AT364" s="23">
        <v>11402891</v>
      </c>
      <c r="AU364" s="23">
        <v>16631478</v>
      </c>
      <c r="AV364" s="23">
        <v>33661676</v>
      </c>
      <c r="AW364" s="23">
        <v>49927816</v>
      </c>
      <c r="AX364" s="23">
        <v>19348010</v>
      </c>
      <c r="AY364" s="23">
        <v>56217900</v>
      </c>
      <c r="AZ364" s="23">
        <v>20686942</v>
      </c>
      <c r="BA364" s="23">
        <v>43709200</v>
      </c>
      <c r="BB364" s="23">
        <v>25481210</v>
      </c>
      <c r="BC364" s="23">
        <v>19627888</v>
      </c>
      <c r="BD364" s="23">
        <v>37846284</v>
      </c>
    </row>
    <row r="365" spans="1:56" ht="15" customHeight="1">
      <c r="A365">
        <v>593</v>
      </c>
      <c r="B365" t="s">
        <v>1181</v>
      </c>
      <c r="C365" t="s">
        <v>301</v>
      </c>
      <c r="D365" t="s">
        <v>300</v>
      </c>
      <c r="E365">
        <v>42027</v>
      </c>
      <c r="F365" t="s">
        <v>36</v>
      </c>
      <c r="G365">
        <v>100003542</v>
      </c>
      <c r="H365">
        <v>3014</v>
      </c>
      <c r="I365">
        <v>227.11386999999999</v>
      </c>
      <c r="J365" t="s">
        <v>1180</v>
      </c>
      <c r="K365">
        <v>351667</v>
      </c>
      <c r="L365">
        <v>312232</v>
      </c>
      <c r="N365" s="24" t="s">
        <v>1179</v>
      </c>
      <c r="O365" s="23">
        <v>6844321</v>
      </c>
      <c r="P365" s="23">
        <v>1617447</v>
      </c>
      <c r="Q365" s="23">
        <v>5034210</v>
      </c>
      <c r="R365" s="23">
        <v>4040667</v>
      </c>
      <c r="S365" s="23">
        <v>3026669</v>
      </c>
      <c r="T365" s="23">
        <v>19939108</v>
      </c>
      <c r="U365" s="23">
        <v>1974635</v>
      </c>
      <c r="V365" s="23">
        <v>6178414</v>
      </c>
      <c r="W365" s="23">
        <v>10536573</v>
      </c>
      <c r="X365" s="23">
        <v>1338085</v>
      </c>
      <c r="Y365" s="23">
        <v>1715648</v>
      </c>
      <c r="Z365" s="23">
        <v>2016351</v>
      </c>
      <c r="AA365" s="23">
        <v>11426406</v>
      </c>
      <c r="AB365" s="23">
        <v>2995485</v>
      </c>
      <c r="AC365" s="23">
        <v>291280</v>
      </c>
      <c r="AD365" s="23">
        <v>6146896</v>
      </c>
      <c r="AE365" s="23">
        <v>1108459</v>
      </c>
      <c r="AF365" s="23">
        <v>13010756</v>
      </c>
      <c r="AG365" s="23">
        <v>22213824</v>
      </c>
      <c r="AH365" s="23">
        <v>9216078</v>
      </c>
      <c r="AI365" s="23">
        <v>7760411</v>
      </c>
      <c r="AJ365" s="23">
        <v>2858098</v>
      </c>
      <c r="AK365" s="23">
        <v>16424217</v>
      </c>
      <c r="AL365" s="23">
        <v>2259110</v>
      </c>
      <c r="AM365" s="23">
        <v>3771196</v>
      </c>
      <c r="AN365" s="23">
        <v>9607597</v>
      </c>
      <c r="AO365" s="23">
        <v>91533</v>
      </c>
      <c r="AP365" s="23">
        <v>4150186</v>
      </c>
      <c r="AQ365" s="23">
        <v>3617095</v>
      </c>
      <c r="AR365" s="23">
        <v>3815795</v>
      </c>
      <c r="AS365" s="23">
        <v>5559158</v>
      </c>
      <c r="AT365" s="23">
        <v>3834247</v>
      </c>
      <c r="AU365" s="23">
        <v>1097805</v>
      </c>
      <c r="AV365" s="23">
        <v>8553617</v>
      </c>
      <c r="AW365" s="23">
        <v>5098025</v>
      </c>
      <c r="AX365" s="23">
        <v>4158149</v>
      </c>
      <c r="AY365" s="23">
        <v>10039375</v>
      </c>
      <c r="AZ365" s="23">
        <v>5379164</v>
      </c>
      <c r="BA365" s="23">
        <v>9207240</v>
      </c>
      <c r="BB365" s="23">
        <v>12759799</v>
      </c>
      <c r="BC365" s="23">
        <v>6495542</v>
      </c>
      <c r="BD365" s="23">
        <v>8525348</v>
      </c>
    </row>
    <row r="366" spans="1:56" ht="15" customHeight="1">
      <c r="A366">
        <v>351</v>
      </c>
      <c r="B366" t="s">
        <v>1178</v>
      </c>
      <c r="C366" t="s">
        <v>312</v>
      </c>
      <c r="D366" t="s">
        <v>327</v>
      </c>
      <c r="E366">
        <v>22137</v>
      </c>
      <c r="F366" t="s">
        <v>36</v>
      </c>
      <c r="G366">
        <v>100000961</v>
      </c>
      <c r="H366">
        <v>2882</v>
      </c>
      <c r="I366">
        <v>189.13461000000001</v>
      </c>
      <c r="J366" t="s">
        <v>1177</v>
      </c>
      <c r="K366">
        <v>9085</v>
      </c>
      <c r="L366">
        <v>8732</v>
      </c>
      <c r="M366" s="24" t="s">
        <v>1176</v>
      </c>
      <c r="N366" s="24" t="s">
        <v>1175</v>
      </c>
      <c r="O366" s="23">
        <v>2133365</v>
      </c>
      <c r="P366" s="23"/>
      <c r="Q366" s="23">
        <v>12607</v>
      </c>
      <c r="R366" s="23">
        <v>119973</v>
      </c>
      <c r="S366" s="23">
        <v>617428</v>
      </c>
      <c r="T366" s="23">
        <v>3300773</v>
      </c>
      <c r="U366" s="23">
        <v>378829</v>
      </c>
      <c r="V366" s="23">
        <v>90371</v>
      </c>
      <c r="W366" s="23">
        <v>1659769</v>
      </c>
      <c r="X366" s="23"/>
      <c r="Y366" s="23">
        <v>39008</v>
      </c>
      <c r="Z366" s="23">
        <v>1288549</v>
      </c>
      <c r="AA366" s="23">
        <v>924890</v>
      </c>
      <c r="AB366" s="23">
        <v>235582</v>
      </c>
      <c r="AC366" s="23">
        <v>372708</v>
      </c>
      <c r="AD366" s="23">
        <v>193281</v>
      </c>
      <c r="AE366" s="23">
        <v>184264</v>
      </c>
      <c r="AF366" s="23">
        <v>69380</v>
      </c>
      <c r="AG366" s="23">
        <v>490716</v>
      </c>
      <c r="AH366" s="23">
        <v>529460</v>
      </c>
      <c r="AI366" s="23">
        <v>29401</v>
      </c>
      <c r="AJ366" s="23">
        <v>646787</v>
      </c>
      <c r="AK366" s="23"/>
      <c r="AL366" s="23">
        <v>84401</v>
      </c>
      <c r="AM366" s="23">
        <v>63493</v>
      </c>
      <c r="AN366" s="23">
        <v>120245</v>
      </c>
      <c r="AO366" s="23">
        <v>43319200</v>
      </c>
      <c r="AP366" s="23">
        <v>135737</v>
      </c>
      <c r="AQ366" s="23">
        <v>100323</v>
      </c>
      <c r="AR366" s="23">
        <v>60702</v>
      </c>
      <c r="AS366" s="23">
        <v>29834</v>
      </c>
      <c r="AT366" s="23"/>
      <c r="AU366" s="23">
        <v>26973</v>
      </c>
      <c r="AV366" s="23"/>
      <c r="AW366" s="23">
        <v>500077</v>
      </c>
      <c r="AX366" s="23"/>
      <c r="AY366" s="23">
        <v>10110250</v>
      </c>
      <c r="AZ366" s="23">
        <v>141609</v>
      </c>
      <c r="BA366" s="23">
        <v>521940</v>
      </c>
      <c r="BB366" s="23"/>
      <c r="BC366" s="23">
        <v>85026</v>
      </c>
      <c r="BD366" s="23">
        <v>136038</v>
      </c>
    </row>
    <row r="367" spans="1:56" ht="15" customHeight="1">
      <c r="A367">
        <v>3783</v>
      </c>
      <c r="B367" t="s">
        <v>1174</v>
      </c>
      <c r="C367" t="s">
        <v>296</v>
      </c>
      <c r="D367" t="s">
        <v>295</v>
      </c>
      <c r="E367">
        <v>33009</v>
      </c>
      <c r="F367" t="s">
        <v>36</v>
      </c>
      <c r="G367">
        <v>100001550</v>
      </c>
      <c r="H367">
        <v>1750</v>
      </c>
      <c r="I367">
        <v>158.11756</v>
      </c>
      <c r="J367" t="s">
        <v>1173</v>
      </c>
      <c r="K367">
        <v>441447</v>
      </c>
      <c r="L367">
        <v>390180</v>
      </c>
      <c r="M367" s="24" t="s">
        <v>1172</v>
      </c>
      <c r="N367" s="24" t="s">
        <v>1171</v>
      </c>
      <c r="O367" s="23">
        <v>3076003</v>
      </c>
      <c r="P367" s="23">
        <v>1139776</v>
      </c>
      <c r="Q367" s="23">
        <v>2937541</v>
      </c>
      <c r="R367" s="23">
        <v>23517176</v>
      </c>
      <c r="S367" s="23">
        <v>21040180</v>
      </c>
      <c r="T367" s="23">
        <v>37203012</v>
      </c>
      <c r="U367" s="23">
        <v>11222521</v>
      </c>
      <c r="V367" s="23">
        <v>30670336</v>
      </c>
      <c r="W367" s="23">
        <v>23246034</v>
      </c>
      <c r="X367" s="23">
        <v>13866732</v>
      </c>
      <c r="Y367" s="23">
        <v>18283454</v>
      </c>
      <c r="Z367" s="23">
        <v>21143780</v>
      </c>
      <c r="AA367" s="23">
        <v>9092861</v>
      </c>
      <c r="AB367" s="23">
        <v>17900066</v>
      </c>
      <c r="AC367" s="23">
        <v>4872061</v>
      </c>
      <c r="AD367" s="23">
        <v>5677621</v>
      </c>
      <c r="AE367" s="23">
        <v>7238711</v>
      </c>
      <c r="AF367" s="23">
        <v>32311786</v>
      </c>
      <c r="AG367" s="23">
        <v>18144352</v>
      </c>
      <c r="AH367" s="23">
        <v>3042305</v>
      </c>
      <c r="AI367" s="23">
        <v>4786463</v>
      </c>
      <c r="AJ367" s="23">
        <v>2756820</v>
      </c>
      <c r="AK367" s="23">
        <v>48246744</v>
      </c>
      <c r="AL367" s="23">
        <v>7691511</v>
      </c>
      <c r="AM367" s="23">
        <v>51096168</v>
      </c>
      <c r="AN367" s="23">
        <v>3674588</v>
      </c>
      <c r="AO367" s="23">
        <v>2232765</v>
      </c>
      <c r="AP367" s="23">
        <v>4891877</v>
      </c>
      <c r="AQ367" s="23">
        <v>4994328</v>
      </c>
      <c r="AR367" s="23">
        <v>5713987</v>
      </c>
      <c r="AS367" s="23">
        <v>4376478</v>
      </c>
      <c r="AT367" s="23">
        <v>3340222</v>
      </c>
      <c r="AU367" s="23">
        <v>5138050</v>
      </c>
      <c r="AV367" s="23">
        <v>5167916</v>
      </c>
      <c r="AW367" s="23">
        <v>1419414</v>
      </c>
      <c r="AX367" s="23">
        <v>2916207</v>
      </c>
      <c r="AY367" s="23">
        <v>3091357</v>
      </c>
      <c r="AZ367" s="23">
        <v>3122172</v>
      </c>
      <c r="BA367" s="23">
        <v>19291792</v>
      </c>
      <c r="BB367" s="23">
        <v>8458689</v>
      </c>
      <c r="BC367" s="23">
        <v>3374729</v>
      </c>
      <c r="BD367" s="23">
        <v>4050931</v>
      </c>
    </row>
    <row r="368" spans="1:56" ht="15" customHeight="1">
      <c r="A368">
        <v>2608</v>
      </c>
      <c r="B368" t="s">
        <v>1170</v>
      </c>
      <c r="C368" t="s">
        <v>317</v>
      </c>
      <c r="D368" t="s">
        <v>401</v>
      </c>
      <c r="E368">
        <v>34093</v>
      </c>
      <c r="F368" t="s">
        <v>34</v>
      </c>
      <c r="G368">
        <v>100001279</v>
      </c>
      <c r="H368">
        <v>5046</v>
      </c>
      <c r="I368">
        <v>407.28028999999998</v>
      </c>
      <c r="J368" t="s">
        <v>1169</v>
      </c>
      <c r="K368">
        <v>92805</v>
      </c>
      <c r="L368">
        <v>21403098</v>
      </c>
      <c r="M368" s="24" t="s">
        <v>1168</v>
      </c>
      <c r="N368" s="24" t="s">
        <v>1167</v>
      </c>
      <c r="O368" s="23">
        <v>253477</v>
      </c>
      <c r="P368" s="23"/>
      <c r="Q368" s="23"/>
      <c r="R368" s="23"/>
      <c r="S368" s="23">
        <v>6683372</v>
      </c>
      <c r="T368" s="23">
        <v>482617</v>
      </c>
      <c r="U368" s="23">
        <v>2016674</v>
      </c>
      <c r="V368" s="23"/>
      <c r="W368" s="23">
        <v>133812</v>
      </c>
      <c r="X368" s="23">
        <v>567627</v>
      </c>
      <c r="Y368" s="23">
        <v>2929411</v>
      </c>
      <c r="Z368" s="23">
        <v>1906168</v>
      </c>
      <c r="AA368" s="23"/>
      <c r="AB368" s="23">
        <v>1286638</v>
      </c>
      <c r="AC368" s="23"/>
      <c r="AD368" s="23"/>
      <c r="AE368" s="23"/>
      <c r="AF368" s="23"/>
      <c r="AG368" s="23"/>
      <c r="AH368" s="23"/>
      <c r="AI368" s="23"/>
      <c r="AJ368" s="23"/>
      <c r="AK368" s="23"/>
      <c r="AL368" s="23">
        <v>2091208</v>
      </c>
      <c r="AM368" s="23">
        <v>3401747</v>
      </c>
      <c r="AN368" s="23"/>
      <c r="AO368" s="23"/>
      <c r="AP368" s="23"/>
      <c r="AQ368" s="23"/>
      <c r="AR368" s="23"/>
      <c r="AS368" s="23">
        <v>74133</v>
      </c>
      <c r="AT368" s="23">
        <v>217113</v>
      </c>
      <c r="AU368" s="23"/>
      <c r="AV368" s="23"/>
      <c r="AW368" s="23">
        <v>142693</v>
      </c>
      <c r="AX368" s="23">
        <v>66302</v>
      </c>
      <c r="AY368" s="23"/>
      <c r="AZ368" s="23"/>
      <c r="BA368" s="23"/>
      <c r="BB368" s="23"/>
      <c r="BC368" s="23">
        <v>214273</v>
      </c>
      <c r="BD368" s="23"/>
    </row>
    <row r="369" spans="1:56" ht="15" customHeight="1">
      <c r="A369">
        <v>334</v>
      </c>
      <c r="B369" t="s">
        <v>1166</v>
      </c>
      <c r="C369" t="s">
        <v>312</v>
      </c>
      <c r="D369" t="s">
        <v>426</v>
      </c>
      <c r="E369">
        <v>590</v>
      </c>
      <c r="F369" t="s">
        <v>36</v>
      </c>
      <c r="G369">
        <v>358</v>
      </c>
      <c r="H369">
        <v>724</v>
      </c>
      <c r="I369">
        <v>110.02703</v>
      </c>
      <c r="J369" t="s">
        <v>1165</v>
      </c>
      <c r="K369">
        <v>107812</v>
      </c>
      <c r="L369">
        <v>96959</v>
      </c>
      <c r="M369" s="24" t="s">
        <v>1164</v>
      </c>
      <c r="N369" s="24" t="s">
        <v>1163</v>
      </c>
      <c r="O369" s="23">
        <v>2951342</v>
      </c>
      <c r="P369" s="23">
        <v>367880</v>
      </c>
      <c r="Q369" s="23">
        <v>978576</v>
      </c>
      <c r="R369" s="23">
        <v>9441655</v>
      </c>
      <c r="S369" s="23">
        <v>1929874</v>
      </c>
      <c r="T369" s="23">
        <v>10914742</v>
      </c>
      <c r="U369" s="23">
        <v>4517487</v>
      </c>
      <c r="V369" s="23">
        <v>5370240</v>
      </c>
      <c r="W369" s="23">
        <v>13806083</v>
      </c>
      <c r="X369" s="23">
        <v>4763341</v>
      </c>
      <c r="Y369" s="23">
        <v>2190796</v>
      </c>
      <c r="Z369" s="23">
        <v>11991443</v>
      </c>
      <c r="AA369" s="23">
        <v>4496476</v>
      </c>
      <c r="AB369" s="23">
        <v>5173638</v>
      </c>
      <c r="AC369" s="23">
        <v>3659307</v>
      </c>
      <c r="AD369" s="23">
        <v>3776676</v>
      </c>
      <c r="AE369" s="23">
        <v>6829044</v>
      </c>
      <c r="AF369" s="23">
        <v>3471622</v>
      </c>
      <c r="AG369" s="23">
        <v>4586449</v>
      </c>
      <c r="AH369" s="23">
        <v>3189420</v>
      </c>
      <c r="AI369" s="23">
        <v>1266164</v>
      </c>
      <c r="AJ369" s="23">
        <v>2044129</v>
      </c>
      <c r="AK369" s="23">
        <v>2608376</v>
      </c>
      <c r="AL369" s="23">
        <v>1835835</v>
      </c>
      <c r="AM369" s="23">
        <v>3426793</v>
      </c>
      <c r="AN369" s="23">
        <v>1144345</v>
      </c>
      <c r="AO369" s="23">
        <v>35957960</v>
      </c>
      <c r="AP369" s="23">
        <v>4307571</v>
      </c>
      <c r="AQ369" s="23">
        <v>1149477</v>
      </c>
      <c r="AR369" s="23">
        <v>1263875</v>
      </c>
      <c r="AS369" s="23">
        <v>1593599</v>
      </c>
      <c r="AT369" s="23">
        <v>379899</v>
      </c>
      <c r="AU369" s="23">
        <v>569996</v>
      </c>
      <c r="AV369" s="23">
        <v>2139595</v>
      </c>
      <c r="AW369" s="23">
        <v>6414198</v>
      </c>
      <c r="AX369" s="23">
        <v>414298</v>
      </c>
      <c r="AY369" s="23">
        <v>2801363</v>
      </c>
      <c r="AZ369" s="23">
        <v>434422</v>
      </c>
      <c r="BA369" s="23">
        <v>2868438</v>
      </c>
      <c r="BB369" s="23">
        <v>852760</v>
      </c>
      <c r="BC369" s="23">
        <v>1612530</v>
      </c>
      <c r="BD369" s="23">
        <v>1883079</v>
      </c>
    </row>
    <row r="370" spans="1:56" ht="15" customHeight="1">
      <c r="A370">
        <v>3194</v>
      </c>
      <c r="B370" t="s">
        <v>1162</v>
      </c>
      <c r="C370" t="s">
        <v>280</v>
      </c>
      <c r="D370" t="s">
        <v>279</v>
      </c>
      <c r="E370">
        <v>3127</v>
      </c>
      <c r="F370" t="s">
        <v>34</v>
      </c>
      <c r="G370">
        <v>171</v>
      </c>
      <c r="H370">
        <v>1291.2</v>
      </c>
      <c r="I370">
        <v>135.03122999999999</v>
      </c>
      <c r="J370" t="s">
        <v>1161</v>
      </c>
      <c r="K370">
        <v>790</v>
      </c>
      <c r="L370">
        <v>768</v>
      </c>
      <c r="M370" s="24" t="s">
        <v>1160</v>
      </c>
      <c r="N370" s="24" t="s">
        <v>1159</v>
      </c>
      <c r="O370" s="23">
        <v>362525</v>
      </c>
      <c r="P370" s="23"/>
      <c r="Q370" s="23"/>
      <c r="R370" s="23">
        <v>130584</v>
      </c>
      <c r="S370" s="23"/>
      <c r="T370" s="23">
        <v>147404</v>
      </c>
      <c r="U370" s="23"/>
      <c r="V370" s="23"/>
      <c r="W370" s="23">
        <v>4593756</v>
      </c>
      <c r="X370" s="23">
        <v>865848</v>
      </c>
      <c r="Y370" s="23"/>
      <c r="Z370" s="23">
        <v>108051</v>
      </c>
      <c r="AA370" s="23">
        <v>440500</v>
      </c>
      <c r="AB370" s="23">
        <v>114249</v>
      </c>
      <c r="AC370" s="23"/>
      <c r="AD370" s="23"/>
      <c r="AE370" s="23">
        <v>21027</v>
      </c>
      <c r="AF370" s="23"/>
      <c r="AG370" s="23"/>
      <c r="AH370" s="23">
        <v>327024</v>
      </c>
      <c r="AI370" s="23">
        <v>83041</v>
      </c>
      <c r="AJ370" s="23"/>
      <c r="AK370" s="23"/>
      <c r="AL370" s="23"/>
      <c r="AM370" s="23"/>
      <c r="AN370" s="23"/>
      <c r="AO370" s="23">
        <v>60379244</v>
      </c>
      <c r="AP370" s="23"/>
      <c r="AQ370" s="23"/>
      <c r="AR370" s="23"/>
      <c r="AS370" s="23"/>
      <c r="AT370" s="23"/>
      <c r="AU370" s="23"/>
      <c r="AV370" s="23"/>
      <c r="AW370" s="23">
        <v>1090261</v>
      </c>
      <c r="AX370" s="23"/>
      <c r="AY370" s="23">
        <v>125700</v>
      </c>
      <c r="AZ370" s="23"/>
      <c r="BA370" s="23">
        <v>71032</v>
      </c>
      <c r="BB370" s="23"/>
      <c r="BC370" s="23"/>
      <c r="BD370" s="23"/>
    </row>
    <row r="371" spans="1:56" ht="15" customHeight="1">
      <c r="A371">
        <v>72</v>
      </c>
      <c r="B371" t="s">
        <v>1158</v>
      </c>
      <c r="C371" t="s">
        <v>312</v>
      </c>
      <c r="D371" t="s">
        <v>918</v>
      </c>
      <c r="E371">
        <v>15716</v>
      </c>
      <c r="F371" t="s">
        <v>36</v>
      </c>
      <c r="G371">
        <v>100000263</v>
      </c>
      <c r="H371">
        <v>2040</v>
      </c>
      <c r="I371">
        <v>157.06076999999999</v>
      </c>
      <c r="J371" t="s">
        <v>1157</v>
      </c>
      <c r="K371">
        <v>440129</v>
      </c>
      <c r="L371">
        <v>389128</v>
      </c>
      <c r="M371" s="24" t="s">
        <v>1156</v>
      </c>
      <c r="N371" s="24" t="s">
        <v>1155</v>
      </c>
      <c r="O371" s="23">
        <v>3670043</v>
      </c>
      <c r="P371" s="23">
        <v>2525233</v>
      </c>
      <c r="Q371" s="23">
        <v>3147878</v>
      </c>
      <c r="R371" s="23">
        <v>2612676</v>
      </c>
      <c r="S371" s="23">
        <v>2894310</v>
      </c>
      <c r="T371" s="23">
        <v>2369115</v>
      </c>
      <c r="U371" s="23">
        <v>1656343</v>
      </c>
      <c r="V371" s="23">
        <v>2854882</v>
      </c>
      <c r="W371" s="23">
        <v>2281326</v>
      </c>
      <c r="X371" s="23">
        <v>12395056</v>
      </c>
      <c r="Y371" s="23">
        <v>6437644</v>
      </c>
      <c r="Z371" s="23">
        <v>1443776</v>
      </c>
      <c r="AA371" s="23">
        <v>644052</v>
      </c>
      <c r="AB371" s="23">
        <v>3350771</v>
      </c>
      <c r="AC371" s="23">
        <v>2004105</v>
      </c>
      <c r="AD371" s="23">
        <v>2126714</v>
      </c>
      <c r="AE371" s="23">
        <v>1783175</v>
      </c>
      <c r="AF371" s="23">
        <v>2588371</v>
      </c>
      <c r="AG371" s="23">
        <v>2331033</v>
      </c>
      <c r="AH371" s="23">
        <v>3217461</v>
      </c>
      <c r="AI371" s="23">
        <v>2300373</v>
      </c>
      <c r="AJ371" s="23">
        <v>6186346</v>
      </c>
      <c r="AK371" s="23">
        <v>2392541</v>
      </c>
      <c r="AL371" s="23">
        <v>8642691</v>
      </c>
      <c r="AM371" s="23">
        <v>4510102</v>
      </c>
      <c r="AN371" s="23">
        <v>3146700</v>
      </c>
      <c r="AO371" s="23">
        <v>959189</v>
      </c>
      <c r="AP371" s="23">
        <v>5161041</v>
      </c>
      <c r="AQ371" s="23">
        <v>3489109</v>
      </c>
      <c r="AR371" s="23">
        <v>3866628</v>
      </c>
      <c r="AS371" s="23">
        <v>3432846</v>
      </c>
      <c r="AT371" s="23">
        <v>4299708</v>
      </c>
      <c r="AU371" s="23">
        <v>4356220</v>
      </c>
      <c r="AV371" s="23">
        <v>4324246</v>
      </c>
      <c r="AW371" s="23">
        <v>2767644</v>
      </c>
      <c r="AX371" s="23">
        <v>3742155</v>
      </c>
      <c r="AY371" s="23">
        <v>3225489</v>
      </c>
      <c r="AZ371" s="23">
        <v>3212597</v>
      </c>
      <c r="BA371" s="23">
        <v>2430152</v>
      </c>
      <c r="BB371" s="23">
        <v>3175343</v>
      </c>
      <c r="BC371" s="23">
        <v>3499215</v>
      </c>
      <c r="BD371" s="23">
        <v>2972805</v>
      </c>
    </row>
    <row r="372" spans="1:56" ht="15" customHeight="1">
      <c r="A372">
        <v>233</v>
      </c>
      <c r="B372" t="s">
        <v>2281</v>
      </c>
      <c r="C372" t="s">
        <v>312</v>
      </c>
      <c r="D372" t="s">
        <v>351</v>
      </c>
      <c r="E372">
        <v>38116</v>
      </c>
      <c r="F372" t="s">
        <v>34</v>
      </c>
      <c r="G372">
        <v>100002185</v>
      </c>
      <c r="H372">
        <v>1708.8</v>
      </c>
      <c r="I372">
        <v>160.04040000000001</v>
      </c>
      <c r="J372" t="s">
        <v>2280</v>
      </c>
      <c r="K372">
        <v>69867</v>
      </c>
      <c r="M372" s="24" t="s">
        <v>2279</v>
      </c>
      <c r="N372" s="24" t="s">
        <v>2278</v>
      </c>
      <c r="O372" s="23">
        <v>71423</v>
      </c>
      <c r="P372" s="23">
        <v>129260</v>
      </c>
      <c r="Q372" s="23">
        <v>64067</v>
      </c>
      <c r="R372" s="23"/>
      <c r="S372" s="23">
        <v>87127</v>
      </c>
      <c r="T372" s="23"/>
      <c r="U372" s="23">
        <v>94280</v>
      </c>
      <c r="V372" s="23">
        <v>97343</v>
      </c>
      <c r="W372" s="23"/>
      <c r="X372" s="23">
        <v>69223</v>
      </c>
      <c r="Y372" s="23">
        <v>122352</v>
      </c>
      <c r="Z372" s="23"/>
      <c r="AA372" s="23"/>
      <c r="AB372" s="23">
        <v>84924</v>
      </c>
      <c r="AC372" s="23">
        <v>88747</v>
      </c>
      <c r="AD372" s="23">
        <v>56310</v>
      </c>
      <c r="AE372" s="23">
        <v>58229</v>
      </c>
      <c r="AF372" s="23"/>
      <c r="AG372" s="23"/>
      <c r="AH372" s="23"/>
      <c r="AI372" s="23">
        <v>111541</v>
      </c>
      <c r="AJ372" s="23">
        <v>91105</v>
      </c>
      <c r="AK372" s="23">
        <v>53097</v>
      </c>
      <c r="AL372" s="23">
        <v>75931</v>
      </c>
      <c r="AM372" s="23">
        <v>85393</v>
      </c>
      <c r="AN372" s="23">
        <v>90634</v>
      </c>
      <c r="AO372" s="23">
        <v>80257</v>
      </c>
      <c r="AP372" s="23">
        <v>53965</v>
      </c>
      <c r="AQ372" s="23">
        <v>90379</v>
      </c>
      <c r="AR372" s="23">
        <v>66464</v>
      </c>
      <c r="AS372" s="23">
        <v>95914</v>
      </c>
      <c r="AT372" s="23"/>
      <c r="AU372" s="23">
        <v>72780</v>
      </c>
      <c r="AV372" s="23">
        <v>42970</v>
      </c>
      <c r="AW372" s="23">
        <v>61401</v>
      </c>
      <c r="AX372" s="23">
        <v>98527</v>
      </c>
      <c r="AY372" s="23">
        <v>44599</v>
      </c>
      <c r="AZ372" s="23">
        <v>83488</v>
      </c>
      <c r="BA372" s="23">
        <v>68919</v>
      </c>
      <c r="BB372" s="23">
        <v>54503</v>
      </c>
      <c r="BC372" s="23">
        <v>68824</v>
      </c>
      <c r="BD372" s="23">
        <v>48687</v>
      </c>
    </row>
    <row r="373" spans="1:56" ht="15" customHeight="1">
      <c r="A373">
        <v>226</v>
      </c>
      <c r="B373" t="s">
        <v>1154</v>
      </c>
      <c r="C373" t="s">
        <v>312</v>
      </c>
      <c r="D373" t="s">
        <v>351</v>
      </c>
      <c r="E373">
        <v>27513</v>
      </c>
      <c r="F373" t="s">
        <v>34</v>
      </c>
      <c r="G373">
        <v>100001034</v>
      </c>
      <c r="H373">
        <v>2200</v>
      </c>
      <c r="I373">
        <v>174.05605</v>
      </c>
      <c r="J373" t="s">
        <v>1153</v>
      </c>
      <c r="K373">
        <v>802</v>
      </c>
      <c r="L373">
        <v>780</v>
      </c>
      <c r="M373" s="24" t="s">
        <v>1152</v>
      </c>
      <c r="N373" s="24" t="s">
        <v>1151</v>
      </c>
      <c r="O373" s="23">
        <v>1969773</v>
      </c>
      <c r="P373" s="23">
        <v>2390672</v>
      </c>
      <c r="Q373" s="23">
        <v>2225069</v>
      </c>
      <c r="R373" s="23">
        <v>643830</v>
      </c>
      <c r="S373" s="23">
        <v>1543678</v>
      </c>
      <c r="T373" s="23">
        <v>179506</v>
      </c>
      <c r="U373" s="23">
        <v>1123699</v>
      </c>
      <c r="V373" s="23">
        <v>1793755</v>
      </c>
      <c r="W373" s="23">
        <v>118086</v>
      </c>
      <c r="X373" s="23">
        <v>939758</v>
      </c>
      <c r="Y373" s="23">
        <v>1824421</v>
      </c>
      <c r="Z373" s="23">
        <v>520465</v>
      </c>
      <c r="AA373" s="23">
        <v>157332</v>
      </c>
      <c r="AB373" s="23">
        <v>2248469</v>
      </c>
      <c r="AC373" s="23">
        <v>714668</v>
      </c>
      <c r="AD373" s="23">
        <v>232211</v>
      </c>
      <c r="AE373" s="23">
        <v>1081922</v>
      </c>
      <c r="AF373" s="23">
        <v>1141393</v>
      </c>
      <c r="AG373" s="23">
        <v>878800</v>
      </c>
      <c r="AH373" s="23">
        <v>826108</v>
      </c>
      <c r="AI373" s="23">
        <v>2115647</v>
      </c>
      <c r="AJ373" s="23">
        <v>2080875</v>
      </c>
      <c r="AK373" s="23">
        <v>938604</v>
      </c>
      <c r="AL373" s="23">
        <v>601765</v>
      </c>
      <c r="AM373" s="23">
        <v>1596310</v>
      </c>
      <c r="AN373" s="23">
        <v>2031757</v>
      </c>
      <c r="AO373" s="23"/>
      <c r="AP373" s="23">
        <v>1545920</v>
      </c>
      <c r="AQ373" s="23">
        <v>2423007</v>
      </c>
      <c r="AR373" s="23">
        <v>1533286</v>
      </c>
      <c r="AS373" s="23">
        <v>1734522</v>
      </c>
      <c r="AT373" s="23">
        <v>1816072</v>
      </c>
      <c r="AU373" s="23">
        <v>2505859</v>
      </c>
      <c r="AV373" s="23">
        <v>1570628</v>
      </c>
      <c r="AW373" s="23">
        <v>668523</v>
      </c>
      <c r="AX373" s="23">
        <v>2216400</v>
      </c>
      <c r="AY373" s="23">
        <v>664646</v>
      </c>
      <c r="AZ373" s="23">
        <v>1544485</v>
      </c>
      <c r="BA373" s="23">
        <v>935969</v>
      </c>
      <c r="BB373" s="23">
        <v>1454503</v>
      </c>
      <c r="BC373" s="23">
        <v>1945137</v>
      </c>
      <c r="BD373" s="23">
        <v>1118238</v>
      </c>
    </row>
    <row r="374" spans="1:56" ht="15" customHeight="1">
      <c r="A374">
        <v>3603</v>
      </c>
      <c r="B374" t="s">
        <v>1150</v>
      </c>
      <c r="C374" t="s">
        <v>296</v>
      </c>
      <c r="D374" t="s">
        <v>295</v>
      </c>
      <c r="E374">
        <v>39613</v>
      </c>
      <c r="F374" t="s">
        <v>34</v>
      </c>
      <c r="G374">
        <v>100003110</v>
      </c>
      <c r="H374">
        <v>1685</v>
      </c>
      <c r="I374">
        <v>289.08299</v>
      </c>
      <c r="J374" t="s">
        <v>1149</v>
      </c>
      <c r="K374">
        <v>446620</v>
      </c>
      <c r="L374">
        <v>3845644</v>
      </c>
      <c r="N374" s="24" t="s">
        <v>1148</v>
      </c>
      <c r="O374" s="23">
        <v>1140840</v>
      </c>
      <c r="P374" s="23">
        <v>1004429</v>
      </c>
      <c r="Q374" s="23">
        <v>1157170</v>
      </c>
      <c r="R374" s="23">
        <v>1261832</v>
      </c>
      <c r="S374" s="23">
        <v>1151264</v>
      </c>
      <c r="T374" s="23">
        <v>549360</v>
      </c>
      <c r="U374" s="23">
        <v>588044</v>
      </c>
      <c r="V374" s="23">
        <v>1605407</v>
      </c>
      <c r="W374" s="23">
        <v>461579</v>
      </c>
      <c r="X374" s="23">
        <v>894049</v>
      </c>
      <c r="Y374" s="23">
        <v>1490270</v>
      </c>
      <c r="Z374" s="23">
        <v>974596</v>
      </c>
      <c r="AA374" s="23">
        <v>515877</v>
      </c>
      <c r="AB374" s="23">
        <v>1637715</v>
      </c>
      <c r="AC374" s="23">
        <v>468839</v>
      </c>
      <c r="AD374" s="23">
        <v>188722</v>
      </c>
      <c r="AE374" s="23">
        <v>730324</v>
      </c>
      <c r="AF374" s="23">
        <v>1268506</v>
      </c>
      <c r="AG374" s="23">
        <v>1047542</v>
      </c>
      <c r="AH374" s="23">
        <v>1088038</v>
      </c>
      <c r="AI374" s="23">
        <v>1195292</v>
      </c>
      <c r="AJ374" s="23">
        <v>1081780</v>
      </c>
      <c r="AK374" s="23">
        <v>1444323</v>
      </c>
      <c r="AL374" s="23">
        <v>363497</v>
      </c>
      <c r="AM374" s="23">
        <v>1431026</v>
      </c>
      <c r="AN374" s="23">
        <v>1101082</v>
      </c>
      <c r="AO374" s="23"/>
      <c r="AP374" s="23">
        <v>994235</v>
      </c>
      <c r="AQ374" s="23">
        <v>1470193</v>
      </c>
      <c r="AR374" s="23">
        <v>1287509</v>
      </c>
      <c r="AS374" s="23">
        <v>970829</v>
      </c>
      <c r="AT374" s="23">
        <v>945068</v>
      </c>
      <c r="AU374" s="23">
        <v>1869312</v>
      </c>
      <c r="AV374" s="23">
        <v>925926</v>
      </c>
      <c r="AW374" s="23">
        <v>637317</v>
      </c>
      <c r="AX374" s="23">
        <v>1274285</v>
      </c>
      <c r="AY374" s="23">
        <v>1033492</v>
      </c>
      <c r="AZ374" s="23">
        <v>858211</v>
      </c>
      <c r="BA374" s="23">
        <v>1184993</v>
      </c>
      <c r="BB374" s="23">
        <v>1144372</v>
      </c>
      <c r="BC374" s="23">
        <v>1239236</v>
      </c>
      <c r="BD374" s="23">
        <v>1044578</v>
      </c>
    </row>
    <row r="375" spans="1:56" ht="15" customHeight="1">
      <c r="A375">
        <v>225</v>
      </c>
      <c r="B375" t="s">
        <v>1147</v>
      </c>
      <c r="C375" t="s">
        <v>312</v>
      </c>
      <c r="D375" t="s">
        <v>351</v>
      </c>
      <c r="E375">
        <v>18349</v>
      </c>
      <c r="F375" t="s">
        <v>34</v>
      </c>
      <c r="G375">
        <v>100000463</v>
      </c>
      <c r="H375">
        <v>2286</v>
      </c>
      <c r="I375">
        <v>204.06661</v>
      </c>
      <c r="J375" t="s">
        <v>1146</v>
      </c>
      <c r="K375">
        <v>92904</v>
      </c>
      <c r="L375">
        <v>83867</v>
      </c>
      <c r="M375" s="24" t="s">
        <v>1145</v>
      </c>
      <c r="N375" s="24" t="s">
        <v>1144</v>
      </c>
      <c r="O375" s="23">
        <v>697690</v>
      </c>
      <c r="P375" s="23">
        <v>858369</v>
      </c>
      <c r="Q375" s="23">
        <v>680400</v>
      </c>
      <c r="R375" s="23"/>
      <c r="S375" s="23">
        <v>1116266</v>
      </c>
      <c r="T375" s="23"/>
      <c r="U375" s="23">
        <v>971274</v>
      </c>
      <c r="V375" s="23">
        <v>2023176</v>
      </c>
      <c r="W375" s="23"/>
      <c r="X375" s="23">
        <v>41880516</v>
      </c>
      <c r="Y375" s="23">
        <v>17847954</v>
      </c>
      <c r="Z375" s="23"/>
      <c r="AA375" s="23">
        <v>174687</v>
      </c>
      <c r="AB375" s="23">
        <v>5957788</v>
      </c>
      <c r="AC375" s="23"/>
      <c r="AD375" s="23"/>
      <c r="AE375" s="23"/>
      <c r="AF375" s="23">
        <v>287953</v>
      </c>
      <c r="AG375" s="23">
        <v>378010</v>
      </c>
      <c r="AH375" s="23">
        <v>411726</v>
      </c>
      <c r="AI375" s="23"/>
      <c r="AJ375" s="23"/>
      <c r="AK375" s="23">
        <v>244360</v>
      </c>
      <c r="AL375" s="23">
        <v>10850796</v>
      </c>
      <c r="AM375" s="23">
        <v>5851200</v>
      </c>
      <c r="AN375" s="23">
        <v>308586</v>
      </c>
      <c r="AO375" s="23">
        <v>348311</v>
      </c>
      <c r="AP375" s="23">
        <v>1045596</v>
      </c>
      <c r="AQ375" s="23"/>
      <c r="AR375" s="23">
        <v>298040</v>
      </c>
      <c r="AS375" s="23">
        <v>972185</v>
      </c>
      <c r="AT375" s="23">
        <v>1073169</v>
      </c>
      <c r="AU375" s="23">
        <v>1127993</v>
      </c>
      <c r="AV375" s="23">
        <v>1653896</v>
      </c>
      <c r="AW375" s="23"/>
      <c r="AX375" s="23">
        <v>473961</v>
      </c>
      <c r="AY375" s="23"/>
      <c r="AZ375" s="23">
        <v>763340</v>
      </c>
      <c r="BA375" s="23">
        <v>455293</v>
      </c>
      <c r="BB375" s="23"/>
      <c r="BC375" s="23"/>
      <c r="BD375" s="23"/>
    </row>
    <row r="376" spans="1:56" ht="15" customHeight="1">
      <c r="A376">
        <v>3193</v>
      </c>
      <c r="B376" t="s">
        <v>1143</v>
      </c>
      <c r="C376" t="s">
        <v>280</v>
      </c>
      <c r="D376" t="s">
        <v>279</v>
      </c>
      <c r="E376">
        <v>1123</v>
      </c>
      <c r="F376" t="s">
        <v>34</v>
      </c>
      <c r="G376">
        <v>361</v>
      </c>
      <c r="H376">
        <v>1602.1</v>
      </c>
      <c r="I376">
        <v>267.07348999999999</v>
      </c>
      <c r="J376" t="s">
        <v>1142</v>
      </c>
      <c r="K376">
        <v>6021</v>
      </c>
      <c r="L376">
        <v>21241953</v>
      </c>
      <c r="M376" s="24" t="s">
        <v>1141</v>
      </c>
      <c r="N376" s="24" t="s">
        <v>1140</v>
      </c>
      <c r="O376" s="23">
        <v>535869</v>
      </c>
      <c r="P376" s="23"/>
      <c r="Q376" s="23"/>
      <c r="R376" s="23">
        <v>1609267</v>
      </c>
      <c r="S376" s="23">
        <v>66262</v>
      </c>
      <c r="T376" s="23">
        <v>12543835</v>
      </c>
      <c r="U376" s="23">
        <v>335830</v>
      </c>
      <c r="V376" s="23"/>
      <c r="W376" s="23">
        <v>19194906</v>
      </c>
      <c r="X376" s="23"/>
      <c r="Y376" s="23"/>
      <c r="Z376" s="23">
        <v>16121604</v>
      </c>
      <c r="AA376" s="23">
        <v>35212444</v>
      </c>
      <c r="AB376" s="23">
        <v>2794264</v>
      </c>
      <c r="AC376" s="23">
        <v>800933</v>
      </c>
      <c r="AD376" s="23">
        <v>10045508</v>
      </c>
      <c r="AE376" s="23">
        <v>4661424</v>
      </c>
      <c r="AF376" s="23">
        <v>2484943</v>
      </c>
      <c r="AG376" s="23">
        <v>1349775</v>
      </c>
      <c r="AH376" s="23"/>
      <c r="AI376" s="23">
        <v>66481</v>
      </c>
      <c r="AJ376" s="23">
        <v>84769</v>
      </c>
      <c r="AK376" s="23"/>
      <c r="AL376" s="23"/>
      <c r="AM376" s="23">
        <v>60067</v>
      </c>
      <c r="AN376" s="23">
        <v>373322</v>
      </c>
      <c r="AO376" s="23">
        <v>8169734</v>
      </c>
      <c r="AP376" s="23">
        <v>36817</v>
      </c>
      <c r="AQ376" s="23"/>
      <c r="AR376" s="23">
        <v>74907</v>
      </c>
      <c r="AS376" s="23"/>
      <c r="AT376" s="23"/>
      <c r="AU376" s="23"/>
      <c r="AV376" s="23"/>
      <c r="AW376" s="23">
        <v>3693454</v>
      </c>
      <c r="AX376" s="23">
        <v>317421</v>
      </c>
      <c r="AY376" s="23">
        <v>9318874</v>
      </c>
      <c r="AZ376" s="23">
        <v>44109</v>
      </c>
      <c r="BA376" s="23">
        <v>593173</v>
      </c>
      <c r="BB376" s="23"/>
      <c r="BC376" s="23">
        <v>819918</v>
      </c>
      <c r="BD376" s="23"/>
    </row>
    <row r="377" spans="1:56" ht="15" customHeight="1">
      <c r="A377">
        <v>872</v>
      </c>
      <c r="B377" t="s">
        <v>2408</v>
      </c>
      <c r="C377" t="s">
        <v>291</v>
      </c>
      <c r="D377" t="s">
        <v>585</v>
      </c>
      <c r="E377">
        <v>46896</v>
      </c>
      <c r="F377" t="s">
        <v>34</v>
      </c>
      <c r="G377">
        <v>100002180</v>
      </c>
      <c r="H377">
        <v>551</v>
      </c>
      <c r="I377">
        <v>338.98896999999999</v>
      </c>
      <c r="M377" s="24" t="s">
        <v>2407</v>
      </c>
      <c r="O377" s="23"/>
      <c r="P377" s="23">
        <v>103289</v>
      </c>
      <c r="Q377" s="23"/>
      <c r="R377" s="23"/>
      <c r="S377" s="23">
        <v>63955</v>
      </c>
      <c r="T377" s="23"/>
      <c r="U377" s="23">
        <v>222597</v>
      </c>
      <c r="V377" s="23">
        <v>146817</v>
      </c>
      <c r="W377" s="23"/>
      <c r="X377" s="23">
        <v>115393</v>
      </c>
      <c r="Y377" s="23">
        <v>97130</v>
      </c>
      <c r="Z377" s="23"/>
      <c r="AA377" s="23"/>
      <c r="AB377" s="23"/>
      <c r="AC377" s="23">
        <v>236118</v>
      </c>
      <c r="AD377" s="23">
        <v>107180</v>
      </c>
      <c r="AE377" s="23"/>
      <c r="AF377" s="23"/>
      <c r="AG377" s="23"/>
      <c r="AH377" s="23"/>
      <c r="AI377" s="23">
        <v>106070</v>
      </c>
      <c r="AJ377" s="23"/>
      <c r="AK377" s="23">
        <v>137941</v>
      </c>
      <c r="AL377" s="23">
        <v>53982</v>
      </c>
      <c r="AM377" s="23">
        <v>305070</v>
      </c>
      <c r="AN377" s="23"/>
      <c r="AO377" s="23">
        <v>117003</v>
      </c>
      <c r="AP377" s="23">
        <v>210100</v>
      </c>
      <c r="AQ377" s="23"/>
      <c r="AR377" s="23"/>
      <c r="AS377" s="23">
        <v>87078</v>
      </c>
      <c r="AT377" s="23"/>
      <c r="AU377" s="23"/>
      <c r="AV377" s="23"/>
      <c r="AW377" s="23">
        <v>212347</v>
      </c>
      <c r="AX377" s="23"/>
      <c r="AY377" s="23"/>
      <c r="AZ377" s="23"/>
      <c r="BA377" s="23">
        <v>130206</v>
      </c>
      <c r="BB377" s="23"/>
      <c r="BC377" s="23"/>
      <c r="BD377" s="23">
        <v>143699</v>
      </c>
    </row>
    <row r="378" spans="1:56" ht="15" customHeight="1">
      <c r="A378">
        <v>301</v>
      </c>
      <c r="B378" t="s">
        <v>2277</v>
      </c>
      <c r="C378" t="s">
        <v>312</v>
      </c>
      <c r="D378" t="s">
        <v>311</v>
      </c>
      <c r="E378">
        <v>33441</v>
      </c>
      <c r="F378" t="s">
        <v>36</v>
      </c>
      <c r="G378">
        <v>100001055</v>
      </c>
      <c r="H378">
        <v>2810</v>
      </c>
      <c r="I378">
        <v>232.15433999999999</v>
      </c>
      <c r="J378" t="s">
        <v>2276</v>
      </c>
      <c r="K378">
        <v>168379</v>
      </c>
      <c r="N378" s="24" t="s">
        <v>2275</v>
      </c>
      <c r="O378" s="23"/>
      <c r="P378" s="23">
        <v>252739</v>
      </c>
      <c r="Q378" s="23">
        <v>484420</v>
      </c>
      <c r="R378" s="23">
        <v>1119648</v>
      </c>
      <c r="S378" s="23"/>
      <c r="T378" s="23"/>
      <c r="U378" s="23"/>
      <c r="V378" s="23"/>
      <c r="W378" s="23"/>
      <c r="X378" s="23">
        <v>714206</v>
      </c>
      <c r="Y378" s="23">
        <v>166568</v>
      </c>
      <c r="Z378" s="23"/>
      <c r="AA378" s="23">
        <v>255015</v>
      </c>
      <c r="AB378" s="23"/>
      <c r="AC378" s="23"/>
      <c r="AD378" s="23"/>
      <c r="AE378" s="23"/>
      <c r="AF378" s="23"/>
      <c r="AG378" s="23"/>
      <c r="AH378" s="23">
        <v>1155004</v>
      </c>
      <c r="AI378" s="23"/>
      <c r="AJ378" s="23"/>
      <c r="AK378" s="23">
        <v>3443487</v>
      </c>
      <c r="AL378" s="23"/>
      <c r="AM378" s="23">
        <v>845562</v>
      </c>
      <c r="AN378" s="23">
        <v>2134904</v>
      </c>
      <c r="AO378" s="23"/>
      <c r="AP378" s="23">
        <v>1231113</v>
      </c>
      <c r="AQ378" s="23">
        <v>2458947</v>
      </c>
      <c r="AR378" s="23">
        <v>2718570</v>
      </c>
      <c r="AS378" s="23">
        <v>718858</v>
      </c>
      <c r="AT378" s="23">
        <v>1927339</v>
      </c>
      <c r="AU378" s="23">
        <v>2594947</v>
      </c>
      <c r="AV378" s="23">
        <v>518821</v>
      </c>
      <c r="AW378" s="23"/>
      <c r="AX378" s="23"/>
      <c r="AY378" s="23"/>
      <c r="AZ378" s="23">
        <v>3260699</v>
      </c>
      <c r="BA378" s="23">
        <v>1372869</v>
      </c>
      <c r="BB378" s="23">
        <v>9241840</v>
      </c>
      <c r="BC378" s="23"/>
      <c r="BD378" s="23"/>
    </row>
    <row r="379" spans="1:56" ht="15" customHeight="1">
      <c r="A379">
        <v>302</v>
      </c>
      <c r="B379" t="s">
        <v>2406</v>
      </c>
      <c r="C379" t="s">
        <v>312</v>
      </c>
      <c r="D379" t="s">
        <v>311</v>
      </c>
      <c r="E379">
        <v>35437</v>
      </c>
      <c r="F379" t="s">
        <v>34</v>
      </c>
      <c r="G379">
        <v>100001590</v>
      </c>
      <c r="H379">
        <v>1420</v>
      </c>
      <c r="I379">
        <v>144.06661</v>
      </c>
      <c r="J379" t="s">
        <v>2405</v>
      </c>
      <c r="K379">
        <v>10855600</v>
      </c>
      <c r="L379">
        <v>9030891</v>
      </c>
      <c r="N379" s="24" t="s">
        <v>2404</v>
      </c>
      <c r="O379" s="23">
        <v>77380</v>
      </c>
      <c r="P379" s="23"/>
      <c r="Q379" s="23">
        <v>216111</v>
      </c>
      <c r="R379" s="23"/>
      <c r="S379" s="23">
        <v>139077</v>
      </c>
      <c r="T379" s="23"/>
      <c r="U379" s="23">
        <v>225692</v>
      </c>
      <c r="V379" s="23">
        <v>136596</v>
      </c>
      <c r="W379" s="23"/>
      <c r="X379" s="23">
        <v>132573</v>
      </c>
      <c r="Y379" s="23">
        <v>227770</v>
      </c>
      <c r="Z379" s="23"/>
      <c r="AA379" s="23"/>
      <c r="AB379" s="23">
        <v>174917</v>
      </c>
      <c r="AC379" s="23">
        <v>224563</v>
      </c>
      <c r="AD379" s="23"/>
      <c r="AE379" s="23">
        <v>86635</v>
      </c>
      <c r="AF379" s="23"/>
      <c r="AG379" s="23"/>
      <c r="AH379" s="23">
        <v>101203</v>
      </c>
      <c r="AI379" s="23">
        <v>299858</v>
      </c>
      <c r="AJ379" s="23"/>
      <c r="AK379" s="23"/>
      <c r="AL379" s="23">
        <v>95018</v>
      </c>
      <c r="AM379" s="23">
        <v>170705</v>
      </c>
      <c r="AN379" s="23">
        <v>258979</v>
      </c>
      <c r="AO379" s="23">
        <v>61208</v>
      </c>
      <c r="AP379" s="23">
        <v>136131</v>
      </c>
      <c r="AQ379" s="23">
        <v>219008</v>
      </c>
      <c r="AR379" s="23">
        <v>168180</v>
      </c>
      <c r="AS379" s="23">
        <v>128988</v>
      </c>
      <c r="AT379" s="23">
        <v>162982</v>
      </c>
      <c r="AU379" s="23">
        <v>163967</v>
      </c>
      <c r="AV379" s="23">
        <v>104728</v>
      </c>
      <c r="AW379" s="23"/>
      <c r="AX379" s="23">
        <v>124043</v>
      </c>
      <c r="AY379" s="23"/>
      <c r="AZ379" s="23">
        <v>253758</v>
      </c>
      <c r="BA379" s="23"/>
      <c r="BB379" s="23">
        <v>92274</v>
      </c>
      <c r="BC379" s="23"/>
      <c r="BD379" s="23">
        <v>108678</v>
      </c>
    </row>
    <row r="380" spans="1:56" ht="15" customHeight="1">
      <c r="A380">
        <v>1057</v>
      </c>
      <c r="B380" t="s">
        <v>1139</v>
      </c>
      <c r="C380" t="s">
        <v>361</v>
      </c>
      <c r="D380" t="s">
        <v>439</v>
      </c>
      <c r="E380">
        <v>12110</v>
      </c>
      <c r="F380" t="s">
        <v>36</v>
      </c>
      <c r="G380">
        <v>1206</v>
      </c>
      <c r="H380">
        <v>773</v>
      </c>
      <c r="I380">
        <v>210.0608</v>
      </c>
      <c r="J380" t="s">
        <v>1138</v>
      </c>
      <c r="K380">
        <v>1198</v>
      </c>
      <c r="L380">
        <v>1161</v>
      </c>
      <c r="M380" s="24" t="s">
        <v>1137</v>
      </c>
      <c r="N380" s="24" t="s">
        <v>1136</v>
      </c>
      <c r="O380" s="23">
        <v>619658</v>
      </c>
      <c r="P380" s="23">
        <v>838152</v>
      </c>
      <c r="Q380" s="23">
        <v>1411416</v>
      </c>
      <c r="R380" s="23">
        <v>1502428</v>
      </c>
      <c r="S380" s="23">
        <v>1256493</v>
      </c>
      <c r="T380" s="23">
        <v>46471044</v>
      </c>
      <c r="U380" s="23">
        <v>279767</v>
      </c>
      <c r="V380" s="23">
        <v>1679081</v>
      </c>
      <c r="W380" s="23">
        <v>30956836</v>
      </c>
      <c r="X380" s="23">
        <v>21426</v>
      </c>
      <c r="Y380" s="23">
        <v>1952175</v>
      </c>
      <c r="Z380" s="23">
        <v>16462233</v>
      </c>
      <c r="AA380" s="23">
        <v>30353818</v>
      </c>
      <c r="AB380" s="23">
        <v>1066619</v>
      </c>
      <c r="AC380" s="23">
        <v>135669</v>
      </c>
      <c r="AD380" s="23"/>
      <c r="AE380" s="23">
        <v>178138</v>
      </c>
      <c r="AF380" s="23">
        <v>363097</v>
      </c>
      <c r="AG380" s="23">
        <v>1925817</v>
      </c>
      <c r="AH380" s="23">
        <v>945254</v>
      </c>
      <c r="AI380" s="23">
        <v>689542</v>
      </c>
      <c r="AJ380" s="23">
        <v>1133622</v>
      </c>
      <c r="AK380" s="23">
        <v>907023</v>
      </c>
      <c r="AL380" s="23"/>
      <c r="AM380" s="23">
        <v>575263</v>
      </c>
      <c r="AN380" s="23">
        <v>1120694</v>
      </c>
      <c r="AO380" s="23">
        <v>31161080</v>
      </c>
      <c r="AP380" s="23">
        <v>409620</v>
      </c>
      <c r="AQ380" s="23">
        <v>2374788</v>
      </c>
      <c r="AR380" s="23">
        <v>1851713</v>
      </c>
      <c r="AS380" s="23">
        <v>2075749</v>
      </c>
      <c r="AT380" s="23">
        <v>1048963</v>
      </c>
      <c r="AU380" s="23">
        <v>2542983</v>
      </c>
      <c r="AV380" s="23">
        <v>1170534</v>
      </c>
      <c r="AW380" s="23"/>
      <c r="AX380" s="23">
        <v>2543186</v>
      </c>
      <c r="AY380" s="23">
        <v>646134</v>
      </c>
      <c r="AZ380" s="23">
        <v>1850578</v>
      </c>
      <c r="BA380" s="23">
        <v>1063886</v>
      </c>
      <c r="BB380" s="23">
        <v>1976960</v>
      </c>
      <c r="BC380" s="23">
        <v>2096192</v>
      </c>
      <c r="BD380" s="23">
        <v>434303</v>
      </c>
    </row>
    <row r="381" spans="1:56" ht="15" customHeight="1">
      <c r="A381">
        <v>275</v>
      </c>
      <c r="B381" t="s">
        <v>1135</v>
      </c>
      <c r="C381" t="s">
        <v>312</v>
      </c>
      <c r="D381" t="s">
        <v>311</v>
      </c>
      <c r="E381">
        <v>1125</v>
      </c>
      <c r="F381" t="s">
        <v>36</v>
      </c>
      <c r="G381">
        <v>376</v>
      </c>
      <c r="H381">
        <v>2800</v>
      </c>
      <c r="I381">
        <v>132.10191</v>
      </c>
      <c r="J381" t="s">
        <v>1134</v>
      </c>
      <c r="K381">
        <v>6306</v>
      </c>
      <c r="L381">
        <v>769</v>
      </c>
      <c r="M381" s="24" t="s">
        <v>1133</v>
      </c>
      <c r="N381" s="24" t="s">
        <v>1132</v>
      </c>
      <c r="O381" s="23">
        <v>2052441728</v>
      </c>
      <c r="P381" s="23">
        <v>1171037184</v>
      </c>
      <c r="Q381" s="23">
        <v>1443837824</v>
      </c>
      <c r="R381" s="23">
        <v>1990832512</v>
      </c>
      <c r="S381" s="23">
        <v>1380907264</v>
      </c>
      <c r="T381" s="23">
        <v>2210387968</v>
      </c>
      <c r="U381" s="23">
        <v>1728714752</v>
      </c>
      <c r="V381" s="23">
        <v>1839224192</v>
      </c>
      <c r="W381" s="23">
        <v>2210351616</v>
      </c>
      <c r="X381" s="23">
        <v>2064820992</v>
      </c>
      <c r="Y381" s="23">
        <v>1258575744</v>
      </c>
      <c r="Z381" s="23">
        <v>1938685568</v>
      </c>
      <c r="AA381" s="23">
        <v>1747000960</v>
      </c>
      <c r="AB381" s="23">
        <v>1489677056</v>
      </c>
      <c r="AC381" s="23">
        <v>1452399232</v>
      </c>
      <c r="AD381" s="23">
        <v>1685272704</v>
      </c>
      <c r="AE381" s="23">
        <v>1715287296</v>
      </c>
      <c r="AF381" s="23">
        <v>2155226624</v>
      </c>
      <c r="AG381" s="23">
        <v>2314006528</v>
      </c>
      <c r="AH381" s="23">
        <v>1894932736</v>
      </c>
      <c r="AI381" s="23">
        <v>1917777920</v>
      </c>
      <c r="AJ381" s="23">
        <v>1357497856</v>
      </c>
      <c r="AK381" s="23">
        <v>2207792896</v>
      </c>
      <c r="AL381" s="23">
        <v>1701815296</v>
      </c>
      <c r="AM381" s="23">
        <v>1800169728</v>
      </c>
      <c r="AN381" s="23">
        <v>1684535936</v>
      </c>
      <c r="AO381" s="23">
        <v>1404915840</v>
      </c>
      <c r="AP381" s="23">
        <v>1587624832</v>
      </c>
      <c r="AQ381" s="23">
        <v>1498049408</v>
      </c>
      <c r="AR381" s="23">
        <v>1535027968</v>
      </c>
      <c r="AS381" s="23">
        <v>1435084672</v>
      </c>
      <c r="AT381" s="23">
        <v>1301620480</v>
      </c>
      <c r="AU381" s="23">
        <v>1081885696</v>
      </c>
      <c r="AV381" s="23">
        <v>1795708672</v>
      </c>
      <c r="AW381" s="23">
        <v>2044003328</v>
      </c>
      <c r="AX381" s="23">
        <v>1471756160</v>
      </c>
      <c r="AY381" s="23">
        <v>2443304192</v>
      </c>
      <c r="AZ381" s="23">
        <v>1322724736</v>
      </c>
      <c r="BA381" s="23">
        <v>2241864448</v>
      </c>
      <c r="BB381" s="23">
        <v>1892331776</v>
      </c>
      <c r="BC381" s="23">
        <v>1636475136</v>
      </c>
      <c r="BD381" s="23">
        <v>1994506368</v>
      </c>
    </row>
    <row r="382" spans="1:56" ht="15" customHeight="1">
      <c r="A382">
        <v>612</v>
      </c>
      <c r="B382" t="s">
        <v>1131</v>
      </c>
      <c r="C382" t="s">
        <v>301</v>
      </c>
      <c r="D382" t="s">
        <v>300</v>
      </c>
      <c r="E382">
        <v>40008</v>
      </c>
      <c r="F382" t="s">
        <v>34</v>
      </c>
      <c r="G382">
        <v>100003169</v>
      </c>
      <c r="H382">
        <v>1992</v>
      </c>
      <c r="I382">
        <v>187.10881000000001</v>
      </c>
      <c r="J382" t="s">
        <v>1130</v>
      </c>
      <c r="K382">
        <v>342532</v>
      </c>
      <c r="L382">
        <v>303621</v>
      </c>
      <c r="N382" s="24" t="s">
        <v>1129</v>
      </c>
      <c r="O382" s="23">
        <v>5312203</v>
      </c>
      <c r="P382" s="23">
        <v>2538967</v>
      </c>
      <c r="Q382" s="23">
        <v>9186849</v>
      </c>
      <c r="R382" s="23">
        <v>2135304</v>
      </c>
      <c r="S382" s="23">
        <v>4630350</v>
      </c>
      <c r="T382" s="23">
        <v>51459728</v>
      </c>
      <c r="U382" s="23">
        <v>1252558</v>
      </c>
      <c r="V382" s="23">
        <v>4536200</v>
      </c>
      <c r="W382" s="23">
        <v>7514615</v>
      </c>
      <c r="X382" s="23">
        <v>1411562</v>
      </c>
      <c r="Y382" s="23">
        <v>3545196</v>
      </c>
      <c r="Z382" s="23">
        <v>3127380</v>
      </c>
      <c r="AA382" s="23">
        <v>13794904</v>
      </c>
      <c r="AB382" s="23">
        <v>2501463</v>
      </c>
      <c r="AC382" s="23">
        <v>2176321</v>
      </c>
      <c r="AD382" s="23">
        <v>3946755</v>
      </c>
      <c r="AE382" s="23">
        <v>1271010</v>
      </c>
      <c r="AF382" s="23">
        <v>12560362</v>
      </c>
      <c r="AG382" s="23">
        <v>8050567</v>
      </c>
      <c r="AH382" s="23">
        <v>12254399</v>
      </c>
      <c r="AI382" s="23">
        <v>6328475</v>
      </c>
      <c r="AJ382" s="23">
        <v>4825337</v>
      </c>
      <c r="AK382" s="23">
        <v>11816950</v>
      </c>
      <c r="AL382" s="23">
        <v>1363704</v>
      </c>
      <c r="AM382" s="23">
        <v>9456849</v>
      </c>
      <c r="AN382" s="23">
        <v>14562104</v>
      </c>
      <c r="AO382" s="23">
        <v>214570</v>
      </c>
      <c r="AP382" s="23">
        <v>7210185</v>
      </c>
      <c r="AQ382" s="23">
        <v>5917790</v>
      </c>
      <c r="AR382" s="23">
        <v>7725582</v>
      </c>
      <c r="AS382" s="23">
        <v>8000389</v>
      </c>
      <c r="AT382" s="23">
        <v>4788216</v>
      </c>
      <c r="AU382" s="23">
        <v>3958134</v>
      </c>
      <c r="AV382" s="23">
        <v>10762964</v>
      </c>
      <c r="AW382" s="23">
        <v>4379618</v>
      </c>
      <c r="AX382" s="23">
        <v>6828722</v>
      </c>
      <c r="AY382" s="23">
        <v>2282189</v>
      </c>
      <c r="AZ382" s="23">
        <v>6649658</v>
      </c>
      <c r="BA382" s="23">
        <v>11180801</v>
      </c>
      <c r="BB382" s="23">
        <v>7541627</v>
      </c>
      <c r="BC382" s="23">
        <v>8196186</v>
      </c>
      <c r="BD382" s="23">
        <v>8821160</v>
      </c>
    </row>
    <row r="383" spans="1:56" ht="15" customHeight="1">
      <c r="A383">
        <v>935</v>
      </c>
      <c r="B383" t="s">
        <v>1128</v>
      </c>
      <c r="C383" t="s">
        <v>291</v>
      </c>
      <c r="D383" t="s">
        <v>1026</v>
      </c>
      <c r="E383">
        <v>39777</v>
      </c>
      <c r="F383" t="s">
        <v>289</v>
      </c>
      <c r="G383">
        <v>100002764</v>
      </c>
      <c r="H383">
        <v>3950</v>
      </c>
      <c r="I383">
        <v>387.11441000000002</v>
      </c>
      <c r="J383" t="s">
        <v>1127</v>
      </c>
      <c r="K383">
        <v>439193</v>
      </c>
      <c r="L383">
        <v>388333</v>
      </c>
      <c r="M383" s="24" t="s">
        <v>1126</v>
      </c>
      <c r="N383" s="24" t="s">
        <v>1125</v>
      </c>
      <c r="O383" s="23">
        <v>12059256</v>
      </c>
      <c r="P383" s="23">
        <v>9301863</v>
      </c>
      <c r="Q383" s="23">
        <v>9741788</v>
      </c>
      <c r="R383" s="23">
        <v>2876886</v>
      </c>
      <c r="S383" s="23">
        <v>7317673</v>
      </c>
      <c r="T383" s="23">
        <v>1684215</v>
      </c>
      <c r="U383" s="23">
        <v>3955615</v>
      </c>
      <c r="V383" s="23">
        <v>7857013</v>
      </c>
      <c r="W383" s="23">
        <v>3494319</v>
      </c>
      <c r="X383" s="23">
        <v>4192601</v>
      </c>
      <c r="Y383" s="23">
        <v>12824870</v>
      </c>
      <c r="Z383" s="23">
        <v>5400851</v>
      </c>
      <c r="AA383" s="23">
        <v>3956243</v>
      </c>
      <c r="AB383" s="23">
        <v>15934804</v>
      </c>
      <c r="AC383" s="23">
        <v>1817631</v>
      </c>
      <c r="AD383" s="23">
        <v>1832954</v>
      </c>
      <c r="AE383" s="23">
        <v>4106045</v>
      </c>
      <c r="AF383" s="23">
        <v>3840080</v>
      </c>
      <c r="AG383" s="23">
        <v>8489457</v>
      </c>
      <c r="AH383" s="23">
        <v>14252348</v>
      </c>
      <c r="AI383" s="23">
        <v>10657808</v>
      </c>
      <c r="AJ383" s="23">
        <v>6568287</v>
      </c>
      <c r="AK383" s="23">
        <v>7587058</v>
      </c>
      <c r="AL383" s="23">
        <v>2743815</v>
      </c>
      <c r="AM383" s="23">
        <v>15667152</v>
      </c>
      <c r="AN383" s="23">
        <v>5241252</v>
      </c>
      <c r="AO383" s="23"/>
      <c r="AP383" s="23">
        <v>29331656</v>
      </c>
      <c r="AQ383" s="23">
        <v>7546386</v>
      </c>
      <c r="AR383" s="23">
        <v>14208258</v>
      </c>
      <c r="AS383" s="23">
        <v>14870656</v>
      </c>
      <c r="AT383" s="23">
        <v>24235712</v>
      </c>
      <c r="AU383" s="23">
        <v>15757461</v>
      </c>
      <c r="AV383" s="23">
        <v>26844536</v>
      </c>
      <c r="AW383" s="23">
        <v>18293922</v>
      </c>
      <c r="AX383" s="23">
        <v>15551156</v>
      </c>
      <c r="AY383" s="23">
        <v>6749281</v>
      </c>
      <c r="AZ383" s="23">
        <v>12655544</v>
      </c>
      <c r="BA383" s="23">
        <v>9801193</v>
      </c>
      <c r="BB383" s="23">
        <v>23058078</v>
      </c>
      <c r="BC383" s="23">
        <v>6804640</v>
      </c>
      <c r="BD383" s="23">
        <v>8185320</v>
      </c>
    </row>
    <row r="384" spans="1:56" ht="15" customHeight="1">
      <c r="A384">
        <v>250</v>
      </c>
      <c r="B384" t="s">
        <v>2274</v>
      </c>
      <c r="C384" t="s">
        <v>312</v>
      </c>
      <c r="D384" t="s">
        <v>311</v>
      </c>
      <c r="E384">
        <v>44656</v>
      </c>
      <c r="F384" t="s">
        <v>34</v>
      </c>
      <c r="G384">
        <v>100000708</v>
      </c>
      <c r="H384">
        <v>1564</v>
      </c>
      <c r="I384">
        <v>101.0608</v>
      </c>
      <c r="J384" t="s">
        <v>2273</v>
      </c>
      <c r="K384">
        <v>10430</v>
      </c>
      <c r="L384">
        <v>10001</v>
      </c>
      <c r="M384" s="24" t="s">
        <v>2272</v>
      </c>
      <c r="N384" s="24" t="s">
        <v>2271</v>
      </c>
      <c r="O384" s="23"/>
      <c r="P384" s="23">
        <v>398825</v>
      </c>
      <c r="Q384" s="23">
        <v>460961</v>
      </c>
      <c r="R384" s="23">
        <v>293755</v>
      </c>
      <c r="S384" s="23">
        <v>429582</v>
      </c>
      <c r="T384" s="23"/>
      <c r="U384" s="23">
        <v>342845</v>
      </c>
      <c r="V384" s="23">
        <v>628253</v>
      </c>
      <c r="W384" s="23"/>
      <c r="X384" s="23"/>
      <c r="Y384" s="23"/>
      <c r="Z384" s="23">
        <v>341879</v>
      </c>
      <c r="AA384" s="23"/>
      <c r="AB384" s="23"/>
      <c r="AC384" s="23">
        <v>333669</v>
      </c>
      <c r="AD384" s="23"/>
      <c r="AE384" s="23"/>
      <c r="AF384" s="23"/>
      <c r="AG384" s="23">
        <v>412704</v>
      </c>
      <c r="AH384" s="23"/>
      <c r="AI384" s="23">
        <v>469469</v>
      </c>
      <c r="AJ384" s="23"/>
      <c r="AK384" s="23">
        <v>764006</v>
      </c>
      <c r="AL384" s="23"/>
      <c r="AM384" s="23">
        <v>425514</v>
      </c>
      <c r="AN384" s="23">
        <v>555905</v>
      </c>
      <c r="AO384" s="23"/>
      <c r="AP384" s="23">
        <v>724934</v>
      </c>
      <c r="AQ384" s="23">
        <v>379939</v>
      </c>
      <c r="AR384" s="23"/>
      <c r="AS384" s="23"/>
      <c r="AT384" s="23">
        <v>472252</v>
      </c>
      <c r="AU384" s="23">
        <v>352056</v>
      </c>
      <c r="AV384" s="23"/>
      <c r="AW384" s="23"/>
      <c r="AX384" s="23"/>
      <c r="AY384" s="23"/>
      <c r="AZ384" s="23"/>
      <c r="BA384" s="23"/>
      <c r="BB384" s="23">
        <v>550454</v>
      </c>
      <c r="BC384" s="23">
        <v>356674</v>
      </c>
      <c r="BD384" s="23">
        <v>608836</v>
      </c>
    </row>
    <row r="385" spans="1:56" ht="15" customHeight="1">
      <c r="A385">
        <v>252</v>
      </c>
      <c r="B385" t="s">
        <v>2270</v>
      </c>
      <c r="C385" t="s">
        <v>312</v>
      </c>
      <c r="D385" t="s">
        <v>311</v>
      </c>
      <c r="E385">
        <v>34407</v>
      </c>
      <c r="F385" t="s">
        <v>36</v>
      </c>
      <c r="G385">
        <v>100001393</v>
      </c>
      <c r="H385">
        <v>3085</v>
      </c>
      <c r="I385">
        <v>246.16999000000001</v>
      </c>
      <c r="J385" t="s">
        <v>2269</v>
      </c>
      <c r="K385">
        <v>6426851</v>
      </c>
      <c r="L385">
        <v>4932271</v>
      </c>
      <c r="N385" s="24" t="s">
        <v>2268</v>
      </c>
      <c r="O385" s="23">
        <v>475717</v>
      </c>
      <c r="P385" s="23">
        <v>327816</v>
      </c>
      <c r="Q385" s="23"/>
      <c r="R385" s="23">
        <v>340261</v>
      </c>
      <c r="S385" s="23"/>
      <c r="T385" s="23">
        <v>329137</v>
      </c>
      <c r="U385" s="23"/>
      <c r="V385" s="23">
        <v>295266</v>
      </c>
      <c r="W385" s="23">
        <v>197382</v>
      </c>
      <c r="X385" s="23"/>
      <c r="Y385" s="23"/>
      <c r="Z385" s="23">
        <v>268294</v>
      </c>
      <c r="AA385" s="23"/>
      <c r="AB385" s="23"/>
      <c r="AC385" s="23"/>
      <c r="AD385" s="23">
        <v>339442</v>
      </c>
      <c r="AE385" s="23">
        <v>368250</v>
      </c>
      <c r="AF385" s="23">
        <v>356935</v>
      </c>
      <c r="AG385" s="23"/>
      <c r="AH385" s="23">
        <v>466297</v>
      </c>
      <c r="AI385" s="23"/>
      <c r="AJ385" s="23">
        <v>422374</v>
      </c>
      <c r="AK385" s="23">
        <v>379741</v>
      </c>
      <c r="AL385" s="23"/>
      <c r="AM385" s="23"/>
      <c r="AN385" s="23">
        <v>430744</v>
      </c>
      <c r="AO385" s="23">
        <v>122039</v>
      </c>
      <c r="AP385" s="23"/>
      <c r="AQ385" s="23"/>
      <c r="AR385" s="23">
        <v>275997</v>
      </c>
      <c r="AS385" s="23"/>
      <c r="AT385" s="23">
        <v>232423</v>
      </c>
      <c r="AU385" s="23">
        <v>234609</v>
      </c>
      <c r="AV385" s="23"/>
      <c r="AW385" s="23">
        <v>363621</v>
      </c>
      <c r="AX385" s="23"/>
      <c r="AY385" s="23"/>
      <c r="AZ385" s="23"/>
      <c r="BA385" s="23"/>
      <c r="BB385" s="23">
        <v>508999</v>
      </c>
      <c r="BC385" s="23">
        <v>244348</v>
      </c>
      <c r="BD385" s="23">
        <v>116641</v>
      </c>
    </row>
    <row r="386" spans="1:56" ht="15" customHeight="1">
      <c r="A386">
        <v>251</v>
      </c>
      <c r="B386" t="s">
        <v>1124</v>
      </c>
      <c r="C386" t="s">
        <v>312</v>
      </c>
      <c r="D386" t="s">
        <v>311</v>
      </c>
      <c r="E386">
        <v>35107</v>
      </c>
      <c r="F386" t="s">
        <v>34</v>
      </c>
      <c r="G386">
        <v>100001452</v>
      </c>
      <c r="H386">
        <v>1950</v>
      </c>
      <c r="I386">
        <v>158.08225999999999</v>
      </c>
      <c r="J386" t="s">
        <v>1123</v>
      </c>
      <c r="K386">
        <v>546304</v>
      </c>
      <c r="L386">
        <v>475516</v>
      </c>
      <c r="N386" s="24" t="s">
        <v>1122</v>
      </c>
      <c r="O386" s="23">
        <v>448358</v>
      </c>
      <c r="P386" s="23">
        <v>495615</v>
      </c>
      <c r="Q386" s="23">
        <v>407537</v>
      </c>
      <c r="R386" s="23"/>
      <c r="S386" s="23">
        <v>340428</v>
      </c>
      <c r="T386" s="23">
        <v>81725</v>
      </c>
      <c r="U386" s="23">
        <v>548920</v>
      </c>
      <c r="V386" s="23">
        <v>431751</v>
      </c>
      <c r="W386" s="23"/>
      <c r="X386" s="23">
        <v>496531</v>
      </c>
      <c r="Y386" s="23">
        <v>429571</v>
      </c>
      <c r="Z386" s="23">
        <v>276763</v>
      </c>
      <c r="AA386" s="23">
        <v>103838</v>
      </c>
      <c r="AB386" s="23">
        <v>473726</v>
      </c>
      <c r="AC386" s="23">
        <v>451768</v>
      </c>
      <c r="AD386" s="23">
        <v>152884</v>
      </c>
      <c r="AE386" s="23">
        <v>315903</v>
      </c>
      <c r="AF386" s="23"/>
      <c r="AG386" s="23">
        <v>201084</v>
      </c>
      <c r="AH386" s="23">
        <v>225263</v>
      </c>
      <c r="AI386" s="23">
        <v>550244</v>
      </c>
      <c r="AJ386" s="23">
        <v>297947</v>
      </c>
      <c r="AK386" s="23">
        <v>319648</v>
      </c>
      <c r="AL386" s="23">
        <v>521957</v>
      </c>
      <c r="AM386" s="23">
        <v>172535</v>
      </c>
      <c r="AN386" s="23">
        <v>395934</v>
      </c>
      <c r="AO386" s="23">
        <v>256054</v>
      </c>
      <c r="AP386" s="23">
        <v>320437</v>
      </c>
      <c r="AQ386" s="23">
        <v>371092</v>
      </c>
      <c r="AR386" s="23">
        <v>134994</v>
      </c>
      <c r="AS386" s="23">
        <v>348166</v>
      </c>
      <c r="AT386" s="23">
        <v>327220</v>
      </c>
      <c r="AU386" s="23">
        <v>277690</v>
      </c>
      <c r="AV386" s="23">
        <v>415126</v>
      </c>
      <c r="AW386" s="23">
        <v>324660</v>
      </c>
      <c r="AX386" s="23">
        <v>384554</v>
      </c>
      <c r="AY386" s="23">
        <v>450995</v>
      </c>
      <c r="AZ386" s="23">
        <v>267726</v>
      </c>
      <c r="BA386" s="23">
        <v>385029</v>
      </c>
      <c r="BB386" s="23">
        <v>394986</v>
      </c>
      <c r="BC386" s="23">
        <v>443259</v>
      </c>
      <c r="BD386" s="23">
        <v>297443</v>
      </c>
    </row>
    <row r="387" spans="1:56" ht="15" customHeight="1">
      <c r="A387">
        <v>1068</v>
      </c>
      <c r="B387" t="s">
        <v>1121</v>
      </c>
      <c r="C387" t="s">
        <v>361</v>
      </c>
      <c r="D387" t="s">
        <v>439</v>
      </c>
      <c r="E387">
        <v>18373</v>
      </c>
      <c r="F387" t="s">
        <v>289</v>
      </c>
      <c r="G387">
        <v>100000455</v>
      </c>
      <c r="H387">
        <v>2969</v>
      </c>
      <c r="I387">
        <v>129.01933</v>
      </c>
      <c r="J387" t="s">
        <v>1120</v>
      </c>
      <c r="K387">
        <v>811</v>
      </c>
      <c r="L387">
        <v>789</v>
      </c>
      <c r="M387" s="24" t="s">
        <v>1119</v>
      </c>
      <c r="N387" s="24" t="s">
        <v>1118</v>
      </c>
      <c r="O387" s="23">
        <v>2286805</v>
      </c>
      <c r="P387" s="23">
        <v>2710179</v>
      </c>
      <c r="Q387" s="23">
        <v>12857565</v>
      </c>
      <c r="R387" s="23">
        <v>12357754</v>
      </c>
      <c r="S387" s="23">
        <v>3110204</v>
      </c>
      <c r="T387" s="23">
        <v>3760446</v>
      </c>
      <c r="U387" s="23">
        <v>7183405</v>
      </c>
      <c r="V387" s="23">
        <v>14151602</v>
      </c>
      <c r="W387" s="23">
        <v>2584814</v>
      </c>
      <c r="X387" s="23">
        <v>15429456</v>
      </c>
      <c r="Y387" s="23">
        <v>4952942</v>
      </c>
      <c r="Z387" s="23">
        <v>29349502</v>
      </c>
      <c r="AA387" s="23">
        <v>12916387</v>
      </c>
      <c r="AB387" s="23">
        <v>8819498</v>
      </c>
      <c r="AC387" s="23">
        <v>29858148</v>
      </c>
      <c r="AD387" s="23">
        <v>2045933</v>
      </c>
      <c r="AE387" s="23">
        <v>2505023</v>
      </c>
      <c r="AF387" s="23">
        <v>2497305</v>
      </c>
      <c r="AG387" s="23">
        <v>2643066</v>
      </c>
      <c r="AH387" s="23">
        <v>9316282</v>
      </c>
      <c r="AI387" s="23">
        <v>33540450</v>
      </c>
      <c r="AJ387" s="23">
        <v>2839951</v>
      </c>
      <c r="AK387" s="23">
        <v>3330869</v>
      </c>
      <c r="AL387" s="23">
        <v>3220788</v>
      </c>
      <c r="AM387" s="23">
        <v>11980089</v>
      </c>
      <c r="AN387" s="23">
        <v>2884814</v>
      </c>
      <c r="AO387" s="23">
        <v>184003264</v>
      </c>
      <c r="AP387" s="23">
        <v>2418873</v>
      </c>
      <c r="AQ387" s="23">
        <v>21623954</v>
      </c>
      <c r="AR387" s="23">
        <v>29548086</v>
      </c>
      <c r="AS387" s="23">
        <v>3415558</v>
      </c>
      <c r="AT387" s="23">
        <v>1907868</v>
      </c>
      <c r="AU387" s="23">
        <v>10117835</v>
      </c>
      <c r="AV387" s="23">
        <v>15384326</v>
      </c>
      <c r="AW387" s="23">
        <v>3785215</v>
      </c>
      <c r="AX387" s="23">
        <v>2593964</v>
      </c>
      <c r="AY387" s="23">
        <v>3146321</v>
      </c>
      <c r="AZ387" s="23">
        <v>12976743</v>
      </c>
      <c r="BA387" s="23">
        <v>4478381</v>
      </c>
      <c r="BB387" s="23">
        <v>3175351</v>
      </c>
      <c r="BC387" s="23">
        <v>2477914</v>
      </c>
      <c r="BD387" s="23">
        <v>4932040</v>
      </c>
    </row>
    <row r="388" spans="1:56" ht="15" customHeight="1">
      <c r="A388">
        <v>209</v>
      </c>
      <c r="B388" t="s">
        <v>1117</v>
      </c>
      <c r="C388" t="s">
        <v>312</v>
      </c>
      <c r="D388" t="s">
        <v>351</v>
      </c>
      <c r="E388">
        <v>1417</v>
      </c>
      <c r="F388" t="s">
        <v>34</v>
      </c>
      <c r="G388">
        <v>98</v>
      </c>
      <c r="H388">
        <v>2224</v>
      </c>
      <c r="I388">
        <v>188.03531000000001</v>
      </c>
      <c r="J388" t="s">
        <v>1116</v>
      </c>
      <c r="K388">
        <v>3845</v>
      </c>
      <c r="L388">
        <v>3712</v>
      </c>
      <c r="M388" s="24" t="s">
        <v>1115</v>
      </c>
      <c r="N388" s="24" t="s">
        <v>1114</v>
      </c>
      <c r="O388" s="23">
        <v>285566</v>
      </c>
      <c r="P388" s="23">
        <v>126124</v>
      </c>
      <c r="Q388" s="23">
        <v>325817</v>
      </c>
      <c r="R388" s="23">
        <v>242240</v>
      </c>
      <c r="S388" s="23">
        <v>336892</v>
      </c>
      <c r="T388" s="23">
        <v>194508</v>
      </c>
      <c r="U388" s="23">
        <v>218888</v>
      </c>
      <c r="V388" s="23">
        <v>407595</v>
      </c>
      <c r="W388" s="23">
        <v>120767</v>
      </c>
      <c r="X388" s="23">
        <v>555419</v>
      </c>
      <c r="Y388" s="23">
        <v>383144</v>
      </c>
      <c r="Z388" s="23">
        <v>105872</v>
      </c>
      <c r="AA388" s="23">
        <v>48900</v>
      </c>
      <c r="AB388" s="23">
        <v>334920</v>
      </c>
      <c r="AC388" s="23">
        <v>131717</v>
      </c>
      <c r="AD388" s="23">
        <v>63534</v>
      </c>
      <c r="AE388" s="23">
        <v>105449</v>
      </c>
      <c r="AF388" s="23">
        <v>326702</v>
      </c>
      <c r="AG388" s="23">
        <v>348988</v>
      </c>
      <c r="AH388" s="23">
        <v>278754</v>
      </c>
      <c r="AI388" s="23">
        <v>361484</v>
      </c>
      <c r="AJ388" s="23">
        <v>202011</v>
      </c>
      <c r="AK388" s="23">
        <v>460580</v>
      </c>
      <c r="AL388" s="23">
        <v>166902</v>
      </c>
      <c r="AM388" s="23">
        <v>596712</v>
      </c>
      <c r="AN388" s="23">
        <v>327279</v>
      </c>
      <c r="AO388" s="23"/>
      <c r="AP388" s="23">
        <v>244380</v>
      </c>
      <c r="AQ388" s="23">
        <v>324000</v>
      </c>
      <c r="AR388" s="23">
        <v>314947</v>
      </c>
      <c r="AS388" s="23">
        <v>212824</v>
      </c>
      <c r="AT388" s="23">
        <v>118290</v>
      </c>
      <c r="AU388" s="23">
        <v>416889</v>
      </c>
      <c r="AV388" s="23">
        <v>251109</v>
      </c>
      <c r="AW388" s="23">
        <v>109935</v>
      </c>
      <c r="AX388" s="23">
        <v>162462</v>
      </c>
      <c r="AY388" s="23">
        <v>237779</v>
      </c>
      <c r="AZ388" s="23">
        <v>221881</v>
      </c>
      <c r="BA388" s="23">
        <v>188789</v>
      </c>
      <c r="BB388" s="23">
        <v>295900</v>
      </c>
      <c r="BC388" s="23">
        <v>277042</v>
      </c>
      <c r="BD388" s="23">
        <v>203673</v>
      </c>
    </row>
    <row r="389" spans="1:56" ht="15" customHeight="1">
      <c r="A389">
        <v>205</v>
      </c>
      <c r="B389" t="s">
        <v>1113</v>
      </c>
      <c r="C389" t="s">
        <v>312</v>
      </c>
      <c r="D389" t="s">
        <v>351</v>
      </c>
      <c r="E389">
        <v>15140</v>
      </c>
      <c r="F389" t="s">
        <v>36</v>
      </c>
      <c r="G389">
        <v>100000265</v>
      </c>
      <c r="H389">
        <v>2739</v>
      </c>
      <c r="I389">
        <v>209.09207000000001</v>
      </c>
      <c r="J389" t="s">
        <v>1112</v>
      </c>
      <c r="K389">
        <v>161166</v>
      </c>
      <c r="L389">
        <v>141580</v>
      </c>
      <c r="M389" s="24" t="s">
        <v>1111</v>
      </c>
      <c r="N389" s="24" t="s">
        <v>1110</v>
      </c>
      <c r="O389" s="23">
        <v>1151115</v>
      </c>
      <c r="P389" s="23">
        <v>541619</v>
      </c>
      <c r="Q389" s="23">
        <v>722919</v>
      </c>
      <c r="R389" s="23">
        <v>3313183</v>
      </c>
      <c r="S389" s="23">
        <v>538779</v>
      </c>
      <c r="T389" s="23">
        <v>2822358</v>
      </c>
      <c r="U389" s="23">
        <v>1026889</v>
      </c>
      <c r="V389" s="23">
        <v>1117774</v>
      </c>
      <c r="W389" s="23">
        <v>1915836</v>
      </c>
      <c r="X389" s="23">
        <v>838691</v>
      </c>
      <c r="Y389" s="23">
        <v>563617</v>
      </c>
      <c r="Z389" s="23">
        <v>2549005</v>
      </c>
      <c r="AA389" s="23">
        <v>858992</v>
      </c>
      <c r="AB389" s="23">
        <v>1071000</v>
      </c>
      <c r="AC389" s="23">
        <v>690120</v>
      </c>
      <c r="AD389" s="23">
        <v>865699</v>
      </c>
      <c r="AE389" s="23">
        <v>1312998</v>
      </c>
      <c r="AF389" s="23">
        <v>2422336</v>
      </c>
      <c r="AG389" s="23">
        <v>3017421</v>
      </c>
      <c r="AH389" s="23">
        <v>1042446</v>
      </c>
      <c r="AI389" s="23">
        <v>1319787</v>
      </c>
      <c r="AJ389" s="23">
        <v>824439</v>
      </c>
      <c r="AK389" s="23">
        <v>1336820</v>
      </c>
      <c r="AL389" s="23">
        <v>915023</v>
      </c>
      <c r="AM389" s="23">
        <v>1098060</v>
      </c>
      <c r="AN389" s="23">
        <v>741517</v>
      </c>
      <c r="AO389" s="23">
        <v>444842</v>
      </c>
      <c r="AP389" s="23">
        <v>959140</v>
      </c>
      <c r="AQ389" s="23">
        <v>540471</v>
      </c>
      <c r="AR389" s="23">
        <v>813369</v>
      </c>
      <c r="AS389" s="23">
        <v>888573</v>
      </c>
      <c r="AT389" s="23">
        <v>521044</v>
      </c>
      <c r="AU389" s="23">
        <v>826800</v>
      </c>
      <c r="AV389" s="23">
        <v>953943</v>
      </c>
      <c r="AW389" s="23">
        <v>740936</v>
      </c>
      <c r="AX389" s="23">
        <v>625895</v>
      </c>
      <c r="AY389" s="23">
        <v>4373394</v>
      </c>
      <c r="AZ389" s="23">
        <v>425873</v>
      </c>
      <c r="BA389" s="23">
        <v>3105910</v>
      </c>
      <c r="BB389" s="23">
        <v>829818</v>
      </c>
      <c r="BC389" s="23">
        <v>944599</v>
      </c>
      <c r="BD389" s="23">
        <v>847596</v>
      </c>
    </row>
    <row r="390" spans="1:56" ht="15" customHeight="1">
      <c r="A390">
        <v>882</v>
      </c>
      <c r="B390" t="s">
        <v>1109</v>
      </c>
      <c r="C390" t="s">
        <v>291</v>
      </c>
      <c r="D390" t="s">
        <v>585</v>
      </c>
      <c r="E390">
        <v>527</v>
      </c>
      <c r="F390" t="s">
        <v>34</v>
      </c>
      <c r="G390">
        <v>482</v>
      </c>
      <c r="H390">
        <v>681.6</v>
      </c>
      <c r="I390">
        <v>89.024420000000006</v>
      </c>
      <c r="J390" t="s">
        <v>1108</v>
      </c>
      <c r="K390">
        <v>612</v>
      </c>
      <c r="L390">
        <v>592</v>
      </c>
      <c r="M390" s="24" t="s">
        <v>1107</v>
      </c>
      <c r="N390" s="24" t="s">
        <v>1106</v>
      </c>
      <c r="O390" s="23">
        <v>241429024</v>
      </c>
      <c r="P390" s="23">
        <v>92182048</v>
      </c>
      <c r="Q390" s="23">
        <v>79950136</v>
      </c>
      <c r="R390" s="23">
        <v>226690112</v>
      </c>
      <c r="S390" s="23">
        <v>369792448</v>
      </c>
      <c r="T390" s="23">
        <v>118913368</v>
      </c>
      <c r="U390" s="23">
        <v>180570928</v>
      </c>
      <c r="V390" s="23">
        <v>228325216</v>
      </c>
      <c r="W390" s="23">
        <v>95817432</v>
      </c>
      <c r="X390" s="23">
        <v>2989607168</v>
      </c>
      <c r="Y390" s="23">
        <v>950645952</v>
      </c>
      <c r="Z390" s="23">
        <v>148261376</v>
      </c>
      <c r="AA390" s="23">
        <v>216687888</v>
      </c>
      <c r="AB390" s="23">
        <v>404572608</v>
      </c>
      <c r="AC390" s="23">
        <v>162939040</v>
      </c>
      <c r="AD390" s="23">
        <v>147679760</v>
      </c>
      <c r="AE390" s="23">
        <v>159472736</v>
      </c>
      <c r="AF390" s="23">
        <v>82097576</v>
      </c>
      <c r="AG390" s="23">
        <v>79107424</v>
      </c>
      <c r="AH390" s="23">
        <v>286463488</v>
      </c>
      <c r="AI390" s="23">
        <v>37117396</v>
      </c>
      <c r="AJ390" s="23">
        <v>173270896</v>
      </c>
      <c r="AK390" s="23">
        <v>96289256</v>
      </c>
      <c r="AL390" s="23">
        <v>1751587200</v>
      </c>
      <c r="AM390" s="23">
        <v>797393472</v>
      </c>
      <c r="AN390" s="23">
        <v>43655204</v>
      </c>
      <c r="AO390" s="23">
        <v>359262176</v>
      </c>
      <c r="AP390" s="23">
        <v>181397024</v>
      </c>
      <c r="AQ390" s="23">
        <v>39798656</v>
      </c>
      <c r="AR390" s="23">
        <v>109342048</v>
      </c>
      <c r="AS390" s="23">
        <v>178246192</v>
      </c>
      <c r="AT390" s="23">
        <v>318882112</v>
      </c>
      <c r="AU390" s="23">
        <v>80534816</v>
      </c>
      <c r="AV390" s="23">
        <v>243833344</v>
      </c>
      <c r="AW390" s="23">
        <v>255035264</v>
      </c>
      <c r="AX390" s="23">
        <v>154501376</v>
      </c>
      <c r="AY390" s="23">
        <v>130295928</v>
      </c>
      <c r="AZ390" s="23">
        <v>144485008</v>
      </c>
      <c r="BA390" s="23">
        <v>233960352</v>
      </c>
      <c r="BB390" s="23">
        <v>131240952</v>
      </c>
      <c r="BC390" s="23">
        <v>99973360</v>
      </c>
      <c r="BD390" s="23">
        <v>97062600</v>
      </c>
    </row>
    <row r="391" spans="1:56" ht="15" customHeight="1">
      <c r="A391">
        <v>1100</v>
      </c>
      <c r="B391" t="s">
        <v>1105</v>
      </c>
      <c r="C391" t="s">
        <v>317</v>
      </c>
      <c r="D391" t="s">
        <v>1101</v>
      </c>
      <c r="E391">
        <v>1645</v>
      </c>
      <c r="F391" t="s">
        <v>34</v>
      </c>
      <c r="G391">
        <v>181</v>
      </c>
      <c r="H391">
        <v>5300</v>
      </c>
      <c r="I391">
        <v>199.17035000000001</v>
      </c>
      <c r="J391" t="s">
        <v>1104</v>
      </c>
      <c r="K391">
        <v>3893</v>
      </c>
      <c r="L391">
        <v>3756</v>
      </c>
      <c r="M391" s="24" t="s">
        <v>1103</v>
      </c>
      <c r="N391" s="24" t="s">
        <v>1102</v>
      </c>
      <c r="O391" s="23">
        <v>18609680</v>
      </c>
      <c r="P391" s="23">
        <v>23791176</v>
      </c>
      <c r="Q391" s="23">
        <v>16504228</v>
      </c>
      <c r="R391" s="23">
        <v>17941096</v>
      </c>
      <c r="S391" s="23">
        <v>20676460</v>
      </c>
      <c r="T391" s="23">
        <v>25728890</v>
      </c>
      <c r="U391" s="23">
        <v>30559166</v>
      </c>
      <c r="V391" s="23">
        <v>31841282</v>
      </c>
      <c r="W391" s="23">
        <v>24036300</v>
      </c>
      <c r="X391" s="23">
        <v>13034197</v>
      </c>
      <c r="Y391" s="23">
        <v>13841869</v>
      </c>
      <c r="Z391" s="23">
        <v>22439120</v>
      </c>
      <c r="AA391" s="23">
        <v>22534816</v>
      </c>
      <c r="AB391" s="23">
        <v>25981270</v>
      </c>
      <c r="AC391" s="23">
        <v>22935092</v>
      </c>
      <c r="AD391" s="23">
        <v>25305516</v>
      </c>
      <c r="AE391" s="23">
        <v>24460964</v>
      </c>
      <c r="AF391" s="23">
        <v>17174728</v>
      </c>
      <c r="AG391" s="23">
        <v>21978628</v>
      </c>
      <c r="AH391" s="23">
        <v>19794484</v>
      </c>
      <c r="AI391" s="23">
        <v>19635736</v>
      </c>
      <c r="AJ391" s="23">
        <v>19936936</v>
      </c>
      <c r="AK391" s="23">
        <v>22097236</v>
      </c>
      <c r="AL391" s="23">
        <v>19180896</v>
      </c>
      <c r="AM391" s="23">
        <v>12597847</v>
      </c>
      <c r="AN391" s="23">
        <v>16561442</v>
      </c>
      <c r="AO391" s="23">
        <v>11641731</v>
      </c>
      <c r="AP391" s="23">
        <v>26860864</v>
      </c>
      <c r="AQ391" s="23">
        <v>14745059</v>
      </c>
      <c r="AR391" s="23">
        <v>16484794</v>
      </c>
      <c r="AS391" s="23">
        <v>17949352</v>
      </c>
      <c r="AT391" s="23">
        <v>15753821</v>
      </c>
      <c r="AU391" s="23">
        <v>15766315</v>
      </c>
      <c r="AV391" s="23">
        <v>15908241</v>
      </c>
      <c r="AW391" s="23">
        <v>24094376</v>
      </c>
      <c r="AX391" s="23">
        <v>17984890</v>
      </c>
      <c r="AY391" s="23">
        <v>20223870</v>
      </c>
      <c r="AZ391" s="23">
        <v>12275479</v>
      </c>
      <c r="BA391" s="23">
        <v>14296052</v>
      </c>
      <c r="BB391" s="23">
        <v>21826184</v>
      </c>
      <c r="BC391" s="23">
        <v>21023920</v>
      </c>
      <c r="BD391" s="23">
        <v>17626840</v>
      </c>
    </row>
    <row r="392" spans="1:56" ht="15" customHeight="1">
      <c r="A392">
        <v>1336</v>
      </c>
      <c r="B392" t="s">
        <v>1100</v>
      </c>
      <c r="C392" t="s">
        <v>317</v>
      </c>
      <c r="D392" t="s">
        <v>452</v>
      </c>
      <c r="E392">
        <v>34534</v>
      </c>
      <c r="F392" t="s">
        <v>37</v>
      </c>
      <c r="G392">
        <v>100001392</v>
      </c>
      <c r="H392">
        <v>1235</v>
      </c>
      <c r="I392">
        <v>344.27954</v>
      </c>
      <c r="J392" t="s">
        <v>1099</v>
      </c>
      <c r="K392">
        <v>10427569</v>
      </c>
      <c r="L392">
        <v>8602997</v>
      </c>
      <c r="N392" s="24" t="s">
        <v>1098</v>
      </c>
      <c r="O392" s="23">
        <v>174006</v>
      </c>
      <c r="P392" s="23"/>
      <c r="Q392" s="23"/>
      <c r="R392" s="23"/>
      <c r="S392" s="23">
        <v>181349</v>
      </c>
      <c r="T392" s="23">
        <v>380529</v>
      </c>
      <c r="U392" s="23">
        <v>73593</v>
      </c>
      <c r="V392" s="23"/>
      <c r="W392" s="23">
        <v>527375</v>
      </c>
      <c r="X392" s="23"/>
      <c r="Y392" s="23"/>
      <c r="Z392" s="23"/>
      <c r="AA392" s="23"/>
      <c r="AB392" s="23"/>
      <c r="AC392" s="23"/>
      <c r="AD392" s="23"/>
      <c r="AE392" s="23">
        <v>81123</v>
      </c>
      <c r="AF392" s="23"/>
      <c r="AG392" s="23">
        <v>152457</v>
      </c>
      <c r="AH392" s="23"/>
      <c r="AI392" s="23">
        <v>215681</v>
      </c>
      <c r="AJ392" s="23"/>
      <c r="AK392" s="23"/>
      <c r="AL392" s="23"/>
      <c r="AM392" s="23">
        <v>103394</v>
      </c>
      <c r="AN392" s="23"/>
      <c r="AO392" s="23">
        <v>237096</v>
      </c>
      <c r="AP392" s="23">
        <v>49566</v>
      </c>
      <c r="AQ392" s="23">
        <v>56898</v>
      </c>
      <c r="AR392" s="23"/>
      <c r="AS392" s="23"/>
      <c r="AT392" s="23"/>
      <c r="AU392" s="23"/>
      <c r="AV392" s="23"/>
      <c r="AW392" s="23"/>
      <c r="AX392" s="23"/>
      <c r="AY392" s="23"/>
      <c r="AZ392" s="23">
        <v>142214</v>
      </c>
      <c r="BA392" s="23">
        <v>98513</v>
      </c>
      <c r="BB392" s="23"/>
      <c r="BC392" s="23">
        <v>102653</v>
      </c>
      <c r="BD392" s="23"/>
    </row>
    <row r="393" spans="1:56" ht="15" customHeight="1">
      <c r="A393">
        <v>241</v>
      </c>
      <c r="B393" t="s">
        <v>1097</v>
      </c>
      <c r="C393" t="s">
        <v>312</v>
      </c>
      <c r="D393" t="s">
        <v>311</v>
      </c>
      <c r="E393">
        <v>60</v>
      </c>
      <c r="F393" t="s">
        <v>36</v>
      </c>
      <c r="G393">
        <v>397</v>
      </c>
      <c r="H393">
        <v>2864</v>
      </c>
      <c r="I393">
        <v>132.10191</v>
      </c>
      <c r="J393" t="s">
        <v>1096</v>
      </c>
      <c r="K393">
        <v>6106</v>
      </c>
      <c r="L393">
        <v>5880</v>
      </c>
      <c r="M393" s="24" t="s">
        <v>1095</v>
      </c>
      <c r="N393" s="24" t="s">
        <v>1094</v>
      </c>
      <c r="O393" s="23">
        <v>2888845056</v>
      </c>
      <c r="P393" s="23">
        <v>1435180160</v>
      </c>
      <c r="Q393" s="23">
        <v>1944679040</v>
      </c>
      <c r="R393" s="23">
        <v>2675554048</v>
      </c>
      <c r="S393" s="23">
        <v>1811041664</v>
      </c>
      <c r="T393" s="23">
        <v>3075830272</v>
      </c>
      <c r="U393" s="23">
        <v>2042757248</v>
      </c>
      <c r="V393" s="23">
        <v>2617645824</v>
      </c>
      <c r="W393" s="23">
        <v>2694915584</v>
      </c>
      <c r="X393" s="23">
        <v>2377762048</v>
      </c>
      <c r="Y393" s="23">
        <v>1385890304</v>
      </c>
      <c r="Z393" s="23">
        <v>2380116224</v>
      </c>
      <c r="AA393" s="23">
        <v>2169889792</v>
      </c>
      <c r="AB393" s="23">
        <v>2213420288</v>
      </c>
      <c r="AC393" s="23">
        <v>1608073728</v>
      </c>
      <c r="AD393" s="23">
        <v>1956811776</v>
      </c>
      <c r="AE393" s="23">
        <v>1990903296</v>
      </c>
      <c r="AF393" s="23">
        <v>3219640320</v>
      </c>
      <c r="AG393" s="23">
        <v>3141418752</v>
      </c>
      <c r="AH393" s="23">
        <v>2626856960</v>
      </c>
      <c r="AI393" s="23">
        <v>2422265600</v>
      </c>
      <c r="AJ393" s="23">
        <v>1743879168</v>
      </c>
      <c r="AK393" s="23">
        <v>3227189760</v>
      </c>
      <c r="AL393" s="23">
        <v>2066965504</v>
      </c>
      <c r="AM393" s="23">
        <v>2203673600</v>
      </c>
      <c r="AN393" s="23">
        <v>2266496000</v>
      </c>
      <c r="AO393" s="23">
        <v>1993474304</v>
      </c>
      <c r="AP393" s="23">
        <v>2344384512</v>
      </c>
      <c r="AQ393" s="23">
        <v>1935439232</v>
      </c>
      <c r="AR393" s="23">
        <v>2036976256</v>
      </c>
      <c r="AS393" s="23">
        <v>2172289792</v>
      </c>
      <c r="AT393" s="23">
        <v>1786656384</v>
      </c>
      <c r="AU393" s="23">
        <v>1491353344</v>
      </c>
      <c r="AV393" s="23">
        <v>2486961920</v>
      </c>
      <c r="AW393" s="23">
        <v>2441081344</v>
      </c>
      <c r="AX393" s="23">
        <v>2025908736</v>
      </c>
      <c r="AY393" s="23">
        <v>3342422784</v>
      </c>
      <c r="AZ393" s="23">
        <v>1674385664</v>
      </c>
      <c r="BA393" s="23">
        <v>3181052672</v>
      </c>
      <c r="BB393" s="23">
        <v>2287016192</v>
      </c>
      <c r="BC393" s="23">
        <v>2266259200</v>
      </c>
      <c r="BD393" s="23">
        <v>2689047808</v>
      </c>
    </row>
    <row r="394" spans="1:56" ht="15" customHeight="1">
      <c r="A394">
        <v>625</v>
      </c>
      <c r="B394" t="s">
        <v>1093</v>
      </c>
      <c r="C394" t="s">
        <v>301</v>
      </c>
      <c r="D394" t="s">
        <v>300</v>
      </c>
      <c r="E394">
        <v>40010</v>
      </c>
      <c r="F394" t="s">
        <v>36</v>
      </c>
      <c r="G394">
        <v>100003179</v>
      </c>
      <c r="H394">
        <v>2801</v>
      </c>
      <c r="I394">
        <v>203.13901999999999</v>
      </c>
      <c r="J394" t="s">
        <v>1092</v>
      </c>
      <c r="K394">
        <v>259321</v>
      </c>
      <c r="L394">
        <v>227625</v>
      </c>
      <c r="N394" s="24" t="s">
        <v>1091</v>
      </c>
      <c r="O394" s="23">
        <v>3719553</v>
      </c>
      <c r="P394" s="23">
        <v>2400077</v>
      </c>
      <c r="Q394" s="23">
        <v>11858524</v>
      </c>
      <c r="R394" s="23">
        <v>1399827</v>
      </c>
      <c r="S394" s="23">
        <v>1969171</v>
      </c>
      <c r="T394" s="23">
        <v>10855399</v>
      </c>
      <c r="U394" s="23">
        <v>439498</v>
      </c>
      <c r="V394" s="23">
        <v>2906882</v>
      </c>
      <c r="W394" s="23"/>
      <c r="X394" s="23"/>
      <c r="Y394" s="23">
        <v>851816</v>
      </c>
      <c r="Z394" s="23">
        <v>358494</v>
      </c>
      <c r="AA394" s="23">
        <v>6240041</v>
      </c>
      <c r="AB394" s="23">
        <v>3333445</v>
      </c>
      <c r="AC394" s="23">
        <v>245574</v>
      </c>
      <c r="AD394" s="23">
        <v>1261069</v>
      </c>
      <c r="AE394" s="23"/>
      <c r="AF394" s="23">
        <v>2523196</v>
      </c>
      <c r="AG394" s="23">
        <v>2929867</v>
      </c>
      <c r="AH394" s="23">
        <v>5398666</v>
      </c>
      <c r="AI394" s="23">
        <v>2318958</v>
      </c>
      <c r="AJ394" s="23">
        <v>4681185</v>
      </c>
      <c r="AK394" s="23">
        <v>5117230</v>
      </c>
      <c r="AL394" s="23">
        <v>779422</v>
      </c>
      <c r="AM394" s="23">
        <v>2213661</v>
      </c>
      <c r="AN394" s="23">
        <v>19278222</v>
      </c>
      <c r="AO394" s="23"/>
      <c r="AP394" s="23">
        <v>12359008</v>
      </c>
      <c r="AQ394" s="23">
        <v>5514074</v>
      </c>
      <c r="AR394" s="23">
        <v>3066316</v>
      </c>
      <c r="AS394" s="23">
        <v>15640964</v>
      </c>
      <c r="AT394" s="23">
        <v>4378266</v>
      </c>
      <c r="AU394" s="23">
        <v>6181885</v>
      </c>
      <c r="AV394" s="23">
        <v>8831589</v>
      </c>
      <c r="AW394" s="23">
        <v>2092512</v>
      </c>
      <c r="AX394" s="23">
        <v>7832512</v>
      </c>
      <c r="AY394" s="23"/>
      <c r="AZ394" s="23">
        <v>5961537</v>
      </c>
      <c r="BA394" s="23">
        <v>3258102</v>
      </c>
      <c r="BB394" s="23">
        <v>5879340</v>
      </c>
      <c r="BC394" s="23">
        <v>13589942</v>
      </c>
      <c r="BD394" s="23">
        <v>3312378</v>
      </c>
    </row>
    <row r="395" spans="1:56" ht="15" customHeight="1">
      <c r="A395">
        <v>795</v>
      </c>
      <c r="B395" t="s">
        <v>1090</v>
      </c>
      <c r="C395" t="s">
        <v>301</v>
      </c>
      <c r="D395" t="s">
        <v>300</v>
      </c>
      <c r="E395">
        <v>48189</v>
      </c>
      <c r="F395" t="s">
        <v>36</v>
      </c>
      <c r="G395">
        <v>100003183</v>
      </c>
      <c r="H395">
        <v>2620</v>
      </c>
      <c r="I395">
        <v>260.16050000000001</v>
      </c>
      <c r="K395">
        <v>4305457</v>
      </c>
      <c r="L395">
        <v>3511125</v>
      </c>
      <c r="N395" s="24" t="s">
        <v>1089</v>
      </c>
      <c r="O395" s="23">
        <v>7986403</v>
      </c>
      <c r="P395" s="23">
        <v>1869373</v>
      </c>
      <c r="Q395" s="23">
        <v>10211588</v>
      </c>
      <c r="R395" s="23">
        <v>850333</v>
      </c>
      <c r="S395" s="23">
        <v>2322419</v>
      </c>
      <c r="T395" s="23">
        <v>12008695</v>
      </c>
      <c r="U395" s="23">
        <v>354742</v>
      </c>
      <c r="V395" s="23">
        <v>2518856</v>
      </c>
      <c r="W395" s="23">
        <v>904814</v>
      </c>
      <c r="X395" s="23">
        <v>566113</v>
      </c>
      <c r="Y395" s="23">
        <v>715634</v>
      </c>
      <c r="Z395" s="23">
        <v>400434</v>
      </c>
      <c r="AA395" s="23">
        <v>7672878</v>
      </c>
      <c r="AB395" s="23">
        <v>2444327</v>
      </c>
      <c r="AC395" s="23">
        <v>199331</v>
      </c>
      <c r="AD395" s="23">
        <v>1361150</v>
      </c>
      <c r="AE395" s="23">
        <v>623612</v>
      </c>
      <c r="AF395" s="23">
        <v>4439895</v>
      </c>
      <c r="AG395" s="23">
        <v>7623330</v>
      </c>
      <c r="AH395" s="23">
        <v>3923847</v>
      </c>
      <c r="AI395" s="23">
        <v>1919944</v>
      </c>
      <c r="AJ395" s="23">
        <v>3109639</v>
      </c>
      <c r="AK395" s="23">
        <v>10679396</v>
      </c>
      <c r="AL395" s="23">
        <v>623292</v>
      </c>
      <c r="AM395" s="23">
        <v>1079032</v>
      </c>
      <c r="AN395" s="23">
        <v>19344954</v>
      </c>
      <c r="AO395" s="23"/>
      <c r="AP395" s="23">
        <v>12881506</v>
      </c>
      <c r="AQ395" s="23">
        <v>6608162</v>
      </c>
      <c r="AR395" s="23">
        <v>2132425</v>
      </c>
      <c r="AS395" s="23">
        <v>20656324</v>
      </c>
      <c r="AT395" s="23">
        <v>5142522</v>
      </c>
      <c r="AU395" s="23">
        <v>4682964</v>
      </c>
      <c r="AV395" s="23">
        <v>11732484</v>
      </c>
      <c r="AW395" s="23">
        <v>2484885</v>
      </c>
      <c r="AX395" s="23">
        <v>10408301</v>
      </c>
      <c r="AY395" s="23">
        <v>1969028</v>
      </c>
      <c r="AZ395" s="23">
        <v>5660884</v>
      </c>
      <c r="BA395" s="23">
        <v>4978661</v>
      </c>
      <c r="BB395" s="23">
        <v>8370477</v>
      </c>
      <c r="BC395" s="23">
        <v>18646676</v>
      </c>
      <c r="BD395" s="23">
        <v>4402244</v>
      </c>
    </row>
    <row r="396" spans="1:56" ht="15" customHeight="1">
      <c r="A396">
        <v>630</v>
      </c>
      <c r="B396" t="s">
        <v>1088</v>
      </c>
      <c r="C396" t="s">
        <v>301</v>
      </c>
      <c r="D396" t="s">
        <v>300</v>
      </c>
      <c r="E396">
        <v>40045</v>
      </c>
      <c r="F396" t="s">
        <v>36</v>
      </c>
      <c r="G396">
        <v>100003185</v>
      </c>
      <c r="H396">
        <v>2778</v>
      </c>
      <c r="I396">
        <v>189.12336999999999</v>
      </c>
      <c r="J396" t="s">
        <v>1087</v>
      </c>
      <c r="K396">
        <v>79070</v>
      </c>
      <c r="L396">
        <v>71402</v>
      </c>
      <c r="N396" s="24" t="s">
        <v>1086</v>
      </c>
      <c r="O396" s="23">
        <v>3884250</v>
      </c>
      <c r="P396" s="23">
        <v>1182342</v>
      </c>
      <c r="Q396" s="23">
        <v>7277565</v>
      </c>
      <c r="R396" s="23">
        <v>571977</v>
      </c>
      <c r="S396" s="23">
        <v>669469</v>
      </c>
      <c r="T396" s="23">
        <v>17647718</v>
      </c>
      <c r="U396" s="23">
        <v>568846</v>
      </c>
      <c r="V396" s="23">
        <v>1094846</v>
      </c>
      <c r="W396" s="23">
        <v>1542844</v>
      </c>
      <c r="X396" s="23">
        <v>226733</v>
      </c>
      <c r="Y396" s="23">
        <v>570583</v>
      </c>
      <c r="Z396" s="23">
        <v>889701</v>
      </c>
      <c r="AA396" s="23">
        <v>14443333</v>
      </c>
      <c r="AB396" s="23">
        <v>1039571</v>
      </c>
      <c r="AC396" s="23">
        <v>314368</v>
      </c>
      <c r="AD396" s="23">
        <v>1003416</v>
      </c>
      <c r="AE396" s="23">
        <v>412658</v>
      </c>
      <c r="AF396" s="23">
        <v>3261708</v>
      </c>
      <c r="AG396" s="23">
        <v>2020303</v>
      </c>
      <c r="AH396" s="23">
        <v>5876749</v>
      </c>
      <c r="AI396" s="23">
        <v>1388270</v>
      </c>
      <c r="AJ396" s="23">
        <v>3272345</v>
      </c>
      <c r="AK396" s="23">
        <v>3813492</v>
      </c>
      <c r="AL396" s="23">
        <v>244155</v>
      </c>
      <c r="AM396" s="23">
        <v>1192315</v>
      </c>
      <c r="AN396" s="23">
        <v>13716233</v>
      </c>
      <c r="AO396" s="23">
        <v>19693</v>
      </c>
      <c r="AP396" s="23">
        <v>4857136</v>
      </c>
      <c r="AQ396" s="23">
        <v>3816164</v>
      </c>
      <c r="AR396" s="23">
        <v>2536728</v>
      </c>
      <c r="AS396" s="23">
        <v>4696995</v>
      </c>
      <c r="AT396" s="23">
        <v>1970029</v>
      </c>
      <c r="AU396" s="23">
        <v>2360747</v>
      </c>
      <c r="AV396" s="23">
        <v>6469547</v>
      </c>
      <c r="AW396" s="23">
        <v>1311832</v>
      </c>
      <c r="AX396" s="23">
        <v>2978572</v>
      </c>
      <c r="AY396" s="23">
        <v>522887</v>
      </c>
      <c r="AZ396" s="23">
        <v>2346503</v>
      </c>
      <c r="BA396" s="23">
        <v>3965048</v>
      </c>
      <c r="BB396" s="23">
        <v>8367949</v>
      </c>
      <c r="BC396" s="23">
        <v>8470999</v>
      </c>
      <c r="BD396" s="23">
        <v>3815307</v>
      </c>
    </row>
    <row r="397" spans="1:56" ht="15" customHeight="1">
      <c r="A397">
        <v>1285</v>
      </c>
      <c r="B397" t="s">
        <v>2403</v>
      </c>
      <c r="C397" t="s">
        <v>317</v>
      </c>
      <c r="D397" t="s">
        <v>722</v>
      </c>
      <c r="E397">
        <v>32455</v>
      </c>
      <c r="F397" t="s">
        <v>34</v>
      </c>
      <c r="G397">
        <v>1492</v>
      </c>
      <c r="H397">
        <v>6205</v>
      </c>
      <c r="I397">
        <v>278.24892999999997</v>
      </c>
      <c r="J397" s="25">
        <v>766652</v>
      </c>
      <c r="K397">
        <v>6435901</v>
      </c>
      <c r="L397">
        <v>4940587</v>
      </c>
      <c r="O397" s="23">
        <v>130286</v>
      </c>
      <c r="P397" s="23">
        <v>536348</v>
      </c>
      <c r="Q397" s="23">
        <v>139588</v>
      </c>
      <c r="R397" s="23">
        <v>208513</v>
      </c>
      <c r="S397" s="23"/>
      <c r="T397" s="23">
        <v>351592</v>
      </c>
      <c r="U397" s="23">
        <v>528946</v>
      </c>
      <c r="V397" s="23">
        <v>192695</v>
      </c>
      <c r="W397" s="23"/>
      <c r="X397" s="23"/>
      <c r="Y397" s="23"/>
      <c r="Z397" s="23">
        <v>1302944</v>
      </c>
      <c r="AA397" s="23">
        <v>787863</v>
      </c>
      <c r="AB397" s="23">
        <v>644607</v>
      </c>
      <c r="AC397" s="23">
        <v>119693</v>
      </c>
      <c r="AD397" s="23">
        <v>187111</v>
      </c>
      <c r="AE397" s="23">
        <v>470440</v>
      </c>
      <c r="AF397" s="23">
        <v>569294</v>
      </c>
      <c r="AG397" s="23">
        <v>825408</v>
      </c>
      <c r="AH397" s="23">
        <v>258575</v>
      </c>
      <c r="AI397" s="23">
        <v>454619</v>
      </c>
      <c r="AJ397" s="23"/>
      <c r="AK397" s="23">
        <v>324234</v>
      </c>
      <c r="AL397" s="23">
        <v>288075</v>
      </c>
      <c r="AM397" s="23"/>
      <c r="AN397" s="23">
        <v>873009</v>
      </c>
      <c r="AO397" s="23">
        <v>1000696</v>
      </c>
      <c r="AP397" s="23">
        <v>902553</v>
      </c>
      <c r="AQ397" s="23">
        <v>100877</v>
      </c>
      <c r="AR397" s="23"/>
      <c r="AS397" s="23"/>
      <c r="AT397" s="23">
        <v>457510</v>
      </c>
      <c r="AU397" s="23">
        <v>220853</v>
      </c>
      <c r="AV397" s="23">
        <v>232901</v>
      </c>
      <c r="AW397" s="23">
        <v>748749</v>
      </c>
      <c r="AX397" s="23"/>
      <c r="AY397" s="23">
        <v>1090115</v>
      </c>
      <c r="AZ397" s="23"/>
      <c r="BA397" s="23">
        <v>1170287</v>
      </c>
      <c r="BB397" s="23">
        <v>737928</v>
      </c>
      <c r="BC397" s="23">
        <v>593053</v>
      </c>
      <c r="BD397" s="23">
        <v>117410</v>
      </c>
    </row>
    <row r="398" spans="1:56" ht="15" customHeight="1">
      <c r="A398">
        <v>1152</v>
      </c>
      <c r="B398" t="s">
        <v>1085</v>
      </c>
      <c r="C398" t="s">
        <v>317</v>
      </c>
      <c r="D398" t="s">
        <v>467</v>
      </c>
      <c r="E398">
        <v>1105</v>
      </c>
      <c r="F398" t="s">
        <v>34</v>
      </c>
      <c r="G398">
        <v>180</v>
      </c>
      <c r="H398">
        <v>5535</v>
      </c>
      <c r="I398">
        <v>279.23295000000002</v>
      </c>
      <c r="J398" t="s">
        <v>1084</v>
      </c>
      <c r="K398">
        <v>5280450</v>
      </c>
      <c r="L398">
        <v>4444105</v>
      </c>
      <c r="M398" s="24" t="s">
        <v>1083</v>
      </c>
      <c r="N398" s="24" t="s">
        <v>1082</v>
      </c>
      <c r="O398" s="23">
        <v>6081483776</v>
      </c>
      <c r="P398" s="23">
        <v>2954330624</v>
      </c>
      <c r="Q398" s="23">
        <v>4396391424</v>
      </c>
      <c r="R398" s="23">
        <v>6781652480</v>
      </c>
      <c r="S398" s="23">
        <v>7544139776</v>
      </c>
      <c r="T398" s="23">
        <v>9730727936</v>
      </c>
      <c r="U398" s="23">
        <v>7480757248</v>
      </c>
      <c r="V398" s="23">
        <v>4446528000</v>
      </c>
      <c r="W398" s="23">
        <v>8479879168</v>
      </c>
      <c r="X398" s="23">
        <v>1789774976</v>
      </c>
      <c r="Y398" s="23">
        <v>3194360832</v>
      </c>
      <c r="Z398" s="23">
        <v>6963092480</v>
      </c>
      <c r="AA398" s="23">
        <v>4508209152</v>
      </c>
      <c r="AB398" s="23">
        <v>5210006528</v>
      </c>
      <c r="AC398" s="23">
        <v>5292498944</v>
      </c>
      <c r="AD398" s="23">
        <v>6324906496</v>
      </c>
      <c r="AE398" s="23">
        <v>6193117696</v>
      </c>
      <c r="AF398" s="23">
        <v>6177259520</v>
      </c>
      <c r="AG398" s="23">
        <v>9699851264</v>
      </c>
      <c r="AH398" s="23">
        <v>5381334016</v>
      </c>
      <c r="AI398" s="23">
        <v>5810344960</v>
      </c>
      <c r="AJ398" s="23">
        <v>4613020160</v>
      </c>
      <c r="AK398" s="23">
        <v>7382899712</v>
      </c>
      <c r="AL398" s="23">
        <v>5347072512</v>
      </c>
      <c r="AM398" s="23">
        <v>5646668800</v>
      </c>
      <c r="AN398" s="23">
        <v>7888276992</v>
      </c>
      <c r="AO398" s="23">
        <v>4645736448</v>
      </c>
      <c r="AP398" s="23">
        <v>5251043328</v>
      </c>
      <c r="AQ398" s="23">
        <v>2063206400</v>
      </c>
      <c r="AR398" s="23">
        <v>2397080320</v>
      </c>
      <c r="AS398" s="23">
        <v>5766566400</v>
      </c>
      <c r="AT398" s="23">
        <v>4979566592</v>
      </c>
      <c r="AU398" s="23">
        <v>1638831872</v>
      </c>
      <c r="AV398" s="23">
        <v>4577220096</v>
      </c>
      <c r="AW398" s="23">
        <v>5174912000</v>
      </c>
      <c r="AX398" s="23">
        <v>3226174208</v>
      </c>
      <c r="AY398" s="23">
        <v>5971018240</v>
      </c>
      <c r="AZ398" s="23">
        <v>3635224064</v>
      </c>
      <c r="BA398" s="23">
        <v>6983174656</v>
      </c>
      <c r="BB398" s="23">
        <v>4927993856</v>
      </c>
      <c r="BC398" s="23">
        <v>7496443392</v>
      </c>
      <c r="BD398" s="23">
        <v>3247078144</v>
      </c>
    </row>
    <row r="399" spans="1:56" ht="15" customHeight="1">
      <c r="A399">
        <v>1154</v>
      </c>
      <c r="B399" t="s">
        <v>1081</v>
      </c>
      <c r="C399" t="s">
        <v>317</v>
      </c>
      <c r="D399" t="s">
        <v>467</v>
      </c>
      <c r="E399">
        <v>34035</v>
      </c>
      <c r="F399" t="s">
        <v>34</v>
      </c>
      <c r="G399">
        <v>100001337</v>
      </c>
      <c r="H399">
        <v>5450</v>
      </c>
      <c r="I399">
        <v>277.21730000000002</v>
      </c>
      <c r="K399">
        <v>5280934</v>
      </c>
      <c r="L399">
        <v>4444437</v>
      </c>
      <c r="M399" s="24" t="s">
        <v>1080</v>
      </c>
      <c r="N399" s="24" t="s">
        <v>1079</v>
      </c>
      <c r="O399" s="23">
        <v>906791296</v>
      </c>
      <c r="P399" s="23">
        <v>238632784</v>
      </c>
      <c r="Q399" s="23">
        <v>626377856</v>
      </c>
      <c r="R399" s="23">
        <v>572888064</v>
      </c>
      <c r="S399" s="23">
        <v>1389044608</v>
      </c>
      <c r="T399" s="23">
        <v>1511104000</v>
      </c>
      <c r="U399" s="23">
        <v>528853984</v>
      </c>
      <c r="V399" s="23">
        <v>424232064</v>
      </c>
      <c r="W399" s="23">
        <v>1141070208</v>
      </c>
      <c r="X399" s="23">
        <v>161288288</v>
      </c>
      <c r="Y399" s="23">
        <v>263492784</v>
      </c>
      <c r="Z399" s="23">
        <v>683598464</v>
      </c>
      <c r="AA399" s="23">
        <v>270872416</v>
      </c>
      <c r="AB399" s="23">
        <v>562958976</v>
      </c>
      <c r="AC399" s="23">
        <v>511908864</v>
      </c>
      <c r="AD399" s="23">
        <v>1102446592</v>
      </c>
      <c r="AE399" s="23">
        <v>782246016</v>
      </c>
      <c r="AF399" s="23">
        <v>839670336</v>
      </c>
      <c r="AG399" s="23">
        <v>1763765760</v>
      </c>
      <c r="AH399" s="23">
        <v>747890304</v>
      </c>
      <c r="AI399" s="23">
        <v>1158592384</v>
      </c>
      <c r="AJ399" s="23">
        <v>582739264</v>
      </c>
      <c r="AK399" s="23">
        <v>843839296</v>
      </c>
      <c r="AL399" s="23">
        <v>817923456</v>
      </c>
      <c r="AM399" s="23">
        <v>1014091008</v>
      </c>
      <c r="AN399" s="23">
        <v>1508283520</v>
      </c>
      <c r="AO399" s="23">
        <v>284818080</v>
      </c>
      <c r="AP399" s="23">
        <v>828938560</v>
      </c>
      <c r="AQ399" s="23">
        <v>211727584</v>
      </c>
      <c r="AR399" s="23">
        <v>320881632</v>
      </c>
      <c r="AS399" s="23">
        <v>1229200128</v>
      </c>
      <c r="AT399" s="23">
        <v>808672064</v>
      </c>
      <c r="AU399" s="23">
        <v>166590528</v>
      </c>
      <c r="AV399" s="23">
        <v>769042816</v>
      </c>
      <c r="AW399" s="23">
        <v>591207104</v>
      </c>
      <c r="AX399" s="23">
        <v>497551296</v>
      </c>
      <c r="AY399" s="23">
        <v>812758656</v>
      </c>
      <c r="AZ399" s="23">
        <v>464590848</v>
      </c>
      <c r="BA399" s="23">
        <v>822964672</v>
      </c>
      <c r="BB399" s="23">
        <v>652341888</v>
      </c>
      <c r="BC399" s="23">
        <v>1065845056</v>
      </c>
      <c r="BD399" s="23">
        <v>519162016</v>
      </c>
    </row>
    <row r="400" spans="1:56" ht="15" customHeight="1">
      <c r="A400">
        <v>2207</v>
      </c>
      <c r="B400" t="s">
        <v>2402</v>
      </c>
      <c r="C400" t="s">
        <v>317</v>
      </c>
      <c r="D400" t="s">
        <v>456</v>
      </c>
      <c r="E400">
        <v>54951</v>
      </c>
      <c r="F400" t="s">
        <v>37</v>
      </c>
      <c r="G400">
        <v>100010932</v>
      </c>
      <c r="H400">
        <v>2229</v>
      </c>
      <c r="I400">
        <v>630.50921000000005</v>
      </c>
      <c r="N400" s="24" t="s">
        <v>1077</v>
      </c>
      <c r="O400" s="23">
        <v>120900</v>
      </c>
      <c r="P400" s="23"/>
      <c r="Q400" s="23">
        <v>106714</v>
      </c>
      <c r="R400" s="23"/>
      <c r="S400" s="23">
        <v>231432</v>
      </c>
      <c r="T400" s="23">
        <v>48946</v>
      </c>
      <c r="U400" s="23">
        <v>136815</v>
      </c>
      <c r="V400" s="23"/>
      <c r="W400" s="23">
        <v>14940</v>
      </c>
      <c r="X400" s="23"/>
      <c r="Y400" s="23"/>
      <c r="Z400" s="23"/>
      <c r="AA400" s="23"/>
      <c r="AB400" s="23"/>
      <c r="AC400" s="23"/>
      <c r="AD400" s="23"/>
      <c r="AE400" s="23">
        <v>95311</v>
      </c>
      <c r="AF400" s="23"/>
      <c r="AG400" s="23"/>
      <c r="AH400" s="23">
        <v>12817</v>
      </c>
      <c r="AI400" s="23">
        <v>220052</v>
      </c>
      <c r="AJ400" s="23">
        <v>120103</v>
      </c>
      <c r="AK400" s="23">
        <v>15306</v>
      </c>
      <c r="AL400" s="23">
        <v>120047</v>
      </c>
      <c r="AM400" s="23">
        <v>151220</v>
      </c>
      <c r="AN400" s="23">
        <v>228206</v>
      </c>
      <c r="AO400" s="23"/>
      <c r="AP400" s="23">
        <v>39177</v>
      </c>
      <c r="AQ400" s="23">
        <v>80877</v>
      </c>
      <c r="AR400" s="23">
        <v>126926</v>
      </c>
      <c r="AS400" s="23">
        <v>339726</v>
      </c>
      <c r="AT400" s="23">
        <v>153249</v>
      </c>
      <c r="AU400" s="23">
        <v>147115</v>
      </c>
      <c r="AV400" s="23">
        <v>31041</v>
      </c>
      <c r="AW400" s="23"/>
      <c r="AX400" s="23">
        <v>295912</v>
      </c>
      <c r="AY400" s="23"/>
      <c r="AZ400" s="23">
        <v>177283</v>
      </c>
      <c r="BA400" s="23">
        <v>10179</v>
      </c>
      <c r="BB400" s="23">
        <v>77719</v>
      </c>
      <c r="BC400" s="23"/>
      <c r="BD400" s="23">
        <v>24314</v>
      </c>
    </row>
    <row r="401" spans="1:56" ht="15" customHeight="1">
      <c r="A401">
        <v>2208</v>
      </c>
      <c r="B401" t="s">
        <v>1078</v>
      </c>
      <c r="C401" t="s">
        <v>317</v>
      </c>
      <c r="D401" t="s">
        <v>456</v>
      </c>
      <c r="E401">
        <v>54952</v>
      </c>
      <c r="F401" t="s">
        <v>37</v>
      </c>
      <c r="G401">
        <v>100010933</v>
      </c>
      <c r="H401">
        <v>2268</v>
      </c>
      <c r="I401">
        <v>630.50921000000005</v>
      </c>
      <c r="N401" s="24" t="s">
        <v>1077</v>
      </c>
      <c r="O401" s="23">
        <v>171996</v>
      </c>
      <c r="P401" s="23"/>
      <c r="Q401" s="23">
        <v>149882</v>
      </c>
      <c r="R401" s="23"/>
      <c r="S401" s="23">
        <v>297199</v>
      </c>
      <c r="T401" s="23">
        <v>434826</v>
      </c>
      <c r="U401" s="23">
        <v>124270</v>
      </c>
      <c r="V401" s="23"/>
      <c r="W401" s="23">
        <v>366480</v>
      </c>
      <c r="X401" s="23">
        <v>248279</v>
      </c>
      <c r="Y401" s="23"/>
      <c r="Z401" s="23"/>
      <c r="AA401" s="23"/>
      <c r="AB401" s="23"/>
      <c r="AC401" s="23"/>
      <c r="AD401" s="23"/>
      <c r="AE401" s="23">
        <v>151452</v>
      </c>
      <c r="AF401" s="23"/>
      <c r="AG401" s="23">
        <v>135613</v>
      </c>
      <c r="AH401" s="23">
        <v>300714</v>
      </c>
      <c r="AI401" s="23">
        <v>458121</v>
      </c>
      <c r="AJ401" s="23">
        <v>133966</v>
      </c>
      <c r="AK401" s="23">
        <v>128871</v>
      </c>
      <c r="AL401" s="23">
        <v>148892</v>
      </c>
      <c r="AM401" s="23">
        <v>409920</v>
      </c>
      <c r="AN401" s="23">
        <v>319458</v>
      </c>
      <c r="AO401" s="23"/>
      <c r="AP401" s="23">
        <v>167338</v>
      </c>
      <c r="AQ401" s="23">
        <v>229316</v>
      </c>
      <c r="AR401" s="23">
        <v>181741</v>
      </c>
      <c r="AS401" s="23">
        <v>441847</v>
      </c>
      <c r="AT401" s="23">
        <v>211894</v>
      </c>
      <c r="AU401" s="23">
        <v>183717</v>
      </c>
      <c r="AV401" s="23">
        <v>139285</v>
      </c>
      <c r="AW401" s="23">
        <v>198402</v>
      </c>
      <c r="AX401" s="23">
        <v>337110</v>
      </c>
      <c r="AY401" s="23">
        <v>149306</v>
      </c>
      <c r="AZ401" s="23">
        <v>224115</v>
      </c>
      <c r="BA401" s="23">
        <v>118080</v>
      </c>
      <c r="BB401" s="23">
        <v>168234</v>
      </c>
      <c r="BC401" s="23"/>
      <c r="BD401" s="23">
        <v>205013</v>
      </c>
    </row>
    <row r="402" spans="1:56" ht="15" customHeight="1">
      <c r="A402">
        <v>1343</v>
      </c>
      <c r="B402" t="s">
        <v>1076</v>
      </c>
      <c r="C402" t="s">
        <v>317</v>
      </c>
      <c r="D402" t="s">
        <v>452</v>
      </c>
      <c r="E402">
        <v>57511</v>
      </c>
      <c r="F402" t="s">
        <v>37</v>
      </c>
      <c r="G402">
        <v>100015831</v>
      </c>
      <c r="H402">
        <v>1310</v>
      </c>
      <c r="I402">
        <v>422.32648999999998</v>
      </c>
      <c r="O402" s="23"/>
      <c r="P402" s="23"/>
      <c r="Q402" s="23"/>
      <c r="R402" s="23"/>
      <c r="S402" s="23"/>
      <c r="T402" s="23">
        <v>14484398</v>
      </c>
      <c r="U402" s="23">
        <v>191353</v>
      </c>
      <c r="V402" s="23"/>
      <c r="W402" s="23">
        <v>10124391</v>
      </c>
      <c r="X402" s="23"/>
      <c r="Y402" s="23">
        <v>144591</v>
      </c>
      <c r="Z402" s="23">
        <v>244169</v>
      </c>
      <c r="AA402" s="23">
        <v>2173023</v>
      </c>
      <c r="AB402" s="23">
        <v>122671</v>
      </c>
      <c r="AC402" s="23"/>
      <c r="AD402" s="23"/>
      <c r="AE402" s="23"/>
      <c r="AF402" s="23"/>
      <c r="AG402" s="23"/>
      <c r="AH402" s="23"/>
      <c r="AI402" s="23"/>
      <c r="AJ402" s="23"/>
      <c r="AK402" s="23">
        <v>145473</v>
      </c>
      <c r="AL402" s="23"/>
      <c r="AM402" s="23"/>
      <c r="AN402" s="23"/>
      <c r="AO402" s="23"/>
      <c r="AP402" s="23"/>
      <c r="AQ402" s="23"/>
      <c r="AR402" s="23"/>
      <c r="AS402" s="23"/>
      <c r="AT402" s="23"/>
      <c r="AU402" s="23"/>
      <c r="AV402" s="23"/>
      <c r="AW402" s="23"/>
      <c r="AX402" s="23"/>
      <c r="AY402" s="23"/>
      <c r="AZ402" s="23"/>
      <c r="BA402" s="23"/>
      <c r="BB402" s="23"/>
      <c r="BC402" s="23"/>
      <c r="BD402" s="23"/>
    </row>
    <row r="403" spans="1:56" ht="15" customHeight="1">
      <c r="A403">
        <v>1549</v>
      </c>
      <c r="B403" t="s">
        <v>1075</v>
      </c>
      <c r="C403" t="s">
        <v>317</v>
      </c>
      <c r="D403" t="s">
        <v>463</v>
      </c>
      <c r="E403">
        <v>52608</v>
      </c>
      <c r="F403" t="s">
        <v>34</v>
      </c>
      <c r="G403">
        <v>100006726</v>
      </c>
      <c r="H403">
        <v>6150</v>
      </c>
      <c r="I403">
        <v>322.27515</v>
      </c>
      <c r="J403" t="s">
        <v>1074</v>
      </c>
      <c r="K403">
        <v>5283446</v>
      </c>
      <c r="L403">
        <v>4446566</v>
      </c>
      <c r="N403" s="24" t="s">
        <v>1073</v>
      </c>
      <c r="O403" s="23">
        <v>7146213</v>
      </c>
      <c r="P403" s="23">
        <v>2802045</v>
      </c>
      <c r="Q403" s="23">
        <v>3005710</v>
      </c>
      <c r="R403" s="23">
        <v>10537625</v>
      </c>
      <c r="S403" s="23">
        <v>6967073</v>
      </c>
      <c r="T403" s="23">
        <v>19598478</v>
      </c>
      <c r="U403" s="23">
        <v>11539539</v>
      </c>
      <c r="V403" s="23">
        <v>9444623</v>
      </c>
      <c r="W403" s="23">
        <v>8894911</v>
      </c>
      <c r="X403" s="23">
        <v>1643412</v>
      </c>
      <c r="Y403" s="23">
        <v>3538457</v>
      </c>
      <c r="Z403" s="23">
        <v>14147015</v>
      </c>
      <c r="AA403" s="23">
        <v>954993</v>
      </c>
      <c r="AB403" s="23">
        <v>5301826</v>
      </c>
      <c r="AC403" s="23">
        <v>2436965</v>
      </c>
      <c r="AD403" s="23">
        <v>3884338</v>
      </c>
      <c r="AE403" s="23">
        <v>5325508</v>
      </c>
      <c r="AF403" s="23">
        <v>18732168</v>
      </c>
      <c r="AG403" s="23">
        <v>33335888</v>
      </c>
      <c r="AH403" s="23">
        <v>14003203</v>
      </c>
      <c r="AI403" s="23">
        <v>7107095</v>
      </c>
      <c r="AJ403" s="23">
        <v>11586755</v>
      </c>
      <c r="AK403" s="23">
        <v>31150998</v>
      </c>
      <c r="AL403" s="23">
        <v>6390657</v>
      </c>
      <c r="AM403" s="23">
        <v>7690371</v>
      </c>
      <c r="AN403" s="23">
        <v>2660454</v>
      </c>
      <c r="AO403" s="23">
        <v>2169390</v>
      </c>
      <c r="AP403" s="23">
        <v>11428523</v>
      </c>
      <c r="AQ403" s="23">
        <v>2559480</v>
      </c>
      <c r="AR403" s="23">
        <v>2153304</v>
      </c>
      <c r="AS403" s="23">
        <v>2882971</v>
      </c>
      <c r="AT403" s="23">
        <v>1528027</v>
      </c>
      <c r="AU403" s="23">
        <v>1895632</v>
      </c>
      <c r="AV403" s="23">
        <v>5189012</v>
      </c>
      <c r="AW403" s="23">
        <v>4365901</v>
      </c>
      <c r="AX403" s="23">
        <v>1197890</v>
      </c>
      <c r="AY403" s="23">
        <v>26112764</v>
      </c>
      <c r="AZ403" s="23">
        <v>1813042</v>
      </c>
      <c r="BA403" s="23">
        <v>11968541</v>
      </c>
      <c r="BB403" s="23">
        <v>3653021</v>
      </c>
      <c r="BC403" s="23">
        <v>3677918</v>
      </c>
      <c r="BD403" s="23">
        <v>6287934</v>
      </c>
    </row>
    <row r="404" spans="1:56" ht="15" customHeight="1">
      <c r="A404">
        <v>2205</v>
      </c>
      <c r="B404" t="s">
        <v>1072</v>
      </c>
      <c r="C404" t="s">
        <v>317</v>
      </c>
      <c r="D404" t="s">
        <v>456</v>
      </c>
      <c r="E404">
        <v>54963</v>
      </c>
      <c r="F404" t="s">
        <v>37</v>
      </c>
      <c r="G404">
        <v>100010926</v>
      </c>
      <c r="H404">
        <v>2426</v>
      </c>
      <c r="I404">
        <v>632.52485999999999</v>
      </c>
      <c r="N404" s="24" t="s">
        <v>1071</v>
      </c>
      <c r="O404" s="23">
        <v>2226596</v>
      </c>
      <c r="P404" s="23">
        <v>1350781</v>
      </c>
      <c r="Q404" s="23">
        <v>2288093</v>
      </c>
      <c r="R404" s="23">
        <v>400098</v>
      </c>
      <c r="S404" s="23">
        <v>3332768</v>
      </c>
      <c r="T404" s="23">
        <v>530089</v>
      </c>
      <c r="U404" s="23">
        <v>2746589</v>
      </c>
      <c r="V404" s="23">
        <v>1066434</v>
      </c>
      <c r="W404" s="23">
        <v>205058</v>
      </c>
      <c r="X404" s="23">
        <v>657942</v>
      </c>
      <c r="Y404" s="23">
        <v>2605098</v>
      </c>
      <c r="Z404" s="23">
        <v>244846</v>
      </c>
      <c r="AA404" s="23"/>
      <c r="AB404" s="23">
        <v>1576797</v>
      </c>
      <c r="AC404" s="23">
        <v>1029577</v>
      </c>
      <c r="AD404" s="23">
        <v>741409</v>
      </c>
      <c r="AE404" s="23">
        <v>999841</v>
      </c>
      <c r="AF404" s="23">
        <v>136516</v>
      </c>
      <c r="AG404" s="23">
        <v>385347</v>
      </c>
      <c r="AH404" s="23">
        <v>343704</v>
      </c>
      <c r="AI404" s="23">
        <v>2114409</v>
      </c>
      <c r="AJ404" s="23">
        <v>1749600</v>
      </c>
      <c r="AK404" s="23">
        <v>314545</v>
      </c>
      <c r="AL404" s="23">
        <v>1938446</v>
      </c>
      <c r="AM404" s="23">
        <v>1982843</v>
      </c>
      <c r="AN404" s="23">
        <v>3013654</v>
      </c>
      <c r="AO404" s="23"/>
      <c r="AP404" s="23">
        <v>1227870</v>
      </c>
      <c r="AQ404" s="23">
        <v>1953899</v>
      </c>
      <c r="AR404" s="23">
        <v>1274323</v>
      </c>
      <c r="AS404" s="23">
        <v>3882305</v>
      </c>
      <c r="AT404" s="23">
        <v>2910360</v>
      </c>
      <c r="AU404" s="23">
        <v>2191357</v>
      </c>
      <c r="AV404" s="23">
        <v>1584749</v>
      </c>
      <c r="AW404" s="23">
        <v>412677</v>
      </c>
      <c r="AX404" s="23">
        <v>2685132</v>
      </c>
      <c r="AY404" s="23"/>
      <c r="AZ404" s="23">
        <v>2987167</v>
      </c>
      <c r="BA404" s="23">
        <v>257777</v>
      </c>
      <c r="BB404" s="23">
        <v>1866448</v>
      </c>
      <c r="BC404" s="23">
        <v>1148348</v>
      </c>
      <c r="BD404" s="23">
        <v>603513</v>
      </c>
    </row>
    <row r="405" spans="1:56" ht="15" customHeight="1">
      <c r="A405">
        <v>2206</v>
      </c>
      <c r="B405" t="s">
        <v>1070</v>
      </c>
      <c r="C405" t="s">
        <v>317</v>
      </c>
      <c r="D405" t="s">
        <v>456</v>
      </c>
      <c r="E405">
        <v>54964</v>
      </c>
      <c r="F405" t="s">
        <v>37</v>
      </c>
      <c r="G405">
        <v>100010927</v>
      </c>
      <c r="H405">
        <v>2478</v>
      </c>
      <c r="I405">
        <v>632.52485999999999</v>
      </c>
      <c r="N405" s="24" t="s">
        <v>1069</v>
      </c>
      <c r="O405" s="23">
        <v>3004224</v>
      </c>
      <c r="P405" s="23">
        <v>1525878</v>
      </c>
      <c r="Q405" s="23">
        <v>3106923</v>
      </c>
      <c r="R405" s="23">
        <v>1662175</v>
      </c>
      <c r="S405" s="23">
        <v>4031206</v>
      </c>
      <c r="T405" s="23">
        <v>3384386</v>
      </c>
      <c r="U405" s="23">
        <v>3179438</v>
      </c>
      <c r="V405" s="23">
        <v>1497371</v>
      </c>
      <c r="W405" s="23">
        <v>3779475</v>
      </c>
      <c r="X405" s="23">
        <v>3714750</v>
      </c>
      <c r="Y405" s="23">
        <v>3056676</v>
      </c>
      <c r="Z405" s="23">
        <v>1791048</v>
      </c>
      <c r="AA405" s="23">
        <v>240697</v>
      </c>
      <c r="AB405" s="23">
        <v>2051242</v>
      </c>
      <c r="AC405" s="23">
        <v>1207169</v>
      </c>
      <c r="AD405" s="23">
        <v>1171201</v>
      </c>
      <c r="AE405" s="23">
        <v>1624018</v>
      </c>
      <c r="AF405" s="23">
        <v>1301392</v>
      </c>
      <c r="AG405" s="23">
        <v>2704841</v>
      </c>
      <c r="AH405" s="23">
        <v>2848815</v>
      </c>
      <c r="AI405" s="23">
        <v>3936419</v>
      </c>
      <c r="AJ405" s="23">
        <v>2126474</v>
      </c>
      <c r="AK405" s="23">
        <v>2071761</v>
      </c>
      <c r="AL405" s="23">
        <v>3196236</v>
      </c>
      <c r="AM405" s="23">
        <v>4348729</v>
      </c>
      <c r="AN405" s="23">
        <v>4314590</v>
      </c>
      <c r="AO405" s="23">
        <v>459574</v>
      </c>
      <c r="AP405" s="23">
        <v>2219529</v>
      </c>
      <c r="AQ405" s="23">
        <v>2824078</v>
      </c>
      <c r="AR405" s="23">
        <v>2478041</v>
      </c>
      <c r="AS405" s="23">
        <v>5011469</v>
      </c>
      <c r="AT405" s="23">
        <v>3936814</v>
      </c>
      <c r="AU405" s="23">
        <v>2334663</v>
      </c>
      <c r="AV405" s="23">
        <v>2611255</v>
      </c>
      <c r="AW405" s="23">
        <v>2353261</v>
      </c>
      <c r="AX405" s="23">
        <v>3368616</v>
      </c>
      <c r="AY405" s="23">
        <v>1522657</v>
      </c>
      <c r="AZ405" s="23">
        <v>3125913</v>
      </c>
      <c r="BA405" s="23">
        <v>1732532</v>
      </c>
      <c r="BB405" s="23">
        <v>2912785</v>
      </c>
      <c r="BC405" s="23">
        <v>1450950</v>
      </c>
      <c r="BD405" s="23">
        <v>2360789</v>
      </c>
    </row>
    <row r="406" spans="1:56" ht="15" customHeight="1">
      <c r="A406">
        <v>2203</v>
      </c>
      <c r="B406" t="s">
        <v>1068</v>
      </c>
      <c r="C406" t="s">
        <v>317</v>
      </c>
      <c r="D406" t="s">
        <v>456</v>
      </c>
      <c r="E406">
        <v>54968</v>
      </c>
      <c r="F406" t="s">
        <v>37</v>
      </c>
      <c r="G406">
        <v>100010941</v>
      </c>
      <c r="H406">
        <v>2689</v>
      </c>
      <c r="I406">
        <v>634.54051000000004</v>
      </c>
      <c r="N406" s="24" t="s">
        <v>1066</v>
      </c>
      <c r="O406" s="23">
        <v>60289576</v>
      </c>
      <c r="P406" s="23">
        <v>40803656</v>
      </c>
      <c r="Q406" s="23">
        <v>66791612</v>
      </c>
      <c r="R406" s="23">
        <v>20125414</v>
      </c>
      <c r="S406" s="23">
        <v>73997824</v>
      </c>
      <c r="T406" s="23">
        <v>9719976</v>
      </c>
      <c r="U406" s="23">
        <v>165437392</v>
      </c>
      <c r="V406" s="23">
        <v>35892224</v>
      </c>
      <c r="W406" s="23">
        <v>10840056</v>
      </c>
      <c r="X406" s="23">
        <v>24608274</v>
      </c>
      <c r="Y406" s="23">
        <v>72615088</v>
      </c>
      <c r="Z406" s="23">
        <v>15918220</v>
      </c>
      <c r="AA406" s="23">
        <v>1737110</v>
      </c>
      <c r="AB406" s="23">
        <v>43297628</v>
      </c>
      <c r="AC406" s="23">
        <v>83137448</v>
      </c>
      <c r="AD406" s="23">
        <v>22112644</v>
      </c>
      <c r="AE406" s="23">
        <v>39928336</v>
      </c>
      <c r="AF406" s="23">
        <v>6851921</v>
      </c>
      <c r="AG406" s="23">
        <v>12505647</v>
      </c>
      <c r="AH406" s="23">
        <v>8419874</v>
      </c>
      <c r="AI406" s="23">
        <v>45112628</v>
      </c>
      <c r="AJ406" s="23">
        <v>49800132</v>
      </c>
      <c r="AK406" s="23">
        <v>12969388</v>
      </c>
      <c r="AL406" s="23">
        <v>62161552</v>
      </c>
      <c r="AM406" s="23">
        <v>64333976</v>
      </c>
      <c r="AN406" s="23">
        <v>73744984</v>
      </c>
      <c r="AO406" s="23">
        <v>8988724</v>
      </c>
      <c r="AP406" s="23">
        <v>31489096</v>
      </c>
      <c r="AQ406" s="23">
        <v>58746312</v>
      </c>
      <c r="AR406" s="23">
        <v>36824472</v>
      </c>
      <c r="AS406" s="23">
        <v>72783760</v>
      </c>
      <c r="AT406" s="23">
        <v>68223888</v>
      </c>
      <c r="AU406" s="23">
        <v>43968284</v>
      </c>
      <c r="AV406" s="23">
        <v>35490256</v>
      </c>
      <c r="AW406" s="23">
        <v>15691889</v>
      </c>
      <c r="AX406" s="23">
        <v>68202736</v>
      </c>
      <c r="AY406" s="23">
        <v>2652372</v>
      </c>
      <c r="AZ406" s="23">
        <v>54404284</v>
      </c>
      <c r="BA406" s="23">
        <v>10929027</v>
      </c>
      <c r="BB406" s="23">
        <v>60634264</v>
      </c>
      <c r="BC406" s="23">
        <v>44033816</v>
      </c>
      <c r="BD406" s="23">
        <v>16000909</v>
      </c>
    </row>
    <row r="407" spans="1:56" ht="15" customHeight="1">
      <c r="A407">
        <v>2204</v>
      </c>
      <c r="B407" t="s">
        <v>1067</v>
      </c>
      <c r="C407" t="s">
        <v>317</v>
      </c>
      <c r="D407" t="s">
        <v>456</v>
      </c>
      <c r="E407">
        <v>54969</v>
      </c>
      <c r="F407" t="s">
        <v>37</v>
      </c>
      <c r="G407">
        <v>100010942</v>
      </c>
      <c r="H407">
        <v>2760</v>
      </c>
      <c r="I407">
        <v>634.54051000000004</v>
      </c>
      <c r="N407" s="24" t="s">
        <v>1066</v>
      </c>
      <c r="O407" s="23">
        <v>8105747</v>
      </c>
      <c r="P407" s="23">
        <v>4123705</v>
      </c>
      <c r="Q407" s="23">
        <v>7908649</v>
      </c>
      <c r="R407" s="23">
        <v>4749344</v>
      </c>
      <c r="S407" s="23">
        <v>9287882</v>
      </c>
      <c r="T407" s="23">
        <v>6954787</v>
      </c>
      <c r="U407" s="23">
        <v>18243402</v>
      </c>
      <c r="V407" s="23">
        <v>4370998</v>
      </c>
      <c r="W407" s="23">
        <v>6768490</v>
      </c>
      <c r="X407" s="23">
        <v>8483825</v>
      </c>
      <c r="Y407" s="23">
        <v>9326925</v>
      </c>
      <c r="Z407" s="23">
        <v>4242489</v>
      </c>
      <c r="AA407" s="23">
        <v>461405</v>
      </c>
      <c r="AB407" s="23">
        <v>4343163</v>
      </c>
      <c r="AC407" s="23">
        <v>3776538</v>
      </c>
      <c r="AD407" s="23">
        <v>2307072</v>
      </c>
      <c r="AE407" s="23">
        <v>5283201</v>
      </c>
      <c r="AF407" s="23">
        <v>2793466</v>
      </c>
      <c r="AG407" s="23">
        <v>5615762</v>
      </c>
      <c r="AH407" s="23">
        <v>6432159</v>
      </c>
      <c r="AI407" s="23">
        <v>8617737</v>
      </c>
      <c r="AJ407" s="23">
        <v>3907835</v>
      </c>
      <c r="AK407" s="23">
        <v>6580772</v>
      </c>
      <c r="AL407" s="23">
        <v>8725656</v>
      </c>
      <c r="AM407" s="23">
        <v>9952755</v>
      </c>
      <c r="AN407" s="23">
        <v>8945207</v>
      </c>
      <c r="AO407" s="23">
        <v>3802359</v>
      </c>
      <c r="AP407" s="23">
        <v>3323696</v>
      </c>
      <c r="AQ407" s="23">
        <v>6460229</v>
      </c>
      <c r="AR407" s="23">
        <v>6640316</v>
      </c>
      <c r="AS407" s="23">
        <v>10839594</v>
      </c>
      <c r="AT407" s="23">
        <v>8411628</v>
      </c>
      <c r="AU407" s="23">
        <v>5255565</v>
      </c>
      <c r="AV407" s="23">
        <v>5563369</v>
      </c>
      <c r="AW407" s="23">
        <v>4516177</v>
      </c>
      <c r="AX407" s="23">
        <v>6403109</v>
      </c>
      <c r="AY407" s="23">
        <v>1568200</v>
      </c>
      <c r="AZ407" s="23">
        <v>7648651</v>
      </c>
      <c r="BA407" s="23">
        <v>4207597</v>
      </c>
      <c r="BB407" s="23">
        <v>8925698</v>
      </c>
      <c r="BC407" s="23">
        <v>3808357</v>
      </c>
      <c r="BD407" s="23">
        <v>4351154</v>
      </c>
    </row>
    <row r="408" spans="1:56" ht="15" customHeight="1">
      <c r="A408">
        <v>1342</v>
      </c>
      <c r="B408" t="s">
        <v>1065</v>
      </c>
      <c r="C408" t="s">
        <v>317</v>
      </c>
      <c r="D408" t="s">
        <v>452</v>
      </c>
      <c r="E408">
        <v>46223</v>
      </c>
      <c r="F408" t="s">
        <v>37</v>
      </c>
      <c r="G408">
        <v>100003151</v>
      </c>
      <c r="H408">
        <v>1430</v>
      </c>
      <c r="I408">
        <v>424.34213999999997</v>
      </c>
      <c r="J408" t="s">
        <v>1064</v>
      </c>
      <c r="K408">
        <v>6450015</v>
      </c>
      <c r="L408">
        <v>4952667</v>
      </c>
      <c r="N408" s="24" t="s">
        <v>1063</v>
      </c>
      <c r="O408" s="23"/>
      <c r="P408" s="23"/>
      <c r="Q408" s="23"/>
      <c r="R408" s="23">
        <v>241865</v>
      </c>
      <c r="S408" s="23"/>
      <c r="T408" s="23">
        <v>78431568</v>
      </c>
      <c r="U408" s="23"/>
      <c r="V408" s="23"/>
      <c r="W408" s="23">
        <v>62442680</v>
      </c>
      <c r="X408" s="23"/>
      <c r="Y408" s="23"/>
      <c r="Z408" s="23">
        <v>2335556</v>
      </c>
      <c r="AA408" s="23">
        <v>26468100</v>
      </c>
      <c r="AB408" s="23"/>
      <c r="AC408" s="23"/>
      <c r="AD408" s="23">
        <v>1637304</v>
      </c>
      <c r="AE408" s="23"/>
      <c r="AF408" s="23">
        <v>83465</v>
      </c>
      <c r="AG408" s="23">
        <v>1318392</v>
      </c>
      <c r="AH408" s="23">
        <v>607002</v>
      </c>
      <c r="AI408" s="23"/>
      <c r="AJ408" s="23"/>
      <c r="AK408" s="23">
        <v>3603513</v>
      </c>
      <c r="AL408" s="23"/>
      <c r="AM408" s="23"/>
      <c r="AN408" s="23"/>
      <c r="AO408" s="23">
        <v>83781</v>
      </c>
      <c r="AP408" s="23"/>
      <c r="AQ408" s="23"/>
      <c r="AR408" s="23"/>
      <c r="AS408" s="23"/>
      <c r="AT408" s="23"/>
      <c r="AU408" s="23"/>
      <c r="AV408" s="23"/>
      <c r="AW408" s="23">
        <v>298459</v>
      </c>
      <c r="AX408" s="23"/>
      <c r="AY408" s="23">
        <v>148798</v>
      </c>
      <c r="AZ408" s="23"/>
      <c r="BA408" s="23">
        <v>226532</v>
      </c>
      <c r="BB408" s="23"/>
      <c r="BC408" s="23"/>
      <c r="BD408" s="23"/>
    </row>
    <row r="409" spans="1:56" ht="15" customHeight="1">
      <c r="A409">
        <v>1387</v>
      </c>
      <c r="B409" t="s">
        <v>1062</v>
      </c>
      <c r="C409" t="s">
        <v>317</v>
      </c>
      <c r="D409" t="s">
        <v>699</v>
      </c>
      <c r="E409">
        <v>57463</v>
      </c>
      <c r="F409" t="s">
        <v>37</v>
      </c>
      <c r="G409">
        <v>100015760</v>
      </c>
      <c r="H409">
        <v>1388</v>
      </c>
      <c r="I409">
        <v>366.33665999999999</v>
      </c>
      <c r="O409" s="23">
        <v>423005</v>
      </c>
      <c r="P409" s="23"/>
      <c r="Q409" s="23">
        <v>176206</v>
      </c>
      <c r="R409" s="23">
        <v>170221</v>
      </c>
      <c r="S409" s="23">
        <v>113921</v>
      </c>
      <c r="T409" s="23">
        <v>2682094</v>
      </c>
      <c r="U409" s="23">
        <v>154393</v>
      </c>
      <c r="V409" s="23"/>
      <c r="W409" s="23">
        <v>1658919</v>
      </c>
      <c r="X409" s="23"/>
      <c r="Y409" s="23"/>
      <c r="Z409" s="23">
        <v>150514</v>
      </c>
      <c r="AA409" s="23">
        <v>239999</v>
      </c>
      <c r="AB409" s="23"/>
      <c r="AC409" s="23"/>
      <c r="AD409" s="23">
        <v>166823</v>
      </c>
      <c r="AE409" s="23"/>
      <c r="AF409" s="23">
        <v>779287</v>
      </c>
      <c r="AG409" s="23">
        <v>1401057</v>
      </c>
      <c r="AH409" s="23">
        <v>933554</v>
      </c>
      <c r="AI409" s="23">
        <v>356361</v>
      </c>
      <c r="AJ409" s="23">
        <v>235094</v>
      </c>
      <c r="AK409" s="23">
        <v>763626</v>
      </c>
      <c r="AL409" s="23">
        <v>88394</v>
      </c>
      <c r="AM409" s="23">
        <v>349670</v>
      </c>
      <c r="AN409" s="23">
        <v>632489</v>
      </c>
      <c r="AO409" s="23">
        <v>496888</v>
      </c>
      <c r="AP409" s="23">
        <v>161777</v>
      </c>
      <c r="AQ409" s="23">
        <v>94453</v>
      </c>
      <c r="AR409" s="23">
        <v>234628</v>
      </c>
      <c r="AS409" s="23">
        <v>208949</v>
      </c>
      <c r="AT409" s="23">
        <v>230464</v>
      </c>
      <c r="AU409" s="23">
        <v>94031</v>
      </c>
      <c r="AV409" s="23">
        <v>264211</v>
      </c>
      <c r="AW409" s="23">
        <v>392769</v>
      </c>
      <c r="AX409" s="23">
        <v>196512</v>
      </c>
      <c r="AY409" s="23">
        <v>649299</v>
      </c>
      <c r="AZ409" s="23">
        <v>227269</v>
      </c>
      <c r="BA409" s="23">
        <v>1082051</v>
      </c>
      <c r="BB409" s="23">
        <v>322498</v>
      </c>
      <c r="BC409" s="23">
        <v>198280</v>
      </c>
      <c r="BD409" s="23">
        <v>366728</v>
      </c>
    </row>
    <row r="410" spans="1:56" ht="15" customHeight="1">
      <c r="A410">
        <v>83</v>
      </c>
      <c r="B410" t="s">
        <v>1061</v>
      </c>
      <c r="C410" t="s">
        <v>312</v>
      </c>
      <c r="D410" t="s">
        <v>537</v>
      </c>
      <c r="E410">
        <v>1301</v>
      </c>
      <c r="F410" t="s">
        <v>36</v>
      </c>
      <c r="G410">
        <v>407</v>
      </c>
      <c r="H410">
        <v>2850</v>
      </c>
      <c r="I410">
        <v>147.11281</v>
      </c>
      <c r="J410" t="s">
        <v>1060</v>
      </c>
      <c r="K410">
        <v>5962</v>
      </c>
      <c r="L410">
        <v>5747</v>
      </c>
      <c r="M410" s="24" t="s">
        <v>1059</v>
      </c>
      <c r="N410" s="24" t="s">
        <v>1058</v>
      </c>
      <c r="O410" s="23">
        <v>693277952</v>
      </c>
      <c r="P410" s="23">
        <v>274665856</v>
      </c>
      <c r="Q410" s="23">
        <v>474103232</v>
      </c>
      <c r="R410" s="23">
        <v>776265792</v>
      </c>
      <c r="S410" s="23">
        <v>409534656</v>
      </c>
      <c r="T410" s="23">
        <v>1248163584</v>
      </c>
      <c r="U410" s="23">
        <v>558896064</v>
      </c>
      <c r="V410" s="23">
        <v>460844512</v>
      </c>
      <c r="W410" s="23">
        <v>1166716800</v>
      </c>
      <c r="X410" s="23">
        <v>736790272</v>
      </c>
      <c r="Y410" s="23">
        <v>321170336</v>
      </c>
      <c r="Z410" s="23">
        <v>813724864</v>
      </c>
      <c r="AA410" s="23">
        <v>932087296</v>
      </c>
      <c r="AB410" s="23">
        <v>440286944</v>
      </c>
      <c r="AC410" s="23">
        <v>486554688</v>
      </c>
      <c r="AD410" s="23">
        <v>688540992</v>
      </c>
      <c r="AE410" s="23">
        <v>435707968</v>
      </c>
      <c r="AF410" s="23">
        <v>722533120</v>
      </c>
      <c r="AG410" s="23">
        <v>864990336</v>
      </c>
      <c r="AH410" s="23">
        <v>643177728</v>
      </c>
      <c r="AI410" s="23">
        <v>572670208</v>
      </c>
      <c r="AJ410" s="23">
        <v>401630592</v>
      </c>
      <c r="AK410" s="23">
        <v>809623872</v>
      </c>
      <c r="AL410" s="23">
        <v>330361504</v>
      </c>
      <c r="AM410" s="23">
        <v>533490624</v>
      </c>
      <c r="AN410" s="23">
        <v>537862912</v>
      </c>
      <c r="AO410" s="23">
        <v>989697408</v>
      </c>
      <c r="AP410" s="23">
        <v>532056128</v>
      </c>
      <c r="AQ410" s="23">
        <v>500152864</v>
      </c>
      <c r="AR410" s="23">
        <v>461618464</v>
      </c>
      <c r="AS410" s="23">
        <v>427709280</v>
      </c>
      <c r="AT410" s="23">
        <v>299505856</v>
      </c>
      <c r="AU410" s="23">
        <v>345146496</v>
      </c>
      <c r="AV410" s="23">
        <v>567572352</v>
      </c>
      <c r="AW410" s="23">
        <v>690556352</v>
      </c>
      <c r="AX410" s="23">
        <v>394605824</v>
      </c>
      <c r="AY410" s="23">
        <v>1066711232</v>
      </c>
      <c r="AZ410" s="23">
        <v>344677600</v>
      </c>
      <c r="BA410" s="23">
        <v>960846848</v>
      </c>
      <c r="BB410" s="23">
        <v>522472160</v>
      </c>
      <c r="BC410" s="23">
        <v>564484160</v>
      </c>
      <c r="BD410" s="23">
        <v>640304448</v>
      </c>
    </row>
    <row r="411" spans="1:56" ht="15" customHeight="1">
      <c r="A411">
        <v>649</v>
      </c>
      <c r="B411" t="s">
        <v>1057</v>
      </c>
      <c r="C411" t="s">
        <v>301</v>
      </c>
      <c r="D411" t="s">
        <v>300</v>
      </c>
      <c r="E411">
        <v>40020</v>
      </c>
      <c r="F411" t="s">
        <v>36</v>
      </c>
      <c r="G411">
        <v>100003196</v>
      </c>
      <c r="H411">
        <v>3370</v>
      </c>
      <c r="I411">
        <v>260.19686999999999</v>
      </c>
      <c r="J411" t="s">
        <v>1056</v>
      </c>
      <c r="K411">
        <v>4682588</v>
      </c>
      <c r="L411">
        <v>3870665</v>
      </c>
      <c r="N411" s="24" t="s">
        <v>1055</v>
      </c>
      <c r="O411" s="23">
        <v>2527850</v>
      </c>
      <c r="P411" s="23">
        <v>349415</v>
      </c>
      <c r="Q411" s="23">
        <v>1581695</v>
      </c>
      <c r="R411" s="23">
        <v>526134</v>
      </c>
      <c r="S411" s="23">
        <v>1393303</v>
      </c>
      <c r="T411" s="23">
        <v>26149964</v>
      </c>
      <c r="U411" s="23">
        <v>266893</v>
      </c>
      <c r="V411" s="23">
        <v>670555</v>
      </c>
      <c r="W411" s="23">
        <v>6143971</v>
      </c>
      <c r="X411" s="23">
        <v>659194</v>
      </c>
      <c r="Y411" s="23">
        <v>351827</v>
      </c>
      <c r="Z411" s="23">
        <v>474781</v>
      </c>
      <c r="AA411" s="23">
        <v>10509851</v>
      </c>
      <c r="AB411" s="23">
        <v>455736</v>
      </c>
      <c r="AC411" s="23">
        <v>94954</v>
      </c>
      <c r="AD411" s="23">
        <v>6650164</v>
      </c>
      <c r="AE411" s="23">
        <v>250038</v>
      </c>
      <c r="AF411" s="23">
        <v>6036212</v>
      </c>
      <c r="AG411" s="23">
        <v>14643335</v>
      </c>
      <c r="AH411" s="23">
        <v>4686873</v>
      </c>
      <c r="AI411" s="23">
        <v>1558010</v>
      </c>
      <c r="AJ411" s="23">
        <v>1071971</v>
      </c>
      <c r="AK411" s="23">
        <v>16976400</v>
      </c>
      <c r="AL411" s="23">
        <v>883674</v>
      </c>
      <c r="AM411" s="23">
        <v>1038688</v>
      </c>
      <c r="AN411" s="23">
        <v>3699719</v>
      </c>
      <c r="AO411" s="23"/>
      <c r="AP411" s="23">
        <v>2644573</v>
      </c>
      <c r="AQ411" s="23">
        <v>1762020</v>
      </c>
      <c r="AR411" s="23">
        <v>883573</v>
      </c>
      <c r="AS411" s="23">
        <v>1475471</v>
      </c>
      <c r="AT411" s="23">
        <v>948407</v>
      </c>
      <c r="AU411" s="23">
        <v>597001</v>
      </c>
      <c r="AV411" s="23">
        <v>3002166</v>
      </c>
      <c r="AW411" s="23">
        <v>744990</v>
      </c>
      <c r="AX411" s="23">
        <v>496303</v>
      </c>
      <c r="AY411" s="23">
        <v>4323426</v>
      </c>
      <c r="AZ411" s="23">
        <v>1969819</v>
      </c>
      <c r="BA411" s="23">
        <v>10260350</v>
      </c>
      <c r="BB411" s="23">
        <v>7796399</v>
      </c>
      <c r="BC411" s="23">
        <v>2636844</v>
      </c>
      <c r="BD411" s="23">
        <v>2911000</v>
      </c>
    </row>
    <row r="412" spans="1:56" ht="15" customHeight="1">
      <c r="A412">
        <v>1064</v>
      </c>
      <c r="B412" t="s">
        <v>1054</v>
      </c>
      <c r="C412" t="s">
        <v>361</v>
      </c>
      <c r="D412" t="s">
        <v>439</v>
      </c>
      <c r="E412">
        <v>1303</v>
      </c>
      <c r="F412" t="s">
        <v>34</v>
      </c>
      <c r="G412">
        <v>409</v>
      </c>
      <c r="H412">
        <v>615.6</v>
      </c>
      <c r="I412">
        <v>133.01425</v>
      </c>
      <c r="J412" t="s">
        <v>1053</v>
      </c>
      <c r="K412">
        <v>525</v>
      </c>
      <c r="L412">
        <v>510</v>
      </c>
      <c r="M412" s="24" t="s">
        <v>1052</v>
      </c>
      <c r="N412" s="24" t="s">
        <v>1051</v>
      </c>
      <c r="O412" s="23">
        <v>38382784</v>
      </c>
      <c r="P412" s="23">
        <v>20549382</v>
      </c>
      <c r="Q412" s="23">
        <v>24392320</v>
      </c>
      <c r="R412" s="23">
        <v>3066170</v>
      </c>
      <c r="S412" s="23">
        <v>26027232</v>
      </c>
      <c r="T412" s="23">
        <v>5751199</v>
      </c>
      <c r="U412" s="23">
        <v>34205624</v>
      </c>
      <c r="V412" s="23">
        <v>21845196</v>
      </c>
      <c r="W412" s="23">
        <v>39010648</v>
      </c>
      <c r="X412" s="23">
        <v>10132894</v>
      </c>
      <c r="Y412" s="23">
        <v>18290140</v>
      </c>
      <c r="Z412" s="23">
        <v>9268625</v>
      </c>
      <c r="AA412" s="23">
        <v>42091400</v>
      </c>
      <c r="AB412" s="23">
        <v>22442900</v>
      </c>
      <c r="AC412" s="23">
        <v>35265188</v>
      </c>
      <c r="AD412" s="23">
        <v>39764784</v>
      </c>
      <c r="AE412" s="23">
        <v>20427822</v>
      </c>
      <c r="AF412" s="23">
        <v>16657957</v>
      </c>
      <c r="AG412" s="23">
        <v>36013856</v>
      </c>
      <c r="AH412" s="23">
        <v>11409742</v>
      </c>
      <c r="AI412" s="23">
        <v>22386792</v>
      </c>
      <c r="AJ412" s="23">
        <v>29176108</v>
      </c>
      <c r="AK412" s="23">
        <v>5696013</v>
      </c>
      <c r="AL412" s="23">
        <v>4516552</v>
      </c>
      <c r="AM412" s="23">
        <v>10651220</v>
      </c>
      <c r="AN412" s="23">
        <v>22665532</v>
      </c>
      <c r="AO412" s="23">
        <v>249533792</v>
      </c>
      <c r="AP412" s="23">
        <v>19672336</v>
      </c>
      <c r="AQ412" s="23">
        <v>28992620</v>
      </c>
      <c r="AR412" s="23">
        <v>12723737</v>
      </c>
      <c r="AS412" s="23">
        <v>29873810</v>
      </c>
      <c r="AT412" s="23">
        <v>21373798</v>
      </c>
      <c r="AU412" s="23">
        <v>18976772</v>
      </c>
      <c r="AV412" s="23">
        <v>28960994</v>
      </c>
      <c r="AW412" s="23">
        <v>22995434</v>
      </c>
      <c r="AX412" s="23">
        <v>25677056</v>
      </c>
      <c r="AY412" s="23">
        <v>21988340</v>
      </c>
      <c r="AZ412" s="23">
        <v>14215413</v>
      </c>
      <c r="BA412" s="23">
        <v>5435465</v>
      </c>
      <c r="BB412" s="23">
        <v>30886480</v>
      </c>
      <c r="BC412" s="23">
        <v>25184456</v>
      </c>
      <c r="BD412" s="23">
        <v>12501130</v>
      </c>
    </row>
    <row r="413" spans="1:56" ht="15" customHeight="1">
      <c r="A413">
        <v>1242</v>
      </c>
      <c r="B413" t="s">
        <v>2267</v>
      </c>
      <c r="C413" t="s">
        <v>317</v>
      </c>
      <c r="D413" t="s">
        <v>397</v>
      </c>
      <c r="E413">
        <v>20676</v>
      </c>
      <c r="F413" t="s">
        <v>289</v>
      </c>
      <c r="G413">
        <v>100000707</v>
      </c>
      <c r="H413">
        <v>2510</v>
      </c>
      <c r="I413">
        <v>115.00368</v>
      </c>
      <c r="J413" t="s">
        <v>2266</v>
      </c>
      <c r="K413">
        <v>444266</v>
      </c>
      <c r="L413">
        <v>392248</v>
      </c>
      <c r="M413" s="24" t="s">
        <v>2265</v>
      </c>
      <c r="N413" s="24" t="s">
        <v>2264</v>
      </c>
      <c r="O413" s="23">
        <v>2516387</v>
      </c>
      <c r="P413" s="23">
        <v>1159109</v>
      </c>
      <c r="Q413" s="23">
        <v>1819487</v>
      </c>
      <c r="R413" s="23"/>
      <c r="S413" s="23">
        <v>1424636</v>
      </c>
      <c r="T413" s="23">
        <v>260483</v>
      </c>
      <c r="U413" s="23"/>
      <c r="V413" s="23">
        <v>2223747</v>
      </c>
      <c r="W413" s="23"/>
      <c r="X413" s="23">
        <v>2045960</v>
      </c>
      <c r="Y413" s="23">
        <v>2023842</v>
      </c>
      <c r="Z413" s="23"/>
      <c r="AA413" s="23">
        <v>621170</v>
      </c>
      <c r="AB413" s="23">
        <v>2490341</v>
      </c>
      <c r="AC413" s="23">
        <v>464448</v>
      </c>
      <c r="AD413" s="23"/>
      <c r="AE413" s="23"/>
      <c r="AF413" s="23">
        <v>2423900</v>
      </c>
      <c r="AG413" s="23">
        <v>1732470</v>
      </c>
      <c r="AH413" s="23">
        <v>1905229</v>
      </c>
      <c r="AI413" s="23">
        <v>4077324</v>
      </c>
      <c r="AJ413" s="23">
        <v>1847941</v>
      </c>
      <c r="AK413" s="23">
        <v>2187660</v>
      </c>
      <c r="AL413" s="23">
        <v>557341</v>
      </c>
      <c r="AM413" s="23">
        <v>2123070</v>
      </c>
      <c r="AN413" s="23">
        <v>2355941</v>
      </c>
      <c r="AO413" s="23">
        <v>655008</v>
      </c>
      <c r="AP413" s="23">
        <v>1789262</v>
      </c>
      <c r="AQ413" s="23">
        <v>1574244</v>
      </c>
      <c r="AR413" s="23">
        <v>2249588</v>
      </c>
      <c r="AS413" s="23">
        <v>1471357</v>
      </c>
      <c r="AT413" s="23">
        <v>1450517</v>
      </c>
      <c r="AU413" s="23">
        <v>2962292</v>
      </c>
      <c r="AV413" s="23">
        <v>1334596</v>
      </c>
      <c r="AW413" s="23">
        <v>975854</v>
      </c>
      <c r="AX413" s="23">
        <v>1639217</v>
      </c>
      <c r="AY413" s="23"/>
      <c r="AZ413" s="23">
        <v>1587253</v>
      </c>
      <c r="BA413" s="23">
        <v>2076210</v>
      </c>
      <c r="BB413" s="23">
        <v>1687860</v>
      </c>
      <c r="BC413" s="23">
        <v>2098556</v>
      </c>
      <c r="BD413" s="23">
        <v>703440</v>
      </c>
    </row>
    <row r="414" spans="1:56" ht="15" customHeight="1">
      <c r="A414">
        <v>1081</v>
      </c>
      <c r="B414" t="s">
        <v>1050</v>
      </c>
      <c r="C414" t="s">
        <v>317</v>
      </c>
      <c r="D414" t="s">
        <v>1043</v>
      </c>
      <c r="E414">
        <v>15872</v>
      </c>
      <c r="F414" t="s">
        <v>289</v>
      </c>
      <c r="G414">
        <v>818</v>
      </c>
      <c r="H414">
        <v>3447</v>
      </c>
      <c r="I414">
        <v>103.00368</v>
      </c>
      <c r="J414" t="s">
        <v>1049</v>
      </c>
      <c r="K414">
        <v>867</v>
      </c>
      <c r="L414">
        <v>844</v>
      </c>
      <c r="M414" s="24" t="s">
        <v>1048</v>
      </c>
      <c r="N414" s="24" t="s">
        <v>1047</v>
      </c>
      <c r="O414" s="23">
        <v>371720256</v>
      </c>
      <c r="P414" s="23">
        <v>352257504</v>
      </c>
      <c r="Q414" s="23">
        <v>409593344</v>
      </c>
      <c r="R414" s="23">
        <v>482244864</v>
      </c>
      <c r="S414" s="23">
        <v>387717312</v>
      </c>
      <c r="T414" s="23">
        <v>293921088</v>
      </c>
      <c r="U414" s="23">
        <v>218724944</v>
      </c>
      <c r="V414" s="23">
        <v>550434752</v>
      </c>
      <c r="W414" s="23">
        <v>181555136</v>
      </c>
      <c r="X414" s="23">
        <v>252915808</v>
      </c>
      <c r="Y414" s="23">
        <v>465845024</v>
      </c>
      <c r="Z414" s="23">
        <v>391445920</v>
      </c>
      <c r="AA414" s="23">
        <v>109226472</v>
      </c>
      <c r="AB414" s="23">
        <v>391742112</v>
      </c>
      <c r="AC414" s="23">
        <v>121745720</v>
      </c>
      <c r="AD414" s="23">
        <v>91143240</v>
      </c>
      <c r="AE414" s="23">
        <v>371850720</v>
      </c>
      <c r="AF414" s="23">
        <v>427820928</v>
      </c>
      <c r="AG414" s="23">
        <v>381025568</v>
      </c>
      <c r="AH414" s="23">
        <v>375176448</v>
      </c>
      <c r="AI414" s="23">
        <v>407890016</v>
      </c>
      <c r="AJ414" s="23">
        <v>445195808</v>
      </c>
      <c r="AK414" s="23">
        <v>484361856</v>
      </c>
      <c r="AL414" s="23">
        <v>286697408</v>
      </c>
      <c r="AM414" s="23">
        <v>574346304</v>
      </c>
      <c r="AN414" s="23">
        <v>347633216</v>
      </c>
      <c r="AO414" s="23">
        <v>5990978</v>
      </c>
      <c r="AP414" s="23">
        <v>385038976</v>
      </c>
      <c r="AQ414" s="23">
        <v>348521408</v>
      </c>
      <c r="AR414" s="23">
        <v>485498848</v>
      </c>
      <c r="AS414" s="23">
        <v>367778944</v>
      </c>
      <c r="AT414" s="23">
        <v>415606400</v>
      </c>
      <c r="AU414" s="23">
        <v>570021952</v>
      </c>
      <c r="AV414" s="23">
        <v>374715840</v>
      </c>
      <c r="AW414" s="23">
        <v>275248768</v>
      </c>
      <c r="AX414" s="23">
        <v>432148192</v>
      </c>
      <c r="AY414" s="23">
        <v>336336864</v>
      </c>
      <c r="AZ414" s="23">
        <v>340300832</v>
      </c>
      <c r="BA414" s="23">
        <v>399318464</v>
      </c>
      <c r="BB414" s="23">
        <v>347841472</v>
      </c>
      <c r="BC414" s="23">
        <v>389631616</v>
      </c>
      <c r="BD414" s="23">
        <v>457844128</v>
      </c>
    </row>
    <row r="415" spans="1:56" ht="15" customHeight="1">
      <c r="A415">
        <v>1080</v>
      </c>
      <c r="B415" t="s">
        <v>1046</v>
      </c>
      <c r="C415" t="s">
        <v>317</v>
      </c>
      <c r="D415" t="s">
        <v>1043</v>
      </c>
      <c r="E415">
        <v>37059</v>
      </c>
      <c r="F415" t="s">
        <v>36</v>
      </c>
      <c r="G415">
        <v>100001526</v>
      </c>
      <c r="H415">
        <v>2086</v>
      </c>
      <c r="I415">
        <v>248.11286999999999</v>
      </c>
      <c r="J415" t="s">
        <v>1045</v>
      </c>
      <c r="K415">
        <v>22833583</v>
      </c>
      <c r="L415">
        <v>21403153</v>
      </c>
      <c r="N415" s="24" t="s">
        <v>1044</v>
      </c>
      <c r="O415" s="23">
        <v>873930</v>
      </c>
      <c r="P415" s="23">
        <v>1363683</v>
      </c>
      <c r="Q415" s="23">
        <v>723448</v>
      </c>
      <c r="R415" s="23">
        <v>1926278</v>
      </c>
      <c r="S415" s="23">
        <v>2115450</v>
      </c>
      <c r="T415" s="23">
        <v>530975</v>
      </c>
      <c r="U415" s="23">
        <v>1012230</v>
      </c>
      <c r="V415" s="23">
        <v>2842628</v>
      </c>
      <c r="W415" s="23">
        <v>876384</v>
      </c>
      <c r="X415" s="23">
        <v>1649256</v>
      </c>
      <c r="Y415" s="23">
        <v>2811109</v>
      </c>
      <c r="Z415" s="23">
        <v>1585319</v>
      </c>
      <c r="AA415" s="23">
        <v>687784</v>
      </c>
      <c r="AB415" s="23">
        <v>2556243</v>
      </c>
      <c r="AC415" s="23">
        <v>544952</v>
      </c>
      <c r="AD415" s="23">
        <v>335456</v>
      </c>
      <c r="AE415" s="23">
        <v>1786252</v>
      </c>
      <c r="AF415" s="23">
        <v>1561045</v>
      </c>
      <c r="AG415" s="23">
        <v>1554890</v>
      </c>
      <c r="AH415" s="23">
        <v>689835</v>
      </c>
      <c r="AI415" s="23">
        <v>1799394</v>
      </c>
      <c r="AJ415" s="23">
        <v>1524218</v>
      </c>
      <c r="AK415" s="23">
        <v>2055661</v>
      </c>
      <c r="AL415" s="23">
        <v>979178</v>
      </c>
      <c r="AM415" s="23">
        <v>2690515</v>
      </c>
      <c r="AN415" s="23">
        <v>715711</v>
      </c>
      <c r="AO415" s="23"/>
      <c r="AP415" s="23">
        <v>904813</v>
      </c>
      <c r="AQ415" s="23">
        <v>1156711</v>
      </c>
      <c r="AR415" s="23">
        <v>1407015</v>
      </c>
      <c r="AS415" s="23">
        <v>719501</v>
      </c>
      <c r="AT415" s="23">
        <v>855024</v>
      </c>
      <c r="AU415" s="23">
        <v>1619059</v>
      </c>
      <c r="AV415" s="23">
        <v>716840</v>
      </c>
      <c r="AW415" s="23">
        <v>1197065</v>
      </c>
      <c r="AX415" s="23">
        <v>1345843</v>
      </c>
      <c r="AY415" s="23">
        <v>852701</v>
      </c>
      <c r="AZ415" s="23">
        <v>703841</v>
      </c>
      <c r="BA415" s="23">
        <v>1430493</v>
      </c>
      <c r="BB415" s="23">
        <v>776846</v>
      </c>
      <c r="BC415" s="23">
        <v>744045</v>
      </c>
      <c r="BD415" s="23">
        <v>809482</v>
      </c>
    </row>
    <row r="416" spans="1:56" ht="15" customHeight="1">
      <c r="A416">
        <v>926</v>
      </c>
      <c r="B416" t="s">
        <v>1042</v>
      </c>
      <c r="C416" t="s">
        <v>291</v>
      </c>
      <c r="D416" t="s">
        <v>1026</v>
      </c>
      <c r="E416">
        <v>35170</v>
      </c>
      <c r="F416" t="s">
        <v>289</v>
      </c>
      <c r="G416">
        <v>100001448</v>
      </c>
      <c r="H416">
        <v>5860</v>
      </c>
      <c r="I416">
        <v>989.32023000000004</v>
      </c>
      <c r="J416" t="s">
        <v>1041</v>
      </c>
      <c r="K416">
        <v>439606</v>
      </c>
      <c r="L416">
        <v>4450599</v>
      </c>
      <c r="M416" s="24" t="s">
        <v>1040</v>
      </c>
      <c r="N416" s="24" t="s">
        <v>1039</v>
      </c>
      <c r="O416" s="23">
        <v>1817298</v>
      </c>
      <c r="P416" s="23">
        <v>140769</v>
      </c>
      <c r="Q416" s="23">
        <v>800725</v>
      </c>
      <c r="R416" s="23">
        <v>1299675</v>
      </c>
      <c r="S416" s="23">
        <v>584725</v>
      </c>
      <c r="T416" s="23">
        <v>221056</v>
      </c>
      <c r="U416" s="23">
        <v>336623</v>
      </c>
      <c r="V416" s="23">
        <v>1300566</v>
      </c>
      <c r="W416" s="23">
        <v>1566844</v>
      </c>
      <c r="X416" s="23">
        <v>71803</v>
      </c>
      <c r="Y416" s="23"/>
      <c r="Z416" s="23"/>
      <c r="AA416" s="23"/>
      <c r="AB416" s="23">
        <v>813831</v>
      </c>
      <c r="AC416" s="23"/>
      <c r="AD416" s="23">
        <v>512269</v>
      </c>
      <c r="AE416" s="23"/>
      <c r="AF416" s="23">
        <v>2558145</v>
      </c>
      <c r="AG416" s="23">
        <v>1562899</v>
      </c>
      <c r="AH416" s="23">
        <v>911584</v>
      </c>
      <c r="AI416" s="23">
        <v>475970</v>
      </c>
      <c r="AJ416" s="23">
        <v>511725</v>
      </c>
      <c r="AK416" s="23">
        <v>1961780</v>
      </c>
      <c r="AL416" s="23">
        <v>395383</v>
      </c>
      <c r="AM416" s="23">
        <v>518729</v>
      </c>
      <c r="AN416" s="23">
        <v>1445074</v>
      </c>
      <c r="AO416" s="23"/>
      <c r="AP416" s="23">
        <v>1457501</v>
      </c>
      <c r="AQ416" s="23">
        <v>1375754</v>
      </c>
      <c r="AR416" s="23">
        <v>925954</v>
      </c>
      <c r="AS416" s="23">
        <v>942630</v>
      </c>
      <c r="AT416" s="23">
        <v>1311104</v>
      </c>
      <c r="AU416" s="23">
        <v>340774</v>
      </c>
      <c r="AV416" s="23">
        <v>986527</v>
      </c>
      <c r="AW416" s="23"/>
      <c r="AX416" s="23">
        <v>1088663</v>
      </c>
      <c r="AY416" s="23">
        <v>1906560</v>
      </c>
      <c r="AZ416" s="23">
        <v>501729</v>
      </c>
      <c r="BA416" s="23">
        <v>2267600</v>
      </c>
      <c r="BB416" s="23">
        <v>669711</v>
      </c>
      <c r="BC416" s="23">
        <v>1487306</v>
      </c>
      <c r="BD416" s="23">
        <v>1196102</v>
      </c>
    </row>
    <row r="417" spans="1:56" ht="15" customHeight="1">
      <c r="A417">
        <v>928</v>
      </c>
      <c r="B417" t="s">
        <v>1038</v>
      </c>
      <c r="C417" t="s">
        <v>291</v>
      </c>
      <c r="D417" t="s">
        <v>1026</v>
      </c>
      <c r="E417">
        <v>35163</v>
      </c>
      <c r="F417" t="s">
        <v>289</v>
      </c>
      <c r="G417">
        <v>100001447</v>
      </c>
      <c r="H417">
        <v>5365</v>
      </c>
      <c r="I417">
        <v>827.26739999999995</v>
      </c>
      <c r="J417" t="s">
        <v>1037</v>
      </c>
      <c r="K417">
        <v>13489094</v>
      </c>
      <c r="L417">
        <v>2941513</v>
      </c>
      <c r="M417" s="24" t="s">
        <v>1036</v>
      </c>
      <c r="N417" s="24" t="s">
        <v>1035</v>
      </c>
      <c r="O417" s="23">
        <v>10533876</v>
      </c>
      <c r="P417" s="23">
        <v>1765083</v>
      </c>
      <c r="Q417" s="23">
        <v>5302944</v>
      </c>
      <c r="R417" s="23">
        <v>12767832</v>
      </c>
      <c r="S417" s="23">
        <v>3237196</v>
      </c>
      <c r="T417" s="23">
        <v>6479150</v>
      </c>
      <c r="U417" s="23">
        <v>5794342</v>
      </c>
      <c r="V417" s="23">
        <v>5491675</v>
      </c>
      <c r="W417" s="23">
        <v>14942760</v>
      </c>
      <c r="X417" s="23">
        <v>3023966</v>
      </c>
      <c r="Y417" s="23">
        <v>1324272</v>
      </c>
      <c r="Z417" s="23">
        <v>557734</v>
      </c>
      <c r="AA417" s="23">
        <v>27873</v>
      </c>
      <c r="AB417" s="23">
        <v>4977748</v>
      </c>
      <c r="AC417" s="23">
        <v>1537261</v>
      </c>
      <c r="AD417" s="23">
        <v>3934952</v>
      </c>
      <c r="AE417" s="23">
        <v>1046922</v>
      </c>
      <c r="AF417" s="23">
        <v>22394628</v>
      </c>
      <c r="AG417" s="23">
        <v>18768572</v>
      </c>
      <c r="AH417" s="23">
        <v>10816864</v>
      </c>
      <c r="AI417" s="23">
        <v>3986514</v>
      </c>
      <c r="AJ417" s="23">
        <v>6083739</v>
      </c>
      <c r="AK417" s="23">
        <v>19125294</v>
      </c>
      <c r="AL417" s="23">
        <v>3299660</v>
      </c>
      <c r="AM417" s="23">
        <v>4757349</v>
      </c>
      <c r="AN417" s="23">
        <v>7867141</v>
      </c>
      <c r="AO417" s="23"/>
      <c r="AP417" s="23">
        <v>8013271</v>
      </c>
      <c r="AQ417" s="23">
        <v>7956001</v>
      </c>
      <c r="AR417" s="23">
        <v>7109413</v>
      </c>
      <c r="AS417" s="23">
        <v>4374345</v>
      </c>
      <c r="AT417" s="23">
        <v>4918130</v>
      </c>
      <c r="AU417" s="23">
        <v>3328471</v>
      </c>
      <c r="AV417" s="23">
        <v>6577019</v>
      </c>
      <c r="AW417" s="23">
        <v>1298458</v>
      </c>
      <c r="AX417" s="23">
        <v>4491664</v>
      </c>
      <c r="AY417" s="23">
        <v>20157700</v>
      </c>
      <c r="AZ417" s="23">
        <v>3614865</v>
      </c>
      <c r="BA417" s="23">
        <v>18514686</v>
      </c>
      <c r="BB417" s="23">
        <v>4573582</v>
      </c>
      <c r="BC417" s="23">
        <v>8594728</v>
      </c>
      <c r="BD417" s="23">
        <v>8977608</v>
      </c>
    </row>
    <row r="418" spans="1:56" ht="15" customHeight="1">
      <c r="A418">
        <v>934</v>
      </c>
      <c r="B418" t="s">
        <v>1034</v>
      </c>
      <c r="C418" t="s">
        <v>291</v>
      </c>
      <c r="D418" t="s">
        <v>1026</v>
      </c>
      <c r="E418">
        <v>15586</v>
      </c>
      <c r="F418" t="s">
        <v>289</v>
      </c>
      <c r="G418">
        <v>913</v>
      </c>
      <c r="H418">
        <v>3329.4</v>
      </c>
      <c r="I418">
        <v>387.11442</v>
      </c>
      <c r="J418" t="s">
        <v>1033</v>
      </c>
      <c r="K418">
        <v>10991489</v>
      </c>
      <c r="L418">
        <v>388469</v>
      </c>
      <c r="M418" s="24" t="s">
        <v>1032</v>
      </c>
      <c r="N418" s="24" t="s">
        <v>1031</v>
      </c>
      <c r="O418" s="23">
        <v>692425920</v>
      </c>
      <c r="P418" s="23">
        <v>119603752</v>
      </c>
      <c r="Q418" s="23">
        <v>436694080</v>
      </c>
      <c r="R418" s="23">
        <v>341772736</v>
      </c>
      <c r="S418" s="23">
        <v>274993184</v>
      </c>
      <c r="T418" s="23">
        <v>55977748</v>
      </c>
      <c r="U418" s="23">
        <v>169832448</v>
      </c>
      <c r="V418" s="23">
        <v>472534272</v>
      </c>
      <c r="W418" s="23">
        <v>351232736</v>
      </c>
      <c r="X418" s="23">
        <v>69087408</v>
      </c>
      <c r="Y418" s="23">
        <v>39638792</v>
      </c>
      <c r="Z418" s="23"/>
      <c r="AA418" s="23"/>
      <c r="AB418" s="23">
        <v>381602592</v>
      </c>
      <c r="AC418" s="23">
        <v>28455034</v>
      </c>
      <c r="AD418" s="23">
        <v>228888688</v>
      </c>
      <c r="AE418" s="23">
        <v>14610309</v>
      </c>
      <c r="AF418" s="23">
        <v>714238464</v>
      </c>
      <c r="AG418" s="23">
        <v>558735232</v>
      </c>
      <c r="AH418" s="23">
        <v>267316608</v>
      </c>
      <c r="AI418" s="23">
        <v>193135440</v>
      </c>
      <c r="AJ418" s="23">
        <v>239328240</v>
      </c>
      <c r="AK418" s="23">
        <v>572308800</v>
      </c>
      <c r="AL418" s="23">
        <v>227984736</v>
      </c>
      <c r="AM418" s="23">
        <v>169951504</v>
      </c>
      <c r="AN418" s="23">
        <v>574908416</v>
      </c>
      <c r="AO418" s="23"/>
      <c r="AP418" s="23">
        <v>805826496</v>
      </c>
      <c r="AQ418" s="23">
        <v>241821488</v>
      </c>
      <c r="AR418" s="23">
        <v>284873376</v>
      </c>
      <c r="AS418" s="23">
        <v>419428608</v>
      </c>
      <c r="AT418" s="23">
        <v>845719552</v>
      </c>
      <c r="AU418" s="23">
        <v>219010992</v>
      </c>
      <c r="AV418" s="23">
        <v>360412736</v>
      </c>
      <c r="AW418" s="23">
        <v>10359367</v>
      </c>
      <c r="AX418" s="23">
        <v>628952192</v>
      </c>
      <c r="AY418" s="23">
        <v>538743424</v>
      </c>
      <c r="AZ418" s="23">
        <v>249356272</v>
      </c>
      <c r="BA418" s="23">
        <v>543473344</v>
      </c>
      <c r="BB418" s="23">
        <v>298252192</v>
      </c>
      <c r="BC418" s="23">
        <v>629060224</v>
      </c>
      <c r="BD418" s="23">
        <v>380966016</v>
      </c>
    </row>
    <row r="419" spans="1:56" ht="15" customHeight="1">
      <c r="A419">
        <v>931</v>
      </c>
      <c r="B419" t="s">
        <v>1030</v>
      </c>
      <c r="C419" t="s">
        <v>291</v>
      </c>
      <c r="D419" t="s">
        <v>1026</v>
      </c>
      <c r="E419">
        <v>44688</v>
      </c>
      <c r="F419" t="s">
        <v>289</v>
      </c>
      <c r="G419">
        <v>100000276</v>
      </c>
      <c r="H419">
        <v>4286.3999999999996</v>
      </c>
      <c r="I419">
        <v>549.16723000000002</v>
      </c>
      <c r="J419" t="s">
        <v>1029</v>
      </c>
      <c r="K419">
        <v>439586</v>
      </c>
      <c r="L419">
        <v>388669</v>
      </c>
      <c r="M419" s="24" t="s">
        <v>1028</v>
      </c>
      <c r="N419" s="24" t="s">
        <v>1027</v>
      </c>
      <c r="O419" s="23">
        <v>216198896</v>
      </c>
      <c r="P419" s="23"/>
      <c r="Q419" s="23">
        <v>183306112</v>
      </c>
      <c r="R419" s="23">
        <v>26673148</v>
      </c>
      <c r="S419" s="23">
        <v>75084592</v>
      </c>
      <c r="T419" s="23">
        <v>2481935</v>
      </c>
      <c r="U419" s="23"/>
      <c r="V419" s="23">
        <v>118727488</v>
      </c>
      <c r="W419" s="23">
        <v>25508072</v>
      </c>
      <c r="X419" s="23"/>
      <c r="Y419" s="23">
        <v>547749</v>
      </c>
      <c r="Z419" s="23">
        <v>397739</v>
      </c>
      <c r="AA419" s="23">
        <v>186832</v>
      </c>
      <c r="AB419" s="23">
        <v>70506912</v>
      </c>
      <c r="AC419" s="23">
        <v>4859367</v>
      </c>
      <c r="AD419" s="23">
        <v>35906936</v>
      </c>
      <c r="AE419" s="23">
        <v>517502</v>
      </c>
      <c r="AF419" s="23">
        <v>90200160</v>
      </c>
      <c r="AG419" s="23">
        <v>60686764</v>
      </c>
      <c r="AH419" s="23"/>
      <c r="AI419" s="23">
        <v>21646418</v>
      </c>
      <c r="AJ419" s="23">
        <v>59510028</v>
      </c>
      <c r="AK419" s="23">
        <v>58530256</v>
      </c>
      <c r="AL419" s="23">
        <v>36902848</v>
      </c>
      <c r="AM419" s="23"/>
      <c r="AN419" s="23">
        <v>180532736</v>
      </c>
      <c r="AO419" s="23"/>
      <c r="AP419" s="23">
        <v>330630688</v>
      </c>
      <c r="AQ419" s="23"/>
      <c r="AR419" s="23"/>
      <c r="AS419" s="23">
        <v>140136624</v>
      </c>
      <c r="AT419" s="23">
        <v>473781728</v>
      </c>
      <c r="AU419" s="23"/>
      <c r="AV419" s="23">
        <v>103984080</v>
      </c>
      <c r="AW419" s="23"/>
      <c r="AX419" s="23">
        <v>243892832</v>
      </c>
      <c r="AY419" s="23">
        <v>46369028</v>
      </c>
      <c r="AZ419" s="23">
        <v>72288064</v>
      </c>
      <c r="BA419" s="23">
        <v>45292600</v>
      </c>
      <c r="BB419" s="23">
        <v>77145128</v>
      </c>
      <c r="BC419" s="23">
        <v>225992672</v>
      </c>
      <c r="BD419" s="23">
        <v>59891084</v>
      </c>
    </row>
    <row r="420" spans="1:56" ht="15" customHeight="1">
      <c r="A420">
        <v>976</v>
      </c>
      <c r="B420" t="s">
        <v>1025</v>
      </c>
      <c r="C420" t="s">
        <v>291</v>
      </c>
      <c r="D420" t="s">
        <v>1018</v>
      </c>
      <c r="E420">
        <v>46142</v>
      </c>
      <c r="F420" t="s">
        <v>289</v>
      </c>
      <c r="G420">
        <v>100001740</v>
      </c>
      <c r="H420">
        <v>2320</v>
      </c>
      <c r="I420">
        <v>181.07176000000001</v>
      </c>
      <c r="K420">
        <v>5780</v>
      </c>
      <c r="L420">
        <v>440</v>
      </c>
      <c r="M420" s="24" t="s">
        <v>1024</v>
      </c>
      <c r="N420" s="24" t="s">
        <v>1023</v>
      </c>
      <c r="O420" s="23">
        <v>380625536</v>
      </c>
      <c r="P420" s="23">
        <v>135137984</v>
      </c>
      <c r="Q420" s="23">
        <v>174844144</v>
      </c>
      <c r="R420" s="23">
        <v>68788304</v>
      </c>
      <c r="S420" s="23">
        <v>77435760</v>
      </c>
      <c r="T420" s="23">
        <v>33742560</v>
      </c>
      <c r="U420" s="23">
        <v>26342080</v>
      </c>
      <c r="V420" s="23">
        <v>79499184</v>
      </c>
      <c r="W420" s="23">
        <v>17926852</v>
      </c>
      <c r="X420" s="23">
        <v>437281696</v>
      </c>
      <c r="Y420" s="23">
        <v>173751360</v>
      </c>
      <c r="Z420" s="23">
        <v>21357508</v>
      </c>
      <c r="AA420" s="23">
        <v>19923584</v>
      </c>
      <c r="AB420" s="23">
        <v>75355648</v>
      </c>
      <c r="AC420" s="23">
        <v>151247872</v>
      </c>
      <c r="AD420" s="23">
        <v>20090532</v>
      </c>
      <c r="AE420" s="23">
        <v>30313090</v>
      </c>
      <c r="AF420" s="23">
        <v>33979044</v>
      </c>
      <c r="AG420" s="23">
        <v>24289536</v>
      </c>
      <c r="AH420" s="23">
        <v>319816704</v>
      </c>
      <c r="AI420" s="23">
        <v>126418128</v>
      </c>
      <c r="AJ420" s="23">
        <v>107191032</v>
      </c>
      <c r="AK420" s="23">
        <v>90315752</v>
      </c>
      <c r="AL420" s="23">
        <v>32470176</v>
      </c>
      <c r="AM420" s="23">
        <v>147077760</v>
      </c>
      <c r="AN420" s="23">
        <v>135943168</v>
      </c>
      <c r="AO420" s="23">
        <v>11888409</v>
      </c>
      <c r="AP420" s="23">
        <v>699819264</v>
      </c>
      <c r="AQ420" s="23">
        <v>188856400</v>
      </c>
      <c r="AR420" s="23">
        <v>116986592</v>
      </c>
      <c r="AS420" s="23">
        <v>135182768</v>
      </c>
      <c r="AT420" s="23">
        <v>409805056</v>
      </c>
      <c r="AU420" s="23">
        <v>340129472</v>
      </c>
      <c r="AV420" s="23">
        <v>228105424</v>
      </c>
      <c r="AW420" s="23">
        <v>90337400</v>
      </c>
      <c r="AX420" s="23">
        <v>111394744</v>
      </c>
      <c r="AY420" s="23">
        <v>106700920</v>
      </c>
      <c r="AZ420" s="23">
        <v>147339408</v>
      </c>
      <c r="BA420" s="23">
        <v>98334816</v>
      </c>
      <c r="BB420" s="23">
        <v>106766168</v>
      </c>
      <c r="BC420" s="23">
        <v>66741176</v>
      </c>
      <c r="BD420" s="23">
        <v>101325064</v>
      </c>
    </row>
    <row r="421" spans="1:56" ht="15" customHeight="1">
      <c r="A421">
        <v>977</v>
      </c>
      <c r="B421" t="s">
        <v>1022</v>
      </c>
      <c r="C421" t="s">
        <v>291</v>
      </c>
      <c r="D421" t="s">
        <v>1018</v>
      </c>
      <c r="E421">
        <v>584</v>
      </c>
      <c r="F421" t="s">
        <v>289</v>
      </c>
      <c r="G421">
        <v>803</v>
      </c>
      <c r="H421">
        <v>2200</v>
      </c>
      <c r="I421">
        <v>179.05610999999999</v>
      </c>
      <c r="J421" t="s">
        <v>1021</v>
      </c>
      <c r="K421">
        <v>18950</v>
      </c>
      <c r="L421">
        <v>141983</v>
      </c>
      <c r="M421" s="24" t="s">
        <v>1020</v>
      </c>
      <c r="N421" s="24" t="s">
        <v>1019</v>
      </c>
      <c r="O421" s="23">
        <v>184270</v>
      </c>
      <c r="P421" s="23"/>
      <c r="Q421" s="23"/>
      <c r="R421" s="23"/>
      <c r="S421" s="23">
        <v>1099104</v>
      </c>
      <c r="T421" s="23">
        <v>2015901</v>
      </c>
      <c r="U421" s="23">
        <v>956715</v>
      </c>
      <c r="V421" s="23"/>
      <c r="W421" s="23">
        <v>2737326</v>
      </c>
      <c r="X421" s="23">
        <v>1475615</v>
      </c>
      <c r="Y421" s="23"/>
      <c r="Z421" s="23">
        <v>1518570</v>
      </c>
      <c r="AA421" s="23">
        <v>4019167</v>
      </c>
      <c r="AB421" s="23"/>
      <c r="AC421" s="23">
        <v>2967472</v>
      </c>
      <c r="AD421" s="23">
        <v>967932</v>
      </c>
      <c r="AE421" s="23"/>
      <c r="AF421" s="23">
        <v>424863</v>
      </c>
      <c r="AG421" s="23">
        <v>1795973</v>
      </c>
      <c r="AH421" s="23">
        <v>1158666</v>
      </c>
      <c r="AI421" s="23">
        <v>169966</v>
      </c>
      <c r="AJ421" s="23">
        <v>165507</v>
      </c>
      <c r="AK421" s="23"/>
      <c r="AL421" s="23"/>
      <c r="AM421" s="23">
        <v>266801</v>
      </c>
      <c r="AN421" s="23">
        <v>314540</v>
      </c>
      <c r="AO421" s="23">
        <v>17991744</v>
      </c>
      <c r="AP421" s="23"/>
      <c r="AQ421" s="23">
        <v>1471818</v>
      </c>
      <c r="AR421" s="23"/>
      <c r="AS421" s="23"/>
      <c r="AT421" s="23"/>
      <c r="AU421" s="23"/>
      <c r="AV421" s="23"/>
      <c r="AW421" s="23">
        <v>2240609</v>
      </c>
      <c r="AX421" s="23"/>
      <c r="AY421" s="23">
        <v>1001244</v>
      </c>
      <c r="AZ421" s="23">
        <v>233460</v>
      </c>
      <c r="BA421" s="23">
        <v>296416</v>
      </c>
      <c r="BB421" s="23">
        <v>1011396</v>
      </c>
      <c r="BC421" s="23"/>
      <c r="BD421" s="23"/>
    </row>
    <row r="422" spans="1:56" ht="15" customHeight="1">
      <c r="A422">
        <v>1111</v>
      </c>
      <c r="B422" t="s">
        <v>1017</v>
      </c>
      <c r="C422" t="s">
        <v>317</v>
      </c>
      <c r="D422" t="s">
        <v>468</v>
      </c>
      <c r="E422">
        <v>1121</v>
      </c>
      <c r="F422" t="s">
        <v>34</v>
      </c>
      <c r="G422">
        <v>891</v>
      </c>
      <c r="H422">
        <v>5731</v>
      </c>
      <c r="I422">
        <v>269.24860000000001</v>
      </c>
      <c r="J422" t="s">
        <v>1016</v>
      </c>
      <c r="K422">
        <v>10465</v>
      </c>
      <c r="L422">
        <v>10033</v>
      </c>
      <c r="N422" s="24" t="s">
        <v>1015</v>
      </c>
      <c r="O422" s="23">
        <v>19947650</v>
      </c>
      <c r="P422" s="23">
        <v>11526913</v>
      </c>
      <c r="Q422" s="23">
        <v>14855184</v>
      </c>
      <c r="R422" s="23">
        <v>23568774</v>
      </c>
      <c r="S422" s="23">
        <v>33030572</v>
      </c>
      <c r="T422" s="23">
        <v>62820164</v>
      </c>
      <c r="U422" s="23">
        <v>49773204</v>
      </c>
      <c r="V422" s="23">
        <v>19568608</v>
      </c>
      <c r="W422" s="23">
        <v>70579104</v>
      </c>
      <c r="X422" s="23">
        <v>10194676</v>
      </c>
      <c r="Y422" s="23">
        <v>10900588</v>
      </c>
      <c r="Z422" s="23">
        <v>36194376</v>
      </c>
      <c r="AA422" s="23">
        <v>51670144</v>
      </c>
      <c r="AB422" s="23">
        <v>16524003</v>
      </c>
      <c r="AC422" s="23">
        <v>55153396</v>
      </c>
      <c r="AD422" s="23">
        <v>50265032</v>
      </c>
      <c r="AE422" s="23">
        <v>35146964</v>
      </c>
      <c r="AF422" s="23">
        <v>16638243</v>
      </c>
      <c r="AG422" s="23">
        <v>48833020</v>
      </c>
      <c r="AH422" s="23">
        <v>22299844</v>
      </c>
      <c r="AI422" s="23">
        <v>37205120</v>
      </c>
      <c r="AJ422" s="23">
        <v>21641312</v>
      </c>
      <c r="AK422" s="23">
        <v>32559382</v>
      </c>
      <c r="AL422" s="23">
        <v>27434368</v>
      </c>
      <c r="AM422" s="23">
        <v>18399432</v>
      </c>
      <c r="AN422" s="23">
        <v>28432516</v>
      </c>
      <c r="AO422" s="23">
        <v>123740048</v>
      </c>
      <c r="AP422" s="23">
        <v>18849478</v>
      </c>
      <c r="AQ422" s="23">
        <v>16959456</v>
      </c>
      <c r="AR422" s="23">
        <v>13782821</v>
      </c>
      <c r="AS422" s="23">
        <v>14259176</v>
      </c>
      <c r="AT422" s="23">
        <v>13112249</v>
      </c>
      <c r="AU422" s="23">
        <v>7885063</v>
      </c>
      <c r="AV422" s="23">
        <v>11875626</v>
      </c>
      <c r="AW422" s="23">
        <v>68034040</v>
      </c>
      <c r="AX422" s="23">
        <v>15130031</v>
      </c>
      <c r="AY422" s="23">
        <v>25880792</v>
      </c>
      <c r="AZ422" s="23">
        <v>12832687</v>
      </c>
      <c r="BA422" s="23">
        <v>17310744</v>
      </c>
      <c r="BB422" s="23">
        <v>24160674</v>
      </c>
      <c r="BC422" s="23">
        <v>33892452</v>
      </c>
      <c r="BD422" s="23">
        <v>9040471</v>
      </c>
    </row>
    <row r="423" spans="1:56" ht="15" customHeight="1">
      <c r="A423">
        <v>1368</v>
      </c>
      <c r="B423" t="s">
        <v>1014</v>
      </c>
      <c r="C423" t="s">
        <v>317</v>
      </c>
      <c r="D423" t="s">
        <v>452</v>
      </c>
      <c r="E423">
        <v>57512</v>
      </c>
      <c r="F423" t="s">
        <v>37</v>
      </c>
      <c r="G423">
        <v>100004054</v>
      </c>
      <c r="H423">
        <v>1424</v>
      </c>
      <c r="I423">
        <v>414.35779000000002</v>
      </c>
      <c r="J423" t="s">
        <v>1013</v>
      </c>
      <c r="L423">
        <v>35015987</v>
      </c>
      <c r="N423" s="24" t="s">
        <v>1012</v>
      </c>
      <c r="O423" s="23"/>
      <c r="P423" s="23"/>
      <c r="Q423" s="23"/>
      <c r="R423" s="23"/>
      <c r="S423" s="23"/>
      <c r="T423" s="23">
        <v>941774</v>
      </c>
      <c r="U423" s="23"/>
      <c r="V423" s="23"/>
      <c r="W423" s="23">
        <v>574397</v>
      </c>
      <c r="X423" s="23"/>
      <c r="Y423" s="23"/>
      <c r="Z423" s="23">
        <v>209239</v>
      </c>
      <c r="AA423" s="23">
        <v>740541</v>
      </c>
      <c r="AB423" s="23"/>
      <c r="AC423" s="23"/>
      <c r="AD423" s="23"/>
      <c r="AE423" s="23"/>
      <c r="AF423" s="23"/>
      <c r="AG423" s="23"/>
      <c r="AH423" s="23"/>
      <c r="AI423" s="23"/>
      <c r="AJ423" s="23"/>
      <c r="AK423" s="23"/>
      <c r="AL423" s="23"/>
      <c r="AM423" s="23"/>
      <c r="AN423" s="23"/>
      <c r="AO423" s="23"/>
      <c r="AP423" s="23"/>
      <c r="AQ423" s="23"/>
      <c r="AR423" s="23"/>
      <c r="AS423" s="23"/>
      <c r="AT423" s="23"/>
      <c r="AU423" s="23"/>
      <c r="AV423" s="23"/>
      <c r="AW423" s="23"/>
      <c r="AX423" s="23"/>
      <c r="AY423" s="23"/>
      <c r="AZ423" s="23"/>
      <c r="BA423" s="23"/>
      <c r="BB423" s="23"/>
      <c r="BC423" s="23"/>
      <c r="BD423" s="23"/>
    </row>
    <row r="424" spans="1:56" ht="15" customHeight="1">
      <c r="A424">
        <v>1163</v>
      </c>
      <c r="B424" t="s">
        <v>2263</v>
      </c>
      <c r="C424" t="s">
        <v>317</v>
      </c>
      <c r="D424" t="s">
        <v>467</v>
      </c>
      <c r="E424">
        <v>35174</v>
      </c>
      <c r="F424" t="s">
        <v>34</v>
      </c>
      <c r="G424">
        <v>100001472</v>
      </c>
      <c r="H424">
        <v>5650</v>
      </c>
      <c r="I424">
        <v>305.24860000000001</v>
      </c>
      <c r="J424" t="s">
        <v>2262</v>
      </c>
      <c r="K424">
        <v>5312531</v>
      </c>
      <c r="L424">
        <v>4471956</v>
      </c>
      <c r="N424" s="24" t="s">
        <v>2261</v>
      </c>
      <c r="O424" s="23">
        <v>597104</v>
      </c>
      <c r="P424" s="23">
        <v>85385</v>
      </c>
      <c r="Q424" s="23">
        <v>156192</v>
      </c>
      <c r="R424" s="23">
        <v>1137587</v>
      </c>
      <c r="S424" s="23">
        <v>1087306</v>
      </c>
      <c r="T424" s="23">
        <v>20727728</v>
      </c>
      <c r="U424" s="23">
        <v>2082362</v>
      </c>
      <c r="V424" s="23">
        <v>479448</v>
      </c>
      <c r="W424" s="23">
        <v>34383220</v>
      </c>
      <c r="X424" s="23">
        <v>442107</v>
      </c>
      <c r="Y424" s="23">
        <v>131609</v>
      </c>
      <c r="Z424" s="23">
        <v>1561348</v>
      </c>
      <c r="AA424" s="23">
        <v>20748870</v>
      </c>
      <c r="AB424" s="23">
        <v>1058191</v>
      </c>
      <c r="AC424" s="23">
        <v>5240235</v>
      </c>
      <c r="AD424" s="23">
        <v>7616076</v>
      </c>
      <c r="AE424" s="23">
        <v>820939</v>
      </c>
      <c r="AF424" s="23">
        <v>513874</v>
      </c>
      <c r="AG424" s="23">
        <v>1118415</v>
      </c>
      <c r="AH424" s="23">
        <v>275992</v>
      </c>
      <c r="AI424" s="23">
        <v>430948</v>
      </c>
      <c r="AJ424" s="23">
        <v>505424</v>
      </c>
      <c r="AK424" s="23">
        <v>390231</v>
      </c>
      <c r="AL424" s="23">
        <v>2377679</v>
      </c>
      <c r="AM424" s="23">
        <v>731969</v>
      </c>
      <c r="AN424" s="23">
        <v>163792</v>
      </c>
      <c r="AO424" s="23">
        <v>16609608</v>
      </c>
      <c r="AP424" s="23">
        <v>436142</v>
      </c>
      <c r="AQ424" s="23">
        <v>15941</v>
      </c>
      <c r="AR424" s="23">
        <v>70548</v>
      </c>
      <c r="AS424" s="23">
        <v>95867</v>
      </c>
      <c r="AT424" s="23">
        <v>185359</v>
      </c>
      <c r="AU424" s="23">
        <v>98943</v>
      </c>
      <c r="AV424" s="23">
        <v>234498</v>
      </c>
      <c r="AW424" s="23">
        <v>610191</v>
      </c>
      <c r="AX424" s="23">
        <v>124893</v>
      </c>
      <c r="AY424" s="23">
        <v>800302</v>
      </c>
      <c r="AZ424" s="23">
        <v>33034</v>
      </c>
      <c r="BA424" s="23">
        <v>1431719</v>
      </c>
      <c r="BB424" s="23">
        <v>161885</v>
      </c>
      <c r="BC424" s="23">
        <v>678424</v>
      </c>
      <c r="BD424" s="23">
        <v>301515</v>
      </c>
    </row>
    <row r="425" spans="1:56" ht="15" customHeight="1">
      <c r="A425">
        <v>306</v>
      </c>
      <c r="B425" t="s">
        <v>1011</v>
      </c>
      <c r="C425" t="s">
        <v>312</v>
      </c>
      <c r="D425" t="s">
        <v>426</v>
      </c>
      <c r="E425">
        <v>1302</v>
      </c>
      <c r="F425" t="s">
        <v>36</v>
      </c>
      <c r="G425">
        <v>415</v>
      </c>
      <c r="H425">
        <v>2526</v>
      </c>
      <c r="I425">
        <v>150.05833000000001</v>
      </c>
      <c r="J425" t="s">
        <v>1010</v>
      </c>
      <c r="K425">
        <v>6137</v>
      </c>
      <c r="L425">
        <v>5907</v>
      </c>
      <c r="M425" s="24" t="s">
        <v>1009</v>
      </c>
      <c r="N425" s="24" t="s">
        <v>1008</v>
      </c>
      <c r="O425" s="23">
        <v>905030400</v>
      </c>
      <c r="P425" s="23">
        <v>288347648</v>
      </c>
      <c r="Q425" s="23">
        <v>386832704</v>
      </c>
      <c r="R425" s="23">
        <v>969829568</v>
      </c>
      <c r="S425" s="23">
        <v>465770016</v>
      </c>
      <c r="T425" s="23">
        <v>1817454720</v>
      </c>
      <c r="U425" s="23">
        <v>712838848</v>
      </c>
      <c r="V425" s="23">
        <v>702992640</v>
      </c>
      <c r="W425" s="23">
        <v>1517406592</v>
      </c>
      <c r="X425" s="23">
        <v>902247360</v>
      </c>
      <c r="Y425" s="23">
        <v>296837632</v>
      </c>
      <c r="Z425" s="23">
        <v>912374080</v>
      </c>
      <c r="AA425" s="23">
        <v>1066535616</v>
      </c>
      <c r="AB425" s="23">
        <v>611785024</v>
      </c>
      <c r="AC425" s="23">
        <v>523271680</v>
      </c>
      <c r="AD425" s="23">
        <v>869774464</v>
      </c>
      <c r="AE425" s="23">
        <v>570076096</v>
      </c>
      <c r="AF425" s="23">
        <v>1019223552</v>
      </c>
      <c r="AG425" s="23">
        <v>1329716352</v>
      </c>
      <c r="AH425" s="23">
        <v>810017472</v>
      </c>
      <c r="AI425" s="23">
        <v>653458880</v>
      </c>
      <c r="AJ425" s="23">
        <v>407258976</v>
      </c>
      <c r="AK425" s="23">
        <v>1280426880</v>
      </c>
      <c r="AL425" s="23">
        <v>507844384</v>
      </c>
      <c r="AM425" s="23">
        <v>617950080</v>
      </c>
      <c r="AN425" s="23">
        <v>589070976</v>
      </c>
      <c r="AO425" s="23">
        <v>1429781504</v>
      </c>
      <c r="AP425" s="23">
        <v>683372672</v>
      </c>
      <c r="AQ425" s="23">
        <v>392807488</v>
      </c>
      <c r="AR425" s="23">
        <v>559254016</v>
      </c>
      <c r="AS425" s="23">
        <v>492055200</v>
      </c>
      <c r="AT425" s="23">
        <v>392516288</v>
      </c>
      <c r="AU425" s="23">
        <v>306550560</v>
      </c>
      <c r="AV425" s="23">
        <v>661042112</v>
      </c>
      <c r="AW425" s="23">
        <v>1040278144</v>
      </c>
      <c r="AX425" s="23">
        <v>484763648</v>
      </c>
      <c r="AY425" s="23">
        <v>1341137408</v>
      </c>
      <c r="AZ425" s="23">
        <v>408685664</v>
      </c>
      <c r="BA425" s="23">
        <v>1370702976</v>
      </c>
      <c r="BB425" s="23">
        <v>606928192</v>
      </c>
      <c r="BC425" s="23">
        <v>616693568</v>
      </c>
      <c r="BD425" s="23">
        <v>829901888</v>
      </c>
    </row>
    <row r="426" spans="1:56" ht="15" customHeight="1">
      <c r="A426">
        <v>310</v>
      </c>
      <c r="B426" t="s">
        <v>1007</v>
      </c>
      <c r="C426" t="s">
        <v>312</v>
      </c>
      <c r="D426" t="s">
        <v>426</v>
      </c>
      <c r="E426">
        <v>44878</v>
      </c>
      <c r="F426" t="s">
        <v>36</v>
      </c>
      <c r="G426">
        <v>100004635</v>
      </c>
      <c r="H426">
        <v>1250</v>
      </c>
      <c r="I426">
        <v>182.04816</v>
      </c>
      <c r="J426" t="s">
        <v>1006</v>
      </c>
      <c r="K426">
        <v>69961</v>
      </c>
      <c r="L426">
        <v>63154</v>
      </c>
      <c r="O426" s="23">
        <v>105598</v>
      </c>
      <c r="P426" s="23">
        <v>54500</v>
      </c>
      <c r="Q426" s="23">
        <v>72147</v>
      </c>
      <c r="R426" s="23">
        <v>71330</v>
      </c>
      <c r="S426" s="23">
        <v>215789</v>
      </c>
      <c r="T426" s="23">
        <v>125199</v>
      </c>
      <c r="U426" s="23">
        <v>194274</v>
      </c>
      <c r="V426" s="23">
        <v>192852</v>
      </c>
      <c r="W426" s="23">
        <v>138473</v>
      </c>
      <c r="X426" s="23">
        <v>121987</v>
      </c>
      <c r="Y426" s="23">
        <v>148867</v>
      </c>
      <c r="Z426" s="23">
        <v>197255</v>
      </c>
      <c r="AA426" s="23"/>
      <c r="AB426" s="23">
        <v>194523</v>
      </c>
      <c r="AC426" s="23">
        <v>77825</v>
      </c>
      <c r="AD426" s="23"/>
      <c r="AE426" s="23">
        <v>176746</v>
      </c>
      <c r="AF426" s="23">
        <v>133116</v>
      </c>
      <c r="AG426" s="23">
        <v>119541</v>
      </c>
      <c r="AH426" s="23">
        <v>69144</v>
      </c>
      <c r="AI426" s="23">
        <v>275136</v>
      </c>
      <c r="AJ426" s="23">
        <v>79494</v>
      </c>
      <c r="AK426" s="23">
        <v>138684</v>
      </c>
      <c r="AL426" s="23">
        <v>120021</v>
      </c>
      <c r="AM426" s="23">
        <v>240224</v>
      </c>
      <c r="AN426" s="23">
        <v>82571</v>
      </c>
      <c r="AO426" s="23"/>
      <c r="AP426" s="23">
        <v>136902</v>
      </c>
      <c r="AQ426" s="23">
        <v>68182</v>
      </c>
      <c r="AR426" s="23">
        <v>53538</v>
      </c>
      <c r="AS426" s="23">
        <v>113531</v>
      </c>
      <c r="AT426" s="23">
        <v>46253</v>
      </c>
      <c r="AU426" s="23">
        <v>83666</v>
      </c>
      <c r="AV426" s="23">
        <v>156225</v>
      </c>
      <c r="AW426" s="23"/>
      <c r="AX426" s="23">
        <v>42197</v>
      </c>
      <c r="AY426" s="23">
        <v>108322</v>
      </c>
      <c r="AZ426" s="23">
        <v>47750</v>
      </c>
      <c r="BA426" s="23">
        <v>258905</v>
      </c>
      <c r="BB426" s="23">
        <v>119334</v>
      </c>
      <c r="BC426" s="23">
        <v>106742</v>
      </c>
      <c r="BD426" s="23"/>
    </row>
    <row r="427" spans="1:56" ht="15" customHeight="1">
      <c r="A427">
        <v>311</v>
      </c>
      <c r="B427" t="s">
        <v>1005</v>
      </c>
      <c r="C427" t="s">
        <v>312</v>
      </c>
      <c r="D427" t="s">
        <v>426</v>
      </c>
      <c r="E427">
        <v>18374</v>
      </c>
      <c r="F427" t="s">
        <v>36</v>
      </c>
      <c r="G427">
        <v>100000039</v>
      </c>
      <c r="H427">
        <v>1272</v>
      </c>
      <c r="I427">
        <v>166.05324999999999</v>
      </c>
      <c r="J427" t="s">
        <v>1004</v>
      </c>
      <c r="K427">
        <v>158980</v>
      </c>
      <c r="L427">
        <v>139840</v>
      </c>
      <c r="M427" s="24" t="s">
        <v>1003</v>
      </c>
      <c r="N427" s="24" t="s">
        <v>1002</v>
      </c>
      <c r="O427" s="23">
        <v>89160696</v>
      </c>
      <c r="P427" s="23">
        <v>53188876</v>
      </c>
      <c r="Q427" s="23">
        <v>63089384</v>
      </c>
      <c r="R427" s="23">
        <v>151502064</v>
      </c>
      <c r="S427" s="23">
        <v>51915788</v>
      </c>
      <c r="T427" s="23">
        <v>149563968</v>
      </c>
      <c r="U427" s="23">
        <v>86422560</v>
      </c>
      <c r="V427" s="23">
        <v>97443856</v>
      </c>
      <c r="W427" s="23">
        <v>112516984</v>
      </c>
      <c r="X427" s="23">
        <v>57449136</v>
      </c>
      <c r="Y427" s="23">
        <v>48634936</v>
      </c>
      <c r="Z427" s="23">
        <v>149193056</v>
      </c>
      <c r="AA427" s="23">
        <v>109410264</v>
      </c>
      <c r="AB427" s="23">
        <v>87931320</v>
      </c>
      <c r="AC427" s="23">
        <v>56551024</v>
      </c>
      <c r="AD427" s="23">
        <v>49681004</v>
      </c>
      <c r="AE427" s="23">
        <v>78790608</v>
      </c>
      <c r="AF427" s="23">
        <v>120596088</v>
      </c>
      <c r="AG427" s="23">
        <v>120711368</v>
      </c>
      <c r="AH427" s="23">
        <v>52869428</v>
      </c>
      <c r="AI427" s="23">
        <v>112218984</v>
      </c>
      <c r="AJ427" s="23">
        <v>61240024</v>
      </c>
      <c r="AK427" s="23">
        <v>90953296</v>
      </c>
      <c r="AL427" s="23">
        <v>50028184</v>
      </c>
      <c r="AM427" s="23">
        <v>73157336</v>
      </c>
      <c r="AN427" s="23">
        <v>56470112</v>
      </c>
      <c r="AO427" s="23">
        <v>58059384</v>
      </c>
      <c r="AP427" s="23">
        <v>74758480</v>
      </c>
      <c r="AQ427" s="23">
        <v>45316352</v>
      </c>
      <c r="AR427" s="23">
        <v>46610744</v>
      </c>
      <c r="AS427" s="23">
        <v>71152528</v>
      </c>
      <c r="AT427" s="23">
        <v>48373216</v>
      </c>
      <c r="AU427" s="23">
        <v>57642976</v>
      </c>
      <c r="AV427" s="23">
        <v>83230968</v>
      </c>
      <c r="AW427" s="23">
        <v>58551092</v>
      </c>
      <c r="AX427" s="23">
        <v>47047264</v>
      </c>
      <c r="AY427" s="23">
        <v>175816480</v>
      </c>
      <c r="AZ427" s="23">
        <v>35744884</v>
      </c>
      <c r="BA427" s="23">
        <v>141133936</v>
      </c>
      <c r="BB427" s="23">
        <v>50248616</v>
      </c>
      <c r="BC427" s="23">
        <v>70408856</v>
      </c>
      <c r="BD427" s="23">
        <v>50718384</v>
      </c>
    </row>
    <row r="428" spans="1:56" ht="15" customHeight="1">
      <c r="A428">
        <v>3894</v>
      </c>
      <c r="B428" t="s">
        <v>1001</v>
      </c>
      <c r="C428" t="s">
        <v>296</v>
      </c>
      <c r="D428" t="s">
        <v>295</v>
      </c>
      <c r="E428">
        <v>46144</v>
      </c>
      <c r="F428" t="s">
        <v>34</v>
      </c>
      <c r="G428">
        <v>100005864</v>
      </c>
      <c r="H428">
        <v>1070</v>
      </c>
      <c r="I428">
        <v>193.0718</v>
      </c>
      <c r="O428" s="23"/>
      <c r="P428" s="23">
        <v>1380011</v>
      </c>
      <c r="Q428" s="23"/>
      <c r="R428" s="23">
        <v>6700399</v>
      </c>
      <c r="S428" s="23">
        <v>345877</v>
      </c>
      <c r="T428" s="23">
        <v>3888084</v>
      </c>
      <c r="U428" s="23">
        <v>476207</v>
      </c>
      <c r="V428" s="23"/>
      <c r="W428" s="23">
        <v>3714937</v>
      </c>
      <c r="X428" s="23"/>
      <c r="Y428" s="23"/>
      <c r="Z428" s="23"/>
      <c r="AA428" s="23"/>
      <c r="AB428" s="23"/>
      <c r="AC428" s="23">
        <v>1832517</v>
      </c>
      <c r="AD428" s="23">
        <v>434514</v>
      </c>
      <c r="AE428" s="23">
        <v>452837</v>
      </c>
      <c r="AF428" s="23"/>
      <c r="AG428" s="23"/>
      <c r="AH428" s="23"/>
      <c r="AI428" s="23"/>
      <c r="AJ428" s="23"/>
      <c r="AK428" s="23"/>
      <c r="AL428" s="23"/>
      <c r="AM428" s="23"/>
      <c r="AN428" s="23"/>
      <c r="AO428" s="23"/>
      <c r="AP428" s="23"/>
      <c r="AQ428" s="23"/>
      <c r="AR428" s="23"/>
      <c r="AS428" s="23"/>
      <c r="AT428" s="23"/>
      <c r="AU428" s="23"/>
      <c r="AV428" s="23"/>
      <c r="AW428" s="23"/>
      <c r="AX428" s="23"/>
      <c r="AY428" s="23"/>
      <c r="AZ428" s="23"/>
      <c r="BA428" s="23"/>
      <c r="BB428" s="23"/>
      <c r="BC428" s="23"/>
      <c r="BD428" s="23"/>
    </row>
    <row r="429" spans="1:56" ht="15" customHeight="1">
      <c r="A429">
        <v>3809</v>
      </c>
      <c r="B429" t="s">
        <v>1000</v>
      </c>
      <c r="C429" t="s">
        <v>296</v>
      </c>
      <c r="D429" t="s">
        <v>295</v>
      </c>
      <c r="E429">
        <v>1584</v>
      </c>
      <c r="F429" t="s">
        <v>36</v>
      </c>
      <c r="G429">
        <v>1104</v>
      </c>
      <c r="H429">
        <v>3339</v>
      </c>
      <c r="I429">
        <v>190.08626000000001</v>
      </c>
      <c r="J429" t="s">
        <v>999</v>
      </c>
      <c r="K429">
        <v>74706</v>
      </c>
      <c r="L429">
        <v>67279</v>
      </c>
      <c r="N429" s="24" t="s">
        <v>998</v>
      </c>
      <c r="O429" s="23">
        <v>8405551</v>
      </c>
      <c r="P429" s="23">
        <v>15636497</v>
      </c>
      <c r="Q429" s="23">
        <v>8301663</v>
      </c>
      <c r="R429" s="23">
        <v>1459804</v>
      </c>
      <c r="S429" s="23">
        <v>13256100</v>
      </c>
      <c r="T429" s="23">
        <v>1495845</v>
      </c>
      <c r="U429" s="23">
        <v>7213252</v>
      </c>
      <c r="V429" s="23">
        <v>7475724</v>
      </c>
      <c r="W429" s="23">
        <v>518908</v>
      </c>
      <c r="X429" s="23">
        <v>1761899</v>
      </c>
      <c r="Y429" s="23">
        <v>10461208</v>
      </c>
      <c r="Z429" s="23">
        <v>1773574</v>
      </c>
      <c r="AA429" s="23">
        <v>1342524</v>
      </c>
      <c r="AB429" s="23">
        <v>18177580</v>
      </c>
      <c r="AC429" s="23">
        <v>8879141</v>
      </c>
      <c r="AD429" s="23">
        <v>4588096</v>
      </c>
      <c r="AE429" s="23">
        <v>3942507</v>
      </c>
      <c r="AF429" s="23">
        <v>2661488</v>
      </c>
      <c r="AG429" s="23">
        <v>1914992</v>
      </c>
      <c r="AH429" s="23">
        <v>2513513</v>
      </c>
      <c r="AI429" s="23">
        <v>3270495</v>
      </c>
      <c r="AJ429" s="23">
        <v>15806975</v>
      </c>
      <c r="AK429" s="23">
        <v>2632415</v>
      </c>
      <c r="AL429" s="23">
        <v>1652540</v>
      </c>
      <c r="AM429" s="23">
        <v>3671848</v>
      </c>
      <c r="AN429" s="23">
        <v>10095284</v>
      </c>
      <c r="AO429" s="23"/>
      <c r="AP429" s="23">
        <v>5492569</v>
      </c>
      <c r="AQ429" s="23">
        <v>8172099</v>
      </c>
      <c r="AR429" s="23">
        <v>4431682</v>
      </c>
      <c r="AS429" s="23">
        <v>9865186</v>
      </c>
      <c r="AT429" s="23">
        <v>10321184</v>
      </c>
      <c r="AU429" s="23">
        <v>13661627</v>
      </c>
      <c r="AV429" s="23">
        <v>4399768</v>
      </c>
      <c r="AW429" s="23">
        <v>2079090</v>
      </c>
      <c r="AX429" s="23">
        <v>16999300</v>
      </c>
      <c r="AY429" s="23">
        <v>1243314</v>
      </c>
      <c r="AZ429" s="23">
        <v>9367416</v>
      </c>
      <c r="BA429" s="23">
        <v>2759531</v>
      </c>
      <c r="BB429" s="23">
        <v>5589845</v>
      </c>
      <c r="BC429" s="23">
        <v>9879036</v>
      </c>
      <c r="BD429" s="23">
        <v>2618811</v>
      </c>
    </row>
    <row r="430" spans="1:56" ht="15" customHeight="1">
      <c r="A430">
        <v>3334</v>
      </c>
      <c r="B430" t="s">
        <v>997</v>
      </c>
      <c r="C430" t="s">
        <v>280</v>
      </c>
      <c r="D430" t="s">
        <v>994</v>
      </c>
      <c r="E430">
        <v>37070</v>
      </c>
      <c r="F430" t="s">
        <v>36</v>
      </c>
      <c r="G430">
        <v>100001805</v>
      </c>
      <c r="H430">
        <v>544</v>
      </c>
      <c r="I430">
        <v>112.99983</v>
      </c>
      <c r="J430" t="s">
        <v>996</v>
      </c>
      <c r="K430">
        <v>13130</v>
      </c>
      <c r="L430">
        <v>12578</v>
      </c>
      <c r="N430" s="24" t="s">
        <v>995</v>
      </c>
      <c r="O430" s="23"/>
      <c r="P430" s="23"/>
      <c r="Q430" s="23"/>
      <c r="R430" s="23">
        <v>134466</v>
      </c>
      <c r="S430" s="23"/>
      <c r="T430" s="23">
        <v>3472585</v>
      </c>
      <c r="U430" s="23">
        <v>190984</v>
      </c>
      <c r="V430" s="23"/>
      <c r="W430" s="23">
        <v>1634143</v>
      </c>
      <c r="X430" s="23">
        <v>145535</v>
      </c>
      <c r="Y430" s="23"/>
      <c r="Z430" s="23">
        <v>157882</v>
      </c>
      <c r="AA430" s="23">
        <v>573068</v>
      </c>
      <c r="AB430" s="23"/>
      <c r="AC430" s="23">
        <v>4175686</v>
      </c>
      <c r="AD430" s="23">
        <v>266142</v>
      </c>
      <c r="AE430" s="23">
        <v>234932</v>
      </c>
      <c r="AF430" s="23">
        <v>95967</v>
      </c>
      <c r="AG430" s="23">
        <v>438125</v>
      </c>
      <c r="AH430" s="23">
        <v>73757</v>
      </c>
      <c r="AI430" s="23">
        <v>44157</v>
      </c>
      <c r="AJ430" s="23"/>
      <c r="AK430" s="23">
        <v>333448</v>
      </c>
      <c r="AL430" s="23"/>
      <c r="AM430" s="23">
        <v>132160</v>
      </c>
      <c r="AN430" s="23"/>
      <c r="AO430" s="23">
        <v>9801950</v>
      </c>
      <c r="AP430" s="23"/>
      <c r="AQ430" s="23"/>
      <c r="AR430" s="23"/>
      <c r="AS430" s="23"/>
      <c r="AT430" s="23"/>
      <c r="AU430" s="23"/>
      <c r="AV430" s="23"/>
      <c r="AW430" s="23">
        <v>308397</v>
      </c>
      <c r="AX430" s="23"/>
      <c r="AY430" s="23">
        <v>168122</v>
      </c>
      <c r="AZ430" s="23"/>
      <c r="BA430" s="23">
        <v>101506</v>
      </c>
      <c r="BB430" s="23">
        <v>43416</v>
      </c>
      <c r="BC430" s="23"/>
      <c r="BD430" s="23">
        <v>53330</v>
      </c>
    </row>
    <row r="431" spans="1:56" ht="15" customHeight="1">
      <c r="A431">
        <v>289</v>
      </c>
      <c r="B431" t="s">
        <v>2260</v>
      </c>
      <c r="C431" t="s">
        <v>312</v>
      </c>
      <c r="D431" t="s">
        <v>311</v>
      </c>
      <c r="E431">
        <v>15745</v>
      </c>
      <c r="F431" t="s">
        <v>289</v>
      </c>
      <c r="G431">
        <v>2051</v>
      </c>
      <c r="H431">
        <v>2800</v>
      </c>
      <c r="I431">
        <v>131.03497999999999</v>
      </c>
      <c r="J431" t="s">
        <v>2259</v>
      </c>
      <c r="K431">
        <v>10349</v>
      </c>
      <c r="L431">
        <v>9922</v>
      </c>
      <c r="N431" s="24" t="s">
        <v>2258</v>
      </c>
      <c r="O431" s="23">
        <v>489724</v>
      </c>
      <c r="P431" s="23">
        <v>440979</v>
      </c>
      <c r="Q431" s="23">
        <v>1237304</v>
      </c>
      <c r="R431" s="23">
        <v>506582</v>
      </c>
      <c r="S431" s="23">
        <v>772734</v>
      </c>
      <c r="T431" s="23">
        <v>1233960</v>
      </c>
      <c r="U431" s="23">
        <v>1282748</v>
      </c>
      <c r="V431" s="23">
        <v>1157271</v>
      </c>
      <c r="W431" s="23">
        <v>980764</v>
      </c>
      <c r="X431" s="23">
        <v>1431466</v>
      </c>
      <c r="Y431" s="23">
        <v>1111960</v>
      </c>
      <c r="Z431" s="23">
        <v>1619878</v>
      </c>
      <c r="AA431" s="23">
        <v>1431192</v>
      </c>
      <c r="AB431" s="23">
        <v>2100831</v>
      </c>
      <c r="AC431" s="23">
        <v>1929000</v>
      </c>
      <c r="AD431" s="23">
        <v>665333</v>
      </c>
      <c r="AE431" s="23"/>
      <c r="AF431" s="23">
        <v>1582332</v>
      </c>
      <c r="AG431" s="23">
        <v>1563022</v>
      </c>
      <c r="AH431" s="23">
        <v>1344277</v>
      </c>
      <c r="AI431" s="23">
        <v>1420543</v>
      </c>
      <c r="AJ431" s="23">
        <v>684797</v>
      </c>
      <c r="AK431" s="23">
        <v>876375</v>
      </c>
      <c r="AL431" s="23">
        <v>972647</v>
      </c>
      <c r="AM431" s="23">
        <v>855975</v>
      </c>
      <c r="AN431" s="23">
        <v>908180</v>
      </c>
      <c r="AO431" s="23">
        <v>28744452</v>
      </c>
      <c r="AP431" s="23">
        <v>1064525</v>
      </c>
      <c r="AQ431" s="23">
        <v>1094311</v>
      </c>
      <c r="AR431" s="23">
        <v>1425500</v>
      </c>
      <c r="AS431" s="23">
        <v>803010</v>
      </c>
      <c r="AT431" s="23">
        <v>574665</v>
      </c>
      <c r="AU431" s="23">
        <v>717308</v>
      </c>
      <c r="AV431" s="23">
        <v>1280581</v>
      </c>
      <c r="AW431" s="23">
        <v>1006464</v>
      </c>
      <c r="AX431" s="23">
        <v>885353</v>
      </c>
      <c r="AY431" s="23">
        <v>1153684</v>
      </c>
      <c r="AZ431" s="23">
        <v>984344</v>
      </c>
      <c r="BA431" s="23">
        <v>1033781</v>
      </c>
      <c r="BB431" s="23">
        <v>654753</v>
      </c>
      <c r="BC431" s="23">
        <v>639171</v>
      </c>
      <c r="BD431" s="23">
        <v>451492</v>
      </c>
    </row>
    <row r="432" spans="1:56" ht="15" customHeight="1">
      <c r="A432">
        <v>1563</v>
      </c>
      <c r="B432" t="s">
        <v>993</v>
      </c>
      <c r="C432" t="s">
        <v>317</v>
      </c>
      <c r="D432" t="s">
        <v>640</v>
      </c>
      <c r="E432">
        <v>1124</v>
      </c>
      <c r="F432" t="s">
        <v>289</v>
      </c>
      <c r="G432">
        <v>363</v>
      </c>
      <c r="H432">
        <v>3506.3</v>
      </c>
      <c r="I432">
        <v>225.06159</v>
      </c>
      <c r="J432" t="s">
        <v>992</v>
      </c>
      <c r="K432">
        <v>892</v>
      </c>
      <c r="L432">
        <v>10239179</v>
      </c>
      <c r="M432" s="24" t="s">
        <v>991</v>
      </c>
      <c r="N432" s="24" t="s">
        <v>990</v>
      </c>
      <c r="O432" s="23">
        <v>3751849</v>
      </c>
      <c r="P432" s="23">
        <v>4959323</v>
      </c>
      <c r="Q432" s="23">
        <v>11053780</v>
      </c>
      <c r="R432" s="23">
        <v>73756216</v>
      </c>
      <c r="S432" s="23">
        <v>8027044</v>
      </c>
      <c r="T432" s="23">
        <v>66699144</v>
      </c>
      <c r="U432" s="23">
        <v>13370127</v>
      </c>
      <c r="V432" s="23">
        <v>3917604</v>
      </c>
      <c r="W432" s="23">
        <v>52977816</v>
      </c>
      <c r="X432" s="23">
        <v>8946905</v>
      </c>
      <c r="Y432" s="23">
        <v>4315541</v>
      </c>
      <c r="Z432" s="23">
        <v>28845492</v>
      </c>
      <c r="AA432" s="23">
        <v>56779340</v>
      </c>
      <c r="AB432" s="23">
        <v>8353760</v>
      </c>
      <c r="AC432" s="23">
        <v>2302208</v>
      </c>
      <c r="AD432" s="23">
        <v>12049874</v>
      </c>
      <c r="AE432" s="23">
        <v>10535550</v>
      </c>
      <c r="AF432" s="23">
        <v>20068436</v>
      </c>
      <c r="AG432" s="23">
        <v>44815480</v>
      </c>
      <c r="AH432" s="23">
        <v>12139755</v>
      </c>
      <c r="AI432" s="23">
        <v>9729542</v>
      </c>
      <c r="AJ432" s="23">
        <v>6866786</v>
      </c>
      <c r="AK432" s="23">
        <v>110138256</v>
      </c>
      <c r="AL432" s="23">
        <v>8479618</v>
      </c>
      <c r="AM432" s="23">
        <v>15126313</v>
      </c>
      <c r="AN432" s="23">
        <v>78980968</v>
      </c>
      <c r="AO432" s="23">
        <v>85562672</v>
      </c>
      <c r="AP432" s="23">
        <v>24888344</v>
      </c>
      <c r="AQ432" s="23">
        <v>29276850</v>
      </c>
      <c r="AR432" s="23">
        <v>12828108</v>
      </c>
      <c r="AS432" s="23">
        <v>11334048</v>
      </c>
      <c r="AT432" s="23">
        <v>161265296</v>
      </c>
      <c r="AU432" s="23">
        <v>20120944</v>
      </c>
      <c r="AV432" s="23">
        <v>15690749</v>
      </c>
      <c r="AW432" s="23">
        <v>198663856</v>
      </c>
      <c r="AX432" s="23">
        <v>9734453</v>
      </c>
      <c r="AY432" s="23">
        <v>37876468</v>
      </c>
      <c r="AZ432" s="23">
        <v>150623776</v>
      </c>
      <c r="BA432" s="23">
        <v>50777716</v>
      </c>
      <c r="BB432" s="23">
        <v>162603872</v>
      </c>
      <c r="BC432" s="23">
        <v>8177918</v>
      </c>
      <c r="BD432" s="23">
        <v>22186064</v>
      </c>
    </row>
    <row r="433" spans="1:56" ht="15" customHeight="1">
      <c r="A433">
        <v>1104</v>
      </c>
      <c r="B433" t="s">
        <v>989</v>
      </c>
      <c r="C433" t="s">
        <v>317</v>
      </c>
      <c r="D433" t="s">
        <v>468</v>
      </c>
      <c r="E433">
        <v>32418</v>
      </c>
      <c r="F433" t="s">
        <v>34</v>
      </c>
      <c r="G433">
        <v>100001198</v>
      </c>
      <c r="H433">
        <v>5346.9</v>
      </c>
      <c r="I433">
        <v>225.18600000000001</v>
      </c>
      <c r="J433" t="s">
        <v>988</v>
      </c>
      <c r="K433">
        <v>5281119</v>
      </c>
      <c r="L433">
        <v>4444564</v>
      </c>
      <c r="M433" s="24" t="s">
        <v>987</v>
      </c>
      <c r="N433" s="24" t="s">
        <v>986</v>
      </c>
      <c r="O433" s="23">
        <v>15052509</v>
      </c>
      <c r="P433" s="23">
        <v>16850336</v>
      </c>
      <c r="Q433" s="23">
        <v>13080097</v>
      </c>
      <c r="R433" s="23">
        <v>14640888</v>
      </c>
      <c r="S433" s="23">
        <v>18044804</v>
      </c>
      <c r="T433" s="23">
        <v>18415392</v>
      </c>
      <c r="U433" s="23">
        <v>29933690</v>
      </c>
      <c r="V433" s="23">
        <v>19228830</v>
      </c>
      <c r="W433" s="23">
        <v>10100236</v>
      </c>
      <c r="X433" s="23">
        <v>8511452</v>
      </c>
      <c r="Y433" s="23">
        <v>12743228</v>
      </c>
      <c r="Z433" s="23">
        <v>11641429</v>
      </c>
      <c r="AA433" s="23">
        <v>9039459</v>
      </c>
      <c r="AB433" s="23">
        <v>13704596</v>
      </c>
      <c r="AC433" s="23">
        <v>18171332</v>
      </c>
      <c r="AD433" s="23">
        <v>15165084</v>
      </c>
      <c r="AE433" s="23">
        <v>12321316</v>
      </c>
      <c r="AF433" s="23">
        <v>11136182</v>
      </c>
      <c r="AG433" s="23">
        <v>8527857</v>
      </c>
      <c r="AH433" s="23">
        <v>10920876</v>
      </c>
      <c r="AI433" s="23">
        <v>15000506</v>
      </c>
      <c r="AJ433" s="23">
        <v>15156922</v>
      </c>
      <c r="AK433" s="23">
        <v>14924467</v>
      </c>
      <c r="AL433" s="23">
        <v>19603964</v>
      </c>
      <c r="AM433" s="23">
        <v>16715671</v>
      </c>
      <c r="AN433" s="23">
        <v>10234000</v>
      </c>
      <c r="AO433" s="23">
        <v>10241398</v>
      </c>
      <c r="AP433" s="23">
        <v>18229890</v>
      </c>
      <c r="AQ433" s="23">
        <v>12777030</v>
      </c>
      <c r="AR433" s="23">
        <v>13688212</v>
      </c>
      <c r="AS433" s="23">
        <v>18488830</v>
      </c>
      <c r="AT433" s="23">
        <v>16856544</v>
      </c>
      <c r="AU433" s="23">
        <v>8822813</v>
      </c>
      <c r="AV433" s="23">
        <v>17148326</v>
      </c>
      <c r="AW433" s="23">
        <v>11261782</v>
      </c>
      <c r="AX433" s="23">
        <v>15112933</v>
      </c>
      <c r="AY433" s="23">
        <v>12258343</v>
      </c>
      <c r="AZ433" s="23">
        <v>10736982</v>
      </c>
      <c r="BA433" s="23">
        <v>17535498</v>
      </c>
      <c r="BB433" s="23">
        <v>16900366</v>
      </c>
      <c r="BC433" s="23">
        <v>9943824</v>
      </c>
      <c r="BD433" s="23">
        <v>16052724</v>
      </c>
    </row>
    <row r="434" spans="1:56" ht="15" customHeight="1">
      <c r="A434">
        <v>1346</v>
      </c>
      <c r="B434" t="s">
        <v>985</v>
      </c>
      <c r="C434" t="s">
        <v>317</v>
      </c>
      <c r="D434" t="s">
        <v>452</v>
      </c>
      <c r="E434">
        <v>48182</v>
      </c>
      <c r="F434" t="s">
        <v>37</v>
      </c>
      <c r="G434">
        <v>100006051</v>
      </c>
      <c r="H434">
        <v>1316</v>
      </c>
      <c r="I434">
        <v>370.29471000000001</v>
      </c>
      <c r="J434" t="s">
        <v>984</v>
      </c>
      <c r="K434">
        <v>90659872</v>
      </c>
      <c r="L434">
        <v>34999520</v>
      </c>
      <c r="O434" s="23"/>
      <c r="P434" s="23"/>
      <c r="Q434" s="23"/>
      <c r="R434" s="23"/>
      <c r="S434" s="23"/>
      <c r="T434" s="23">
        <v>3277894</v>
      </c>
      <c r="U434" s="23"/>
      <c r="V434" s="23"/>
      <c r="W434" s="23">
        <v>4054383</v>
      </c>
      <c r="X434" s="23"/>
      <c r="Y434" s="23"/>
      <c r="Z434" s="23">
        <v>249327</v>
      </c>
      <c r="AA434" s="23"/>
      <c r="AB434" s="23"/>
      <c r="AC434" s="23"/>
      <c r="AD434" s="23"/>
      <c r="AE434" s="23"/>
      <c r="AF434" s="23"/>
      <c r="AG434" s="23"/>
      <c r="AH434" s="23"/>
      <c r="AI434" s="23"/>
      <c r="AJ434" s="23"/>
      <c r="AK434" s="23"/>
      <c r="AL434" s="23"/>
      <c r="AM434" s="23"/>
      <c r="AN434" s="23"/>
      <c r="AO434" s="23"/>
      <c r="AP434" s="23"/>
      <c r="AQ434" s="23"/>
      <c r="AR434" s="23"/>
      <c r="AS434" s="23"/>
      <c r="AT434" s="23"/>
      <c r="AU434" s="23"/>
      <c r="AV434" s="23"/>
      <c r="AW434" s="23"/>
      <c r="AX434" s="23"/>
      <c r="AY434" s="23"/>
      <c r="AZ434" s="23"/>
      <c r="BA434" s="23"/>
      <c r="BB434" s="23"/>
      <c r="BC434" s="23"/>
      <c r="BD434" s="23"/>
    </row>
    <row r="435" spans="1:56" ht="15" customHeight="1">
      <c r="A435">
        <v>384</v>
      </c>
      <c r="B435" t="s">
        <v>983</v>
      </c>
      <c r="C435" t="s">
        <v>312</v>
      </c>
      <c r="D435" t="s">
        <v>501</v>
      </c>
      <c r="E435">
        <v>57689</v>
      </c>
      <c r="F435" t="s">
        <v>36</v>
      </c>
      <c r="G435">
        <v>187</v>
      </c>
      <c r="H435">
        <v>3075</v>
      </c>
      <c r="I435">
        <v>188.17573999999999</v>
      </c>
      <c r="J435" t="s">
        <v>982</v>
      </c>
      <c r="K435">
        <v>496</v>
      </c>
      <c r="L435">
        <v>482</v>
      </c>
      <c r="M435" s="24" t="s">
        <v>981</v>
      </c>
      <c r="N435" s="24" t="s">
        <v>980</v>
      </c>
      <c r="O435" s="23">
        <v>26537096</v>
      </c>
      <c r="P435" s="23">
        <v>2991863</v>
      </c>
      <c r="Q435" s="23">
        <v>8801642</v>
      </c>
      <c r="R435" s="23">
        <v>6172662</v>
      </c>
      <c r="S435" s="23">
        <v>4878935</v>
      </c>
      <c r="T435" s="23">
        <v>6453741</v>
      </c>
      <c r="U435" s="23">
        <v>1122557</v>
      </c>
      <c r="V435" s="23">
        <v>6044353</v>
      </c>
      <c r="W435" s="23">
        <v>3059826</v>
      </c>
      <c r="X435" s="23">
        <v>26287908</v>
      </c>
      <c r="Y435" s="23">
        <v>11260653</v>
      </c>
      <c r="Z435" s="23">
        <v>2799907</v>
      </c>
      <c r="AA435" s="23">
        <v>8247957</v>
      </c>
      <c r="AB435" s="23">
        <v>21074280</v>
      </c>
      <c r="AC435" s="23">
        <v>968482</v>
      </c>
      <c r="AD435" s="23">
        <v>1044421</v>
      </c>
      <c r="AE435" s="23">
        <v>1732805</v>
      </c>
      <c r="AF435" s="23">
        <v>12378701</v>
      </c>
      <c r="AG435" s="23">
        <v>3619152</v>
      </c>
      <c r="AH435" s="23">
        <v>19086844</v>
      </c>
      <c r="AI435" s="23">
        <v>2816909</v>
      </c>
      <c r="AJ435" s="23">
        <v>59886104</v>
      </c>
      <c r="AK435" s="23">
        <v>5531629</v>
      </c>
      <c r="AL435" s="23">
        <v>2153843</v>
      </c>
      <c r="AM435" s="23">
        <v>12307086</v>
      </c>
      <c r="AN435" s="23">
        <v>27063594</v>
      </c>
      <c r="AO435" s="23">
        <v>141453</v>
      </c>
      <c r="AP435" s="23">
        <v>28733428</v>
      </c>
      <c r="AQ435" s="23">
        <v>7377901</v>
      </c>
      <c r="AR435" s="23">
        <v>8242393</v>
      </c>
      <c r="AS435" s="23">
        <v>17229188</v>
      </c>
      <c r="AT435" s="23">
        <v>19872504</v>
      </c>
      <c r="AU435" s="23">
        <v>24042274</v>
      </c>
      <c r="AV435" s="23">
        <v>20129180</v>
      </c>
      <c r="AW435" s="23">
        <v>5174218</v>
      </c>
      <c r="AX435" s="23">
        <v>5863966</v>
      </c>
      <c r="AY435" s="23">
        <v>28346588</v>
      </c>
      <c r="AZ435" s="23">
        <v>6014046</v>
      </c>
      <c r="BA435" s="23">
        <v>14225128</v>
      </c>
      <c r="BB435" s="23">
        <v>9622350</v>
      </c>
      <c r="BC435" s="23">
        <v>16913476</v>
      </c>
      <c r="BD435" s="23">
        <v>14937997</v>
      </c>
    </row>
    <row r="436" spans="1:56" ht="15" customHeight="1">
      <c r="A436">
        <v>2336</v>
      </c>
      <c r="B436" t="s">
        <v>979</v>
      </c>
      <c r="C436" t="s">
        <v>317</v>
      </c>
      <c r="D436" t="s">
        <v>458</v>
      </c>
      <c r="E436">
        <v>57697</v>
      </c>
      <c r="F436" t="s">
        <v>37</v>
      </c>
      <c r="G436">
        <v>100015642</v>
      </c>
      <c r="H436">
        <v>2692</v>
      </c>
      <c r="I436">
        <v>554.51428999999996</v>
      </c>
      <c r="J436" t="s">
        <v>978</v>
      </c>
      <c r="L436">
        <v>30786072</v>
      </c>
      <c r="O436" s="23">
        <v>1725139</v>
      </c>
      <c r="P436" s="23">
        <v>229968</v>
      </c>
      <c r="Q436" s="23">
        <v>478508</v>
      </c>
      <c r="R436" s="23">
        <v>6990010</v>
      </c>
      <c r="S436" s="23">
        <v>2969485</v>
      </c>
      <c r="T436" s="23">
        <v>7475663</v>
      </c>
      <c r="U436" s="23">
        <v>5666515</v>
      </c>
      <c r="V436" s="23">
        <v>1150998</v>
      </c>
      <c r="W436" s="23">
        <v>9600140</v>
      </c>
      <c r="X436" s="23">
        <v>1171646</v>
      </c>
      <c r="Y436" s="23">
        <v>260191</v>
      </c>
      <c r="Z436" s="23">
        <v>1882972</v>
      </c>
      <c r="AA436" s="23">
        <v>17325916</v>
      </c>
      <c r="AB436" s="23">
        <v>1742361</v>
      </c>
      <c r="AC436" s="23">
        <v>6008488</v>
      </c>
      <c r="AD436" s="23">
        <v>3874921</v>
      </c>
      <c r="AE436" s="23">
        <v>1665416</v>
      </c>
      <c r="AF436" s="23">
        <v>1662830</v>
      </c>
      <c r="AG436" s="23">
        <v>1639293</v>
      </c>
      <c r="AH436" s="23">
        <v>1799953</v>
      </c>
      <c r="AI436" s="23">
        <v>1167384</v>
      </c>
      <c r="AJ436" s="23">
        <v>1095810</v>
      </c>
      <c r="AK436" s="23">
        <v>1420957</v>
      </c>
      <c r="AL436" s="23">
        <v>2919848</v>
      </c>
      <c r="AM436" s="23">
        <v>509108</v>
      </c>
      <c r="AN436" s="23"/>
      <c r="AO436" s="23">
        <v>81448048</v>
      </c>
      <c r="AP436" s="23">
        <v>1080446</v>
      </c>
      <c r="AQ436" s="23">
        <v>760739</v>
      </c>
      <c r="AR436" s="23">
        <v>965554</v>
      </c>
      <c r="AS436" s="23">
        <v>1484519</v>
      </c>
      <c r="AT436" s="23">
        <v>1888988</v>
      </c>
      <c r="AU436" s="23">
        <v>935087</v>
      </c>
      <c r="AV436" s="23">
        <v>589483</v>
      </c>
      <c r="AW436" s="23">
        <v>4804321</v>
      </c>
      <c r="AX436" s="23">
        <v>1078631</v>
      </c>
      <c r="AY436" s="23">
        <v>4543008</v>
      </c>
      <c r="AZ436" s="23">
        <v>239841</v>
      </c>
      <c r="BA436" s="23">
        <v>15033417</v>
      </c>
      <c r="BB436" s="23">
        <v>971887</v>
      </c>
      <c r="BC436" s="23">
        <v>582495</v>
      </c>
      <c r="BD436" s="23">
        <v>2949457</v>
      </c>
    </row>
    <row r="437" spans="1:56" ht="15" customHeight="1">
      <c r="A437">
        <v>66</v>
      </c>
      <c r="B437" t="s">
        <v>977</v>
      </c>
      <c r="C437" t="s">
        <v>312</v>
      </c>
      <c r="D437" t="s">
        <v>918</v>
      </c>
      <c r="E437">
        <v>43255</v>
      </c>
      <c r="F437" t="s">
        <v>36</v>
      </c>
      <c r="G437">
        <v>100004299</v>
      </c>
      <c r="H437">
        <v>2100</v>
      </c>
      <c r="I437">
        <v>212.1028</v>
      </c>
      <c r="K437">
        <v>193270</v>
      </c>
      <c r="O437" s="23">
        <v>628092</v>
      </c>
      <c r="P437" s="23">
        <v>323000</v>
      </c>
      <c r="Q437" s="23">
        <v>773524</v>
      </c>
      <c r="R437" s="23">
        <v>334619</v>
      </c>
      <c r="S437" s="23">
        <v>508485</v>
      </c>
      <c r="T437" s="23">
        <v>327548</v>
      </c>
      <c r="U437" s="23">
        <v>211605</v>
      </c>
      <c r="V437" s="23">
        <v>698325</v>
      </c>
      <c r="W437" s="23">
        <v>178468</v>
      </c>
      <c r="X437" s="23">
        <v>1299348</v>
      </c>
      <c r="Y437" s="23">
        <v>706628</v>
      </c>
      <c r="Z437" s="23">
        <v>240887</v>
      </c>
      <c r="AA437" s="23">
        <v>382149</v>
      </c>
      <c r="AB437" s="23">
        <v>365508</v>
      </c>
      <c r="AC437" s="23"/>
      <c r="AD437" s="23">
        <v>188155</v>
      </c>
      <c r="AE437" s="23"/>
      <c r="AF437" s="23">
        <v>778524</v>
      </c>
      <c r="AG437" s="23">
        <v>506568</v>
      </c>
      <c r="AH437" s="23">
        <v>883104</v>
      </c>
      <c r="AI437" s="23">
        <v>458425</v>
      </c>
      <c r="AJ437" s="23">
        <v>571379</v>
      </c>
      <c r="AK437" s="23">
        <v>917918</v>
      </c>
      <c r="AL437" s="23">
        <v>274207</v>
      </c>
      <c r="AM437" s="23">
        <v>1268374</v>
      </c>
      <c r="AN437" s="23">
        <v>840613</v>
      </c>
      <c r="AO437" s="23"/>
      <c r="AP437" s="23">
        <v>460845</v>
      </c>
      <c r="AQ437" s="23">
        <v>983507</v>
      </c>
      <c r="AR437" s="23">
        <v>904605</v>
      </c>
      <c r="AS437" s="23">
        <v>535069</v>
      </c>
      <c r="AT437" s="23">
        <v>347297</v>
      </c>
      <c r="AU437" s="23">
        <v>1309984</v>
      </c>
      <c r="AV437" s="23">
        <v>595024</v>
      </c>
      <c r="AW437" s="23">
        <v>216483</v>
      </c>
      <c r="AX437" s="23">
        <v>468614</v>
      </c>
      <c r="AY437" s="23">
        <v>523046</v>
      </c>
      <c r="AZ437" s="23">
        <v>572456</v>
      </c>
      <c r="BA437" s="23">
        <v>459245</v>
      </c>
      <c r="BB437" s="23">
        <v>848252</v>
      </c>
      <c r="BC437" s="23">
        <v>689025</v>
      </c>
      <c r="BD437" s="23">
        <v>611561</v>
      </c>
    </row>
    <row r="438" spans="1:56" ht="15" customHeight="1">
      <c r="A438">
        <v>3302</v>
      </c>
      <c r="B438" t="s">
        <v>976</v>
      </c>
      <c r="C438" t="s">
        <v>280</v>
      </c>
      <c r="D438" t="s">
        <v>318</v>
      </c>
      <c r="E438">
        <v>37432</v>
      </c>
      <c r="F438" t="s">
        <v>289</v>
      </c>
      <c r="G438">
        <v>100002102</v>
      </c>
      <c r="H438">
        <v>1762.4</v>
      </c>
      <c r="I438">
        <v>130.05096</v>
      </c>
      <c r="J438" t="s">
        <v>975</v>
      </c>
      <c r="K438">
        <v>76406</v>
      </c>
      <c r="L438">
        <v>68881</v>
      </c>
      <c r="M438" s="24" t="s">
        <v>974</v>
      </c>
      <c r="O438" s="23">
        <v>14415380</v>
      </c>
      <c r="P438" s="23">
        <v>3223815</v>
      </c>
      <c r="Q438" s="23">
        <v>7661633</v>
      </c>
      <c r="R438" s="23">
        <v>4932614</v>
      </c>
      <c r="S438" s="23">
        <v>6661727</v>
      </c>
      <c r="T438" s="23">
        <v>1562904</v>
      </c>
      <c r="U438" s="23">
        <v>1586441</v>
      </c>
      <c r="V438" s="23">
        <v>8774381</v>
      </c>
      <c r="W438" s="23">
        <v>285497</v>
      </c>
      <c r="X438" s="23">
        <v>33388794</v>
      </c>
      <c r="Y438" s="23">
        <v>28388652</v>
      </c>
      <c r="Z438" s="23">
        <v>1434133</v>
      </c>
      <c r="AA438" s="23">
        <v>1922591</v>
      </c>
      <c r="AB438" s="23">
        <v>6474360</v>
      </c>
      <c r="AC438" s="23">
        <v>1468262</v>
      </c>
      <c r="AD438" s="23">
        <v>2340916</v>
      </c>
      <c r="AE438" s="23">
        <v>954236</v>
      </c>
      <c r="AF438" s="23">
        <v>7755663</v>
      </c>
      <c r="AG438" s="23">
        <v>2421620</v>
      </c>
      <c r="AH438" s="23">
        <v>17243008</v>
      </c>
      <c r="AI438" s="23">
        <v>11081010</v>
      </c>
      <c r="AJ438" s="23">
        <v>13820431</v>
      </c>
      <c r="AK438" s="23">
        <v>4176648</v>
      </c>
      <c r="AL438" s="23">
        <v>3675128</v>
      </c>
      <c r="AM438" s="23">
        <v>14983314</v>
      </c>
      <c r="AN438" s="23">
        <v>12020988</v>
      </c>
      <c r="AO438" s="23">
        <v>2397389</v>
      </c>
      <c r="AP438" s="23">
        <v>9597476</v>
      </c>
      <c r="AQ438" s="23">
        <v>5718304</v>
      </c>
      <c r="AR438" s="23">
        <v>9947958</v>
      </c>
      <c r="AS438" s="23">
        <v>16796416</v>
      </c>
      <c r="AT438" s="23">
        <v>14083634</v>
      </c>
      <c r="AU438" s="23">
        <v>16979708</v>
      </c>
      <c r="AV438" s="23">
        <v>14374126</v>
      </c>
      <c r="AW438" s="23">
        <v>4322542</v>
      </c>
      <c r="AX438" s="23">
        <v>5951238</v>
      </c>
      <c r="AY438" s="23">
        <v>5970683</v>
      </c>
      <c r="AZ438" s="23">
        <v>3455066</v>
      </c>
      <c r="BA438" s="23">
        <v>4724662</v>
      </c>
      <c r="BB438" s="23">
        <v>12086596</v>
      </c>
      <c r="BC438" s="23">
        <v>17372772</v>
      </c>
      <c r="BD438" s="23">
        <v>7892965</v>
      </c>
    </row>
    <row r="439" spans="1:56" ht="15" customHeight="1">
      <c r="A439">
        <v>105</v>
      </c>
      <c r="B439" t="s">
        <v>973</v>
      </c>
      <c r="C439" t="s">
        <v>312</v>
      </c>
      <c r="D439" t="s">
        <v>537</v>
      </c>
      <c r="E439">
        <v>43530</v>
      </c>
      <c r="F439" t="s">
        <v>36</v>
      </c>
      <c r="G439">
        <v>100002249</v>
      </c>
      <c r="H439">
        <v>2385</v>
      </c>
      <c r="I439">
        <v>145.13354000000001</v>
      </c>
      <c r="J439" t="s">
        <v>972</v>
      </c>
      <c r="K439">
        <v>189087</v>
      </c>
      <c r="N439" s="24" t="s">
        <v>971</v>
      </c>
      <c r="O439" s="23">
        <v>11180717</v>
      </c>
      <c r="P439" s="23">
        <v>358826</v>
      </c>
      <c r="Q439" s="23">
        <v>1890384</v>
      </c>
      <c r="R439" s="23">
        <v>799066</v>
      </c>
      <c r="S439" s="23">
        <v>8437802</v>
      </c>
      <c r="T439" s="23">
        <v>7610490</v>
      </c>
      <c r="U439" s="23">
        <v>1379162</v>
      </c>
      <c r="V439" s="23">
        <v>1210124</v>
      </c>
      <c r="W439" s="23">
        <v>5062155</v>
      </c>
      <c r="X439" s="23">
        <v>227536496</v>
      </c>
      <c r="Y439" s="23">
        <v>115663976</v>
      </c>
      <c r="Z439" s="23">
        <v>247758</v>
      </c>
      <c r="AA439" s="23">
        <v>1872852</v>
      </c>
      <c r="AB439" s="23">
        <v>47845476</v>
      </c>
      <c r="AC439" s="23">
        <v>609566</v>
      </c>
      <c r="AD439" s="23">
        <v>3128740</v>
      </c>
      <c r="AE439" s="23">
        <v>771650</v>
      </c>
      <c r="AF439" s="23">
        <v>421973</v>
      </c>
      <c r="AG439" s="23">
        <v>1182294</v>
      </c>
      <c r="AH439" s="23">
        <v>1192186</v>
      </c>
      <c r="AI439" s="23">
        <v>69663</v>
      </c>
      <c r="AJ439" s="23">
        <v>244897</v>
      </c>
      <c r="AK439" s="23">
        <v>313102</v>
      </c>
      <c r="AL439" s="23">
        <v>5554830</v>
      </c>
      <c r="AM439" s="23">
        <v>172864544</v>
      </c>
      <c r="AN439" s="23">
        <v>1708450</v>
      </c>
      <c r="AO439" s="23">
        <v>908221</v>
      </c>
      <c r="AP439" s="23">
        <v>14141563</v>
      </c>
      <c r="AQ439" s="23">
        <v>273612</v>
      </c>
      <c r="AR439" s="23">
        <v>227817</v>
      </c>
      <c r="AS439" s="23">
        <v>1028383</v>
      </c>
      <c r="AT439" s="23">
        <v>11670556</v>
      </c>
      <c r="AU439" s="23">
        <v>334515</v>
      </c>
      <c r="AV439" s="23">
        <v>5969148</v>
      </c>
      <c r="AW439" s="23">
        <v>440377</v>
      </c>
      <c r="AX439" s="23">
        <v>1191484</v>
      </c>
      <c r="AY439" s="23">
        <v>75143</v>
      </c>
      <c r="AZ439" s="23">
        <v>585767</v>
      </c>
      <c r="BA439" s="23">
        <v>1366719</v>
      </c>
      <c r="BB439" s="23">
        <v>294955</v>
      </c>
      <c r="BC439" s="23">
        <v>114683</v>
      </c>
      <c r="BD439" s="23"/>
    </row>
    <row r="440" spans="1:56" ht="15" customHeight="1">
      <c r="A440">
        <v>30</v>
      </c>
      <c r="B440" t="s">
        <v>970</v>
      </c>
      <c r="C440" t="s">
        <v>312</v>
      </c>
      <c r="D440" t="s">
        <v>955</v>
      </c>
      <c r="E440">
        <v>1585</v>
      </c>
      <c r="F440" t="s">
        <v>34</v>
      </c>
      <c r="G440">
        <v>1110</v>
      </c>
      <c r="H440">
        <v>861.2</v>
      </c>
      <c r="I440">
        <v>130.05096</v>
      </c>
      <c r="J440" t="s">
        <v>969</v>
      </c>
      <c r="K440">
        <v>88064</v>
      </c>
      <c r="L440">
        <v>79449</v>
      </c>
      <c r="M440" s="24" t="s">
        <v>968</v>
      </c>
      <c r="N440" s="24" t="s">
        <v>967</v>
      </c>
      <c r="O440" s="23">
        <v>9130788</v>
      </c>
      <c r="P440" s="23">
        <v>3714349</v>
      </c>
      <c r="Q440" s="23">
        <v>8028708</v>
      </c>
      <c r="R440" s="23">
        <v>8515290</v>
      </c>
      <c r="S440" s="23">
        <v>5238491</v>
      </c>
      <c r="T440" s="23">
        <v>9298803</v>
      </c>
      <c r="U440" s="23">
        <v>4367989</v>
      </c>
      <c r="V440" s="23">
        <v>6908257</v>
      </c>
      <c r="W440" s="23">
        <v>5711280</v>
      </c>
      <c r="X440" s="23">
        <v>17143880</v>
      </c>
      <c r="Y440" s="23">
        <v>8776054</v>
      </c>
      <c r="Z440" s="23">
        <v>7277886</v>
      </c>
      <c r="AA440" s="23">
        <v>4805684</v>
      </c>
      <c r="AB440" s="23">
        <v>4167618</v>
      </c>
      <c r="AC440" s="23">
        <v>3853139</v>
      </c>
      <c r="AD440" s="23">
        <v>1702260</v>
      </c>
      <c r="AE440" s="23">
        <v>4088134</v>
      </c>
      <c r="AF440" s="23">
        <v>11724210</v>
      </c>
      <c r="AG440" s="23">
        <v>12047292</v>
      </c>
      <c r="AH440" s="23">
        <v>11503856</v>
      </c>
      <c r="AI440" s="23">
        <v>5886489</v>
      </c>
      <c r="AJ440" s="23">
        <v>7625886</v>
      </c>
      <c r="AK440" s="23">
        <v>12590460</v>
      </c>
      <c r="AL440" s="23">
        <v>4343823</v>
      </c>
      <c r="AM440" s="23">
        <v>9640553</v>
      </c>
      <c r="AN440" s="23">
        <v>5665578</v>
      </c>
      <c r="AO440" s="23">
        <v>3394389</v>
      </c>
      <c r="AP440" s="23">
        <v>11016644</v>
      </c>
      <c r="AQ440" s="23">
        <v>9649041</v>
      </c>
      <c r="AR440" s="23">
        <v>9431529</v>
      </c>
      <c r="AS440" s="23">
        <v>5568495</v>
      </c>
      <c r="AT440" s="23">
        <v>3252942</v>
      </c>
      <c r="AU440" s="23">
        <v>11113557</v>
      </c>
      <c r="AV440" s="23">
        <v>8345567</v>
      </c>
      <c r="AW440" s="23">
        <v>7472793</v>
      </c>
      <c r="AX440" s="23">
        <v>3417254</v>
      </c>
      <c r="AY440" s="23">
        <v>16076613</v>
      </c>
      <c r="AZ440" s="23">
        <v>5819967</v>
      </c>
      <c r="BA440" s="23">
        <v>15344271</v>
      </c>
      <c r="BB440" s="23">
        <v>7554702</v>
      </c>
      <c r="BC440" s="23">
        <v>6798575</v>
      </c>
      <c r="BD440" s="23">
        <v>8074073</v>
      </c>
    </row>
    <row r="441" spans="1:56" ht="15" customHeight="1">
      <c r="A441">
        <v>357</v>
      </c>
      <c r="B441" t="s">
        <v>966</v>
      </c>
      <c r="C441" t="s">
        <v>312</v>
      </c>
      <c r="D441" t="s">
        <v>327</v>
      </c>
      <c r="E441">
        <v>33953</v>
      </c>
      <c r="F441" t="s">
        <v>36</v>
      </c>
      <c r="G441">
        <v>100001266</v>
      </c>
      <c r="H441">
        <v>2245</v>
      </c>
      <c r="I441">
        <v>217.12952000000001</v>
      </c>
      <c r="J441" t="s">
        <v>965</v>
      </c>
      <c r="K441">
        <v>67427</v>
      </c>
      <c r="L441">
        <v>60752</v>
      </c>
      <c r="M441" s="24" t="s">
        <v>964</v>
      </c>
      <c r="N441" s="24" t="s">
        <v>963</v>
      </c>
      <c r="O441" s="23">
        <v>12292710</v>
      </c>
      <c r="P441" s="23">
        <v>9159017</v>
      </c>
      <c r="Q441" s="23">
        <v>12526705</v>
      </c>
      <c r="R441" s="23">
        <v>13832026</v>
      </c>
      <c r="S441" s="23">
        <v>12523520</v>
      </c>
      <c r="T441" s="23">
        <v>5953213</v>
      </c>
      <c r="U441" s="23">
        <v>6134130</v>
      </c>
      <c r="V441" s="23">
        <v>20555172</v>
      </c>
      <c r="W441" s="23">
        <v>5101121</v>
      </c>
      <c r="X441" s="23">
        <v>24977518</v>
      </c>
      <c r="Y441" s="23">
        <v>24211004</v>
      </c>
      <c r="Z441" s="23">
        <v>9667332</v>
      </c>
      <c r="AA441" s="23">
        <v>4638375</v>
      </c>
      <c r="AB441" s="23">
        <v>19213068</v>
      </c>
      <c r="AC441" s="23">
        <v>3339222</v>
      </c>
      <c r="AD441" s="23">
        <v>2573911</v>
      </c>
      <c r="AE441" s="23">
        <v>9143646</v>
      </c>
      <c r="AF441" s="23">
        <v>16060822</v>
      </c>
      <c r="AG441" s="23">
        <v>12066173</v>
      </c>
      <c r="AH441" s="23">
        <v>10984676</v>
      </c>
      <c r="AI441" s="23">
        <v>11690785</v>
      </c>
      <c r="AJ441" s="23">
        <v>13362009</v>
      </c>
      <c r="AK441" s="23">
        <v>16062466</v>
      </c>
      <c r="AL441" s="23">
        <v>13632235</v>
      </c>
      <c r="AM441" s="23">
        <v>16689244</v>
      </c>
      <c r="AN441" s="23">
        <v>12523765</v>
      </c>
      <c r="AO441" s="23">
        <v>231083</v>
      </c>
      <c r="AP441" s="23">
        <v>11591270</v>
      </c>
      <c r="AQ441" s="23">
        <v>13657366</v>
      </c>
      <c r="AR441" s="23">
        <v>12099084</v>
      </c>
      <c r="AS441" s="23">
        <v>12337334</v>
      </c>
      <c r="AT441" s="23">
        <v>13621487</v>
      </c>
      <c r="AU441" s="23">
        <v>16949438</v>
      </c>
      <c r="AV441" s="23">
        <v>13576930</v>
      </c>
      <c r="AW441" s="23">
        <v>6591373</v>
      </c>
      <c r="AX441" s="23">
        <v>13785505</v>
      </c>
      <c r="AY441" s="23">
        <v>10331956</v>
      </c>
      <c r="AZ441" s="23">
        <v>10955869</v>
      </c>
      <c r="BA441" s="23">
        <v>12932633</v>
      </c>
      <c r="BB441" s="23">
        <v>11056242</v>
      </c>
      <c r="BC441" s="23">
        <v>12537708</v>
      </c>
      <c r="BD441" s="23">
        <v>11761964</v>
      </c>
    </row>
    <row r="442" spans="1:56" ht="15" customHeight="1">
      <c r="A442">
        <v>39</v>
      </c>
      <c r="B442" t="s">
        <v>962</v>
      </c>
      <c r="C442" t="s">
        <v>312</v>
      </c>
      <c r="D442" t="s">
        <v>955</v>
      </c>
      <c r="E442">
        <v>33942</v>
      </c>
      <c r="F442" t="s">
        <v>36</v>
      </c>
      <c r="G442">
        <v>100001257</v>
      </c>
      <c r="H442">
        <v>785</v>
      </c>
      <c r="I442">
        <v>175.07133999999999</v>
      </c>
      <c r="J442" t="s">
        <v>961</v>
      </c>
      <c r="K442">
        <v>99715</v>
      </c>
      <c r="L442">
        <v>90090</v>
      </c>
      <c r="N442" s="24" t="s">
        <v>960</v>
      </c>
      <c r="O442" s="23">
        <v>1769550</v>
      </c>
      <c r="P442" s="23">
        <v>923341</v>
      </c>
      <c r="Q442" s="23">
        <v>1411791</v>
      </c>
      <c r="R442" s="23">
        <v>484611</v>
      </c>
      <c r="S442" s="23">
        <v>1279407</v>
      </c>
      <c r="T442" s="23">
        <v>301948</v>
      </c>
      <c r="U442" s="23">
        <v>809089</v>
      </c>
      <c r="V442" s="23">
        <v>640077</v>
      </c>
      <c r="W442" s="23">
        <v>63167</v>
      </c>
      <c r="X442" s="23">
        <v>8121397</v>
      </c>
      <c r="Y442" s="23">
        <v>2540053</v>
      </c>
      <c r="Z442" s="23">
        <v>464257</v>
      </c>
      <c r="AA442" s="23">
        <v>289252</v>
      </c>
      <c r="AB442" s="23">
        <v>824607</v>
      </c>
      <c r="AC442" s="23">
        <v>441845</v>
      </c>
      <c r="AD442" s="23">
        <v>197784</v>
      </c>
      <c r="AE442" s="23">
        <v>816719</v>
      </c>
      <c r="AF442" s="23">
        <v>826992</v>
      </c>
      <c r="AG442" s="23">
        <v>569987</v>
      </c>
      <c r="AH442" s="23">
        <v>1377190</v>
      </c>
      <c r="AI442" s="23">
        <v>1481929</v>
      </c>
      <c r="AJ442" s="23">
        <v>1189791</v>
      </c>
      <c r="AK442" s="23">
        <v>933516</v>
      </c>
      <c r="AL442" s="23">
        <v>1355247</v>
      </c>
      <c r="AM442" s="23">
        <v>2094703</v>
      </c>
      <c r="AN442" s="23">
        <v>1341608</v>
      </c>
      <c r="AO442" s="23">
        <v>360570</v>
      </c>
      <c r="AP442" s="23">
        <v>1122757</v>
      </c>
      <c r="AQ442" s="23">
        <v>1209421</v>
      </c>
      <c r="AR442" s="23">
        <v>1149181</v>
      </c>
      <c r="AS442" s="23">
        <v>1268654</v>
      </c>
      <c r="AT442" s="23">
        <v>1466640</v>
      </c>
      <c r="AU442" s="23">
        <v>1395604</v>
      </c>
      <c r="AV442" s="23">
        <v>2006212</v>
      </c>
      <c r="AW442" s="23">
        <v>510468</v>
      </c>
      <c r="AX442" s="23">
        <v>1287797</v>
      </c>
      <c r="AY442" s="23">
        <v>999718</v>
      </c>
      <c r="AZ442" s="23">
        <v>1442371</v>
      </c>
      <c r="BA442" s="23">
        <v>807285</v>
      </c>
      <c r="BB442" s="23">
        <v>1513351</v>
      </c>
      <c r="BC442" s="23">
        <v>1176894</v>
      </c>
      <c r="BD442" s="23">
        <v>780955</v>
      </c>
    </row>
    <row r="443" spans="1:56" ht="15" customHeight="1">
      <c r="A443">
        <v>35</v>
      </c>
      <c r="B443" t="s">
        <v>959</v>
      </c>
      <c r="C443" t="s">
        <v>312</v>
      </c>
      <c r="D443" t="s">
        <v>955</v>
      </c>
      <c r="E443">
        <v>22185</v>
      </c>
      <c r="F443" t="s">
        <v>289</v>
      </c>
      <c r="G443">
        <v>100000787</v>
      </c>
      <c r="H443">
        <v>3143</v>
      </c>
      <c r="I443">
        <v>174.04078999999999</v>
      </c>
      <c r="J443" t="s">
        <v>958</v>
      </c>
      <c r="K443">
        <v>65065</v>
      </c>
      <c r="L443">
        <v>58576</v>
      </c>
      <c r="M443" s="24" t="s">
        <v>957</v>
      </c>
      <c r="N443" s="24" t="s">
        <v>956</v>
      </c>
      <c r="O443" s="23">
        <v>2125317</v>
      </c>
      <c r="P443" s="23">
        <v>1527596</v>
      </c>
      <c r="Q443" s="23">
        <v>1261370</v>
      </c>
      <c r="R443" s="23">
        <v>3376740</v>
      </c>
      <c r="S443" s="23">
        <v>1014298</v>
      </c>
      <c r="T443" s="23">
        <v>4567080</v>
      </c>
      <c r="U443" s="23">
        <v>2179662</v>
      </c>
      <c r="V443" s="23">
        <v>2381042</v>
      </c>
      <c r="W443" s="23">
        <v>2783696</v>
      </c>
      <c r="X443" s="23">
        <v>7025077</v>
      </c>
      <c r="Y443" s="23">
        <v>3104194</v>
      </c>
      <c r="Z443" s="23">
        <v>2891216</v>
      </c>
      <c r="AA443" s="23">
        <v>2443570</v>
      </c>
      <c r="AB443" s="23">
        <v>2948986</v>
      </c>
      <c r="AC443" s="23">
        <v>2360353</v>
      </c>
      <c r="AD443" s="23">
        <v>907458</v>
      </c>
      <c r="AE443" s="23">
        <v>1433232</v>
      </c>
      <c r="AF443" s="23">
        <v>2364514</v>
      </c>
      <c r="AG443" s="23">
        <v>2210927</v>
      </c>
      <c r="AH443" s="23">
        <v>2478969</v>
      </c>
      <c r="AI443" s="23">
        <v>1608163</v>
      </c>
      <c r="AJ443" s="23">
        <v>1008672</v>
      </c>
      <c r="AK443" s="23">
        <v>1858381</v>
      </c>
      <c r="AL443" s="23">
        <v>1348606</v>
      </c>
      <c r="AM443" s="23">
        <v>3455746</v>
      </c>
      <c r="AN443" s="23">
        <v>1042534</v>
      </c>
      <c r="AO443" s="23">
        <v>757661</v>
      </c>
      <c r="AP443" s="23">
        <v>1652087</v>
      </c>
      <c r="AQ443" s="23">
        <v>1739803</v>
      </c>
      <c r="AR443" s="23">
        <v>1265759</v>
      </c>
      <c r="AS443" s="23">
        <v>1197866</v>
      </c>
      <c r="AT443" s="23">
        <v>3975711</v>
      </c>
      <c r="AU443" s="23">
        <v>1063171</v>
      </c>
      <c r="AV443" s="23">
        <v>2501334</v>
      </c>
      <c r="AW443" s="23">
        <v>1729265</v>
      </c>
      <c r="AX443" s="23">
        <v>1989532</v>
      </c>
      <c r="AY443" s="23">
        <v>2922340</v>
      </c>
      <c r="AZ443" s="23">
        <v>1708258</v>
      </c>
      <c r="BA443" s="23">
        <v>3182025</v>
      </c>
      <c r="BB443" s="23">
        <v>876214</v>
      </c>
      <c r="BC443" s="23">
        <v>963456</v>
      </c>
      <c r="BD443" s="23">
        <v>900490</v>
      </c>
    </row>
    <row r="444" spans="1:56" ht="15" customHeight="1">
      <c r="A444">
        <v>439</v>
      </c>
      <c r="B444" t="s">
        <v>954</v>
      </c>
      <c r="C444" t="s">
        <v>301</v>
      </c>
      <c r="D444" t="s">
        <v>951</v>
      </c>
      <c r="E444">
        <v>43488</v>
      </c>
      <c r="F444" t="s">
        <v>36</v>
      </c>
      <c r="G444">
        <v>100004046</v>
      </c>
      <c r="H444">
        <v>2141</v>
      </c>
      <c r="I444">
        <v>269.12443999999999</v>
      </c>
      <c r="J444" t="s">
        <v>953</v>
      </c>
      <c r="K444">
        <v>9903482</v>
      </c>
      <c r="L444">
        <v>8079136</v>
      </c>
      <c r="N444" s="24" t="s">
        <v>952</v>
      </c>
      <c r="O444" s="23">
        <v>886775</v>
      </c>
      <c r="P444" s="23">
        <v>942792</v>
      </c>
      <c r="Q444" s="23">
        <v>695866</v>
      </c>
      <c r="R444" s="23">
        <v>1650132</v>
      </c>
      <c r="S444" s="23">
        <v>737899</v>
      </c>
      <c r="T444" s="23">
        <v>1711574</v>
      </c>
      <c r="U444" s="23">
        <v>1313475</v>
      </c>
      <c r="V444" s="23">
        <v>584520</v>
      </c>
      <c r="W444" s="23">
        <v>1853102</v>
      </c>
      <c r="X444" s="23"/>
      <c r="Y444" s="23">
        <v>547974</v>
      </c>
      <c r="Z444" s="23">
        <v>1544247</v>
      </c>
      <c r="AA444" s="23">
        <v>3747935</v>
      </c>
      <c r="AB444" s="23">
        <v>1312090</v>
      </c>
      <c r="AC444" s="23">
        <v>2230458</v>
      </c>
      <c r="AD444" s="23">
        <v>1539053</v>
      </c>
      <c r="AE444" s="23">
        <v>538124</v>
      </c>
      <c r="AF444" s="23">
        <v>1070376</v>
      </c>
      <c r="AG444" s="23">
        <v>938389</v>
      </c>
      <c r="AH444" s="23">
        <v>582929</v>
      </c>
      <c r="AI444" s="23">
        <v>1075158</v>
      </c>
      <c r="AJ444" s="23">
        <v>795905</v>
      </c>
      <c r="AK444" s="23">
        <v>251192</v>
      </c>
      <c r="AL444" s="23"/>
      <c r="AM444" s="23">
        <v>801108</v>
      </c>
      <c r="AN444" s="23">
        <v>371183</v>
      </c>
      <c r="AO444" s="23">
        <v>120840</v>
      </c>
      <c r="AP444" s="23">
        <v>450472</v>
      </c>
      <c r="AQ444" s="23">
        <v>261273</v>
      </c>
      <c r="AR444" s="23"/>
      <c r="AS444" s="23">
        <v>782573</v>
      </c>
      <c r="AT444" s="23">
        <v>857728</v>
      </c>
      <c r="AU444" s="23">
        <v>1932449</v>
      </c>
      <c r="AV444" s="23">
        <v>622258</v>
      </c>
      <c r="AW444" s="23">
        <v>2725582</v>
      </c>
      <c r="AX444" s="23">
        <v>732229</v>
      </c>
      <c r="AY444" s="23">
        <v>486088</v>
      </c>
      <c r="AZ444" s="23">
        <v>296496</v>
      </c>
      <c r="BA444" s="23">
        <v>517641</v>
      </c>
      <c r="BB444" s="23">
        <v>416318</v>
      </c>
      <c r="BC444" s="23">
        <v>1220818</v>
      </c>
      <c r="BD444" s="23">
        <v>769054</v>
      </c>
    </row>
    <row r="445" spans="1:56" ht="15" customHeight="1">
      <c r="A445">
        <v>358</v>
      </c>
      <c r="B445" t="s">
        <v>2257</v>
      </c>
      <c r="C445" t="s">
        <v>312</v>
      </c>
      <c r="D445" t="s">
        <v>327</v>
      </c>
      <c r="E445">
        <v>48434</v>
      </c>
      <c r="F445" t="s">
        <v>34</v>
      </c>
      <c r="G445">
        <v>100001577</v>
      </c>
      <c r="H445">
        <v>940</v>
      </c>
      <c r="I445">
        <v>216.09898000000001</v>
      </c>
      <c r="J445" t="s">
        <v>2256</v>
      </c>
      <c r="K445">
        <v>656979</v>
      </c>
      <c r="L445">
        <v>571213</v>
      </c>
      <c r="M445" s="24" t="s">
        <v>2255</v>
      </c>
      <c r="N445" s="24" t="s">
        <v>2254</v>
      </c>
      <c r="O445" s="23">
        <v>258081</v>
      </c>
      <c r="P445" s="23"/>
      <c r="Q445" s="23"/>
      <c r="R445" s="23"/>
      <c r="S445" s="23"/>
      <c r="T445" s="23"/>
      <c r="U445" s="23"/>
      <c r="V445" s="23"/>
      <c r="W445" s="23"/>
      <c r="X445" s="23">
        <v>40074384</v>
      </c>
      <c r="Y445" s="23"/>
      <c r="Z445" s="23"/>
      <c r="AA445" s="23"/>
      <c r="AB445" s="23"/>
      <c r="AC445" s="23">
        <v>76336</v>
      </c>
      <c r="AD445" s="23"/>
      <c r="AE445" s="23"/>
      <c r="AF445" s="23"/>
      <c r="AG445" s="23"/>
      <c r="AH445" s="23"/>
      <c r="AI445" s="23"/>
      <c r="AJ445" s="23"/>
      <c r="AK445" s="23"/>
      <c r="AL445" s="23"/>
      <c r="AM445" s="23"/>
      <c r="AN445" s="23"/>
      <c r="AO445" s="23"/>
      <c r="AP445" s="23"/>
      <c r="AQ445" s="23"/>
      <c r="AR445" s="23"/>
      <c r="AS445" s="23">
        <v>92609</v>
      </c>
      <c r="AT445" s="23">
        <v>156782</v>
      </c>
      <c r="AU445" s="23"/>
      <c r="AV445" s="23"/>
      <c r="AW445" s="23"/>
      <c r="AX445" s="23"/>
      <c r="AY445" s="23"/>
      <c r="AZ445" s="23"/>
      <c r="BA445" s="23"/>
      <c r="BB445" s="23"/>
      <c r="BC445" s="23">
        <v>221345</v>
      </c>
      <c r="BD445" s="23"/>
    </row>
    <row r="446" spans="1:56" ht="15" customHeight="1">
      <c r="A446">
        <v>324</v>
      </c>
      <c r="B446" t="s">
        <v>950</v>
      </c>
      <c r="C446" t="s">
        <v>312</v>
      </c>
      <c r="D446" t="s">
        <v>426</v>
      </c>
      <c r="E446">
        <v>1586</v>
      </c>
      <c r="F446" t="s">
        <v>36</v>
      </c>
      <c r="G446">
        <v>1107</v>
      </c>
      <c r="H446">
        <v>1416</v>
      </c>
      <c r="I446">
        <v>164.0376</v>
      </c>
      <c r="J446" t="s">
        <v>949</v>
      </c>
      <c r="K446">
        <v>12035</v>
      </c>
      <c r="L446">
        <v>11540</v>
      </c>
      <c r="M446" s="24" t="s">
        <v>948</v>
      </c>
      <c r="N446" s="24" t="s">
        <v>947</v>
      </c>
      <c r="O446" s="23">
        <v>91923</v>
      </c>
      <c r="P446" s="23">
        <v>167368</v>
      </c>
      <c r="Q446" s="23">
        <v>114002</v>
      </c>
      <c r="R446" s="23">
        <v>96063</v>
      </c>
      <c r="S446" s="23">
        <v>97190</v>
      </c>
      <c r="T446" s="23">
        <v>317819</v>
      </c>
      <c r="U446" s="23">
        <v>115857</v>
      </c>
      <c r="V446" s="23">
        <v>76178</v>
      </c>
      <c r="W446" s="23">
        <v>253270</v>
      </c>
      <c r="X446" s="23">
        <v>314288</v>
      </c>
      <c r="Y446" s="23">
        <v>195020</v>
      </c>
      <c r="Z446" s="23">
        <v>157223</v>
      </c>
      <c r="AA446" s="23">
        <v>350236</v>
      </c>
      <c r="AB446" s="23">
        <v>175742</v>
      </c>
      <c r="AC446" s="23">
        <v>137266</v>
      </c>
      <c r="AD446" s="23">
        <v>67974</v>
      </c>
      <c r="AE446" s="23">
        <v>117195</v>
      </c>
      <c r="AF446" s="23">
        <v>85136</v>
      </c>
      <c r="AG446" s="23">
        <v>110365</v>
      </c>
      <c r="AH446" s="23">
        <v>136828</v>
      </c>
      <c r="AI446" s="23">
        <v>151689</v>
      </c>
      <c r="AJ446" s="23">
        <v>116020</v>
      </c>
      <c r="AK446" s="23">
        <v>127688</v>
      </c>
      <c r="AL446" s="23">
        <v>181383</v>
      </c>
      <c r="AM446" s="23">
        <v>85925</v>
      </c>
      <c r="AN446" s="23">
        <v>109928</v>
      </c>
      <c r="AO446" s="23">
        <v>100643</v>
      </c>
      <c r="AP446" s="23">
        <v>118710</v>
      </c>
      <c r="AQ446" s="23">
        <v>150311</v>
      </c>
      <c r="AR446" s="23">
        <v>94663</v>
      </c>
      <c r="AS446" s="23">
        <v>132401</v>
      </c>
      <c r="AT446" s="23">
        <v>133987</v>
      </c>
      <c r="AU446" s="23">
        <v>138754</v>
      </c>
      <c r="AV446" s="23">
        <v>60072</v>
      </c>
      <c r="AW446" s="23">
        <v>200602</v>
      </c>
      <c r="AX446" s="23">
        <v>133523</v>
      </c>
      <c r="AY446" s="23">
        <v>86030</v>
      </c>
      <c r="AZ446" s="23">
        <v>77322</v>
      </c>
      <c r="BA446" s="23">
        <v>224854</v>
      </c>
      <c r="BB446" s="23">
        <v>84326</v>
      </c>
      <c r="BC446" s="23">
        <v>137688</v>
      </c>
      <c r="BD446" s="23">
        <v>112784</v>
      </c>
    </row>
    <row r="447" spans="1:56" ht="15" customHeight="1">
      <c r="A447">
        <v>1029</v>
      </c>
      <c r="B447" t="s">
        <v>946</v>
      </c>
      <c r="C447" t="s">
        <v>291</v>
      </c>
      <c r="D447" t="s">
        <v>900</v>
      </c>
      <c r="E447">
        <v>21365</v>
      </c>
      <c r="F447" t="s">
        <v>289</v>
      </c>
      <c r="G447">
        <v>100000700</v>
      </c>
      <c r="H447">
        <v>1777</v>
      </c>
      <c r="I447">
        <v>300.03946999999999</v>
      </c>
      <c r="J447" t="s">
        <v>945</v>
      </c>
      <c r="K447">
        <v>193456</v>
      </c>
      <c r="L447">
        <v>3615280</v>
      </c>
      <c r="M447" s="24" t="s">
        <v>944</v>
      </c>
      <c r="N447" s="24" t="s">
        <v>943</v>
      </c>
      <c r="O447" s="23">
        <v>683965</v>
      </c>
      <c r="P447" s="23">
        <v>3789873</v>
      </c>
      <c r="Q447" s="23">
        <v>1327725</v>
      </c>
      <c r="R447" s="23">
        <v>2817856</v>
      </c>
      <c r="S447" s="23">
        <v>1240235</v>
      </c>
      <c r="T447" s="23">
        <v>4759450</v>
      </c>
      <c r="U447" s="23">
        <v>3107790</v>
      </c>
      <c r="V447" s="23">
        <v>2369587</v>
      </c>
      <c r="W447" s="23">
        <v>4274256</v>
      </c>
      <c r="X447" s="23">
        <v>496177</v>
      </c>
      <c r="Y447" s="23">
        <v>1600451</v>
      </c>
      <c r="Z447" s="23">
        <v>8901014</v>
      </c>
      <c r="AA447" s="23">
        <v>13782827</v>
      </c>
      <c r="AB447" s="23">
        <v>3399902</v>
      </c>
      <c r="AC447" s="23">
        <v>14239071</v>
      </c>
      <c r="AD447" s="23">
        <v>2495168</v>
      </c>
      <c r="AE447" s="23">
        <v>6103900</v>
      </c>
      <c r="AF447" s="23">
        <v>1497989</v>
      </c>
      <c r="AG447" s="23">
        <v>1272545</v>
      </c>
      <c r="AH447" s="23">
        <v>1055252</v>
      </c>
      <c r="AI447" s="23">
        <v>2307201</v>
      </c>
      <c r="AJ447" s="23">
        <v>904536</v>
      </c>
      <c r="AK447" s="23">
        <v>748318</v>
      </c>
      <c r="AL447" s="23">
        <v>493047</v>
      </c>
      <c r="AM447" s="23">
        <v>622802</v>
      </c>
      <c r="AN447" s="23">
        <v>545608</v>
      </c>
      <c r="AO447" s="23">
        <v>6941726</v>
      </c>
      <c r="AP447" s="23">
        <v>970152</v>
      </c>
      <c r="AQ447" s="23">
        <v>4468820</v>
      </c>
      <c r="AR447" s="23">
        <v>1207936</v>
      </c>
      <c r="AS447" s="23">
        <v>1419539</v>
      </c>
      <c r="AT447" s="23">
        <v>1070510</v>
      </c>
      <c r="AU447" s="23">
        <v>4031669</v>
      </c>
      <c r="AV447" s="23">
        <v>1048106</v>
      </c>
      <c r="AW447" s="23">
        <v>3278793</v>
      </c>
      <c r="AX447" s="23">
        <v>1017648</v>
      </c>
      <c r="AY447" s="23">
        <v>981293</v>
      </c>
      <c r="AZ447" s="23">
        <v>712451</v>
      </c>
      <c r="BA447" s="23">
        <v>1354374</v>
      </c>
      <c r="BB447" s="23">
        <v>874602</v>
      </c>
      <c r="BC447" s="23">
        <v>1712493</v>
      </c>
      <c r="BD447" s="23">
        <v>859969</v>
      </c>
    </row>
    <row r="448" spans="1:56" ht="15" customHeight="1">
      <c r="A448">
        <v>1048</v>
      </c>
      <c r="B448" t="s">
        <v>942</v>
      </c>
      <c r="C448" t="s">
        <v>291</v>
      </c>
      <c r="D448" t="s">
        <v>900</v>
      </c>
      <c r="E448">
        <v>46539</v>
      </c>
      <c r="F448" t="s">
        <v>36</v>
      </c>
      <c r="G448">
        <v>100006435</v>
      </c>
      <c r="H448">
        <v>715</v>
      </c>
      <c r="I448">
        <v>222.09719999999999</v>
      </c>
      <c r="K448">
        <v>24139</v>
      </c>
      <c r="N448" s="24" t="s">
        <v>941</v>
      </c>
      <c r="O448" s="23">
        <v>3011636</v>
      </c>
      <c r="P448" s="23">
        <v>3014214</v>
      </c>
      <c r="Q448" s="23">
        <v>7599758</v>
      </c>
      <c r="R448" s="23">
        <v>9140666</v>
      </c>
      <c r="S448" s="23">
        <v>5907482</v>
      </c>
      <c r="T448" s="23">
        <v>27665538</v>
      </c>
      <c r="U448" s="23">
        <v>6386484</v>
      </c>
      <c r="V448" s="23">
        <v>3594038</v>
      </c>
      <c r="W448" s="23">
        <v>16271692</v>
      </c>
      <c r="X448" s="23">
        <v>10515518</v>
      </c>
      <c r="Y448" s="23">
        <v>4350553</v>
      </c>
      <c r="Z448" s="23">
        <v>7914045</v>
      </c>
      <c r="AA448" s="23">
        <v>18633240</v>
      </c>
      <c r="AB448" s="23">
        <v>14392025</v>
      </c>
      <c r="AC448" s="23">
        <v>13282153</v>
      </c>
      <c r="AD448" s="23">
        <v>4638096</v>
      </c>
      <c r="AE448" s="23">
        <v>4395421</v>
      </c>
      <c r="AF448" s="23">
        <v>3766182</v>
      </c>
      <c r="AG448" s="23">
        <v>5626892</v>
      </c>
      <c r="AH448" s="23">
        <v>6259144</v>
      </c>
      <c r="AI448" s="23">
        <v>6619575</v>
      </c>
      <c r="AJ448" s="23">
        <v>3024057</v>
      </c>
      <c r="AK448" s="23">
        <v>7625696</v>
      </c>
      <c r="AL448" s="23">
        <v>7587462</v>
      </c>
      <c r="AM448" s="23">
        <v>7329679</v>
      </c>
      <c r="AN448" s="23">
        <v>7514835</v>
      </c>
      <c r="AO448" s="23">
        <v>65274924</v>
      </c>
      <c r="AP448" s="23">
        <v>4605937</v>
      </c>
      <c r="AQ448" s="23">
        <v>11193051</v>
      </c>
      <c r="AR448" s="23">
        <v>5750349</v>
      </c>
      <c r="AS448" s="23">
        <v>4609731</v>
      </c>
      <c r="AT448" s="23">
        <v>1724485</v>
      </c>
      <c r="AU448" s="23">
        <v>7501500</v>
      </c>
      <c r="AV448" s="23">
        <v>2229485</v>
      </c>
      <c r="AW448" s="23">
        <v>12123943</v>
      </c>
      <c r="AX448" s="23">
        <v>2049115</v>
      </c>
      <c r="AY448" s="23">
        <v>4715522</v>
      </c>
      <c r="AZ448" s="23">
        <v>9072684</v>
      </c>
      <c r="BA448" s="23">
        <v>10421023</v>
      </c>
      <c r="BB448" s="23">
        <v>19777822</v>
      </c>
      <c r="BC448" s="23">
        <v>2020774</v>
      </c>
      <c r="BD448" s="23">
        <v>3221830</v>
      </c>
    </row>
    <row r="449" spans="1:56" ht="15" customHeight="1">
      <c r="A449">
        <v>1045</v>
      </c>
      <c r="B449" t="s">
        <v>940</v>
      </c>
      <c r="C449" t="s">
        <v>291</v>
      </c>
      <c r="D449" t="s">
        <v>900</v>
      </c>
      <c r="E449">
        <v>48149</v>
      </c>
      <c r="F449" t="s">
        <v>36</v>
      </c>
      <c r="G449">
        <v>1215</v>
      </c>
      <c r="H449">
        <v>1212</v>
      </c>
      <c r="I449">
        <v>336.14015000000001</v>
      </c>
      <c r="J449" t="s">
        <v>939</v>
      </c>
      <c r="K449">
        <v>123826</v>
      </c>
      <c r="L449">
        <v>21403014</v>
      </c>
      <c r="M449" s="24" t="s">
        <v>938</v>
      </c>
      <c r="N449" s="24" t="s">
        <v>937</v>
      </c>
      <c r="O449" s="23">
        <v>660148</v>
      </c>
      <c r="P449" s="23">
        <v>2140536</v>
      </c>
      <c r="Q449" s="23">
        <v>943969</v>
      </c>
      <c r="R449" s="23">
        <v>1973512</v>
      </c>
      <c r="S449" s="23">
        <v>972766</v>
      </c>
      <c r="T449" s="23">
        <v>1922387</v>
      </c>
      <c r="U449" s="23">
        <v>1806681</v>
      </c>
      <c r="V449" s="23">
        <v>1946125</v>
      </c>
      <c r="W449" s="23">
        <v>1143604</v>
      </c>
      <c r="X449" s="23">
        <v>1012964</v>
      </c>
      <c r="Y449" s="23">
        <v>3222454</v>
      </c>
      <c r="Z449" s="23">
        <v>3875517</v>
      </c>
      <c r="AA449" s="23">
        <v>8133780</v>
      </c>
      <c r="AB449" s="23">
        <v>3804021</v>
      </c>
      <c r="AC449" s="23">
        <v>7181670</v>
      </c>
      <c r="AD449" s="23">
        <v>1576159</v>
      </c>
      <c r="AE449" s="23">
        <v>2634440</v>
      </c>
      <c r="AF449" s="23">
        <v>590433</v>
      </c>
      <c r="AG449" s="23">
        <v>944219</v>
      </c>
      <c r="AH449" s="23">
        <v>768662</v>
      </c>
      <c r="AI449" s="23">
        <v>2208110</v>
      </c>
      <c r="AJ449" s="23">
        <v>948089</v>
      </c>
      <c r="AK449" s="23">
        <v>771239</v>
      </c>
      <c r="AL449" s="23">
        <v>629068</v>
      </c>
      <c r="AM449" s="23">
        <v>1290314</v>
      </c>
      <c r="AN449" s="23">
        <v>744709</v>
      </c>
      <c r="AO449" s="23">
        <v>1003671</v>
      </c>
      <c r="AP449" s="23">
        <v>858282</v>
      </c>
      <c r="AQ449" s="23">
        <v>1863478</v>
      </c>
      <c r="AR449" s="23">
        <v>1527367</v>
      </c>
      <c r="AS449" s="23">
        <v>1565420</v>
      </c>
      <c r="AT449" s="23">
        <v>1483477</v>
      </c>
      <c r="AU449" s="23">
        <v>1919940</v>
      </c>
      <c r="AV449" s="23">
        <v>1419872</v>
      </c>
      <c r="AW449" s="23">
        <v>2833149</v>
      </c>
      <c r="AX449" s="23">
        <v>2062038</v>
      </c>
      <c r="AY449" s="23">
        <v>518202</v>
      </c>
      <c r="AZ449" s="23">
        <v>1581945</v>
      </c>
      <c r="BA449" s="23">
        <v>916128</v>
      </c>
      <c r="BB449" s="23">
        <v>1383409</v>
      </c>
      <c r="BC449" s="23">
        <v>1087361</v>
      </c>
      <c r="BD449" s="23">
        <v>1046057</v>
      </c>
    </row>
    <row r="450" spans="1:56" ht="15" customHeight="1">
      <c r="A450">
        <v>42</v>
      </c>
      <c r="B450" t="s">
        <v>936</v>
      </c>
      <c r="C450" t="s">
        <v>312</v>
      </c>
      <c r="D450" t="s">
        <v>546</v>
      </c>
      <c r="E450">
        <v>15720</v>
      </c>
      <c r="F450" t="s">
        <v>36</v>
      </c>
      <c r="G450">
        <v>100000282</v>
      </c>
      <c r="H450">
        <v>1050</v>
      </c>
      <c r="I450">
        <v>190.071</v>
      </c>
      <c r="J450" s="25">
        <v>1430871</v>
      </c>
      <c r="K450">
        <v>70914</v>
      </c>
      <c r="L450">
        <v>1266066</v>
      </c>
      <c r="M450" s="24" t="s">
        <v>935</v>
      </c>
      <c r="N450" s="24" t="s">
        <v>934</v>
      </c>
      <c r="O450" s="23">
        <v>1976089</v>
      </c>
      <c r="P450" s="23">
        <v>1947763</v>
      </c>
      <c r="Q450" s="23">
        <v>1496875</v>
      </c>
      <c r="R450" s="23">
        <v>678336</v>
      </c>
      <c r="S450" s="23">
        <v>885689</v>
      </c>
      <c r="T450" s="23">
        <v>2206308</v>
      </c>
      <c r="U450" s="23">
        <v>753094</v>
      </c>
      <c r="V450" s="23">
        <v>1563941</v>
      </c>
      <c r="W450" s="23">
        <v>819758</v>
      </c>
      <c r="X450" s="23">
        <v>12671898</v>
      </c>
      <c r="Y450" s="23">
        <v>624333</v>
      </c>
      <c r="Z450" s="23">
        <v>1651333</v>
      </c>
      <c r="AA450" s="23">
        <v>1119129</v>
      </c>
      <c r="AB450" s="23">
        <v>1959525</v>
      </c>
      <c r="AC450" s="23">
        <v>2082515</v>
      </c>
      <c r="AD450" s="23">
        <v>389088</v>
      </c>
      <c r="AE450" s="23">
        <v>998016</v>
      </c>
      <c r="AF450" s="23">
        <v>2059062</v>
      </c>
      <c r="AG450" s="23">
        <v>2430000</v>
      </c>
      <c r="AH450" s="23">
        <v>6493529</v>
      </c>
      <c r="AI450" s="23">
        <v>891401</v>
      </c>
      <c r="AJ450" s="23">
        <v>838155</v>
      </c>
      <c r="AK450" s="23">
        <v>1952495</v>
      </c>
      <c r="AL450" s="23">
        <v>2958326</v>
      </c>
      <c r="AM450" s="23">
        <v>737334</v>
      </c>
      <c r="AN450" s="23">
        <v>1338561</v>
      </c>
      <c r="AO450" s="23">
        <v>925278</v>
      </c>
      <c r="AP450" s="23">
        <v>1297060</v>
      </c>
      <c r="AQ450" s="23">
        <v>901687</v>
      </c>
      <c r="AR450" s="23">
        <v>1231972</v>
      </c>
      <c r="AS450" s="23">
        <v>2449326</v>
      </c>
      <c r="AT450" s="23">
        <v>6805409</v>
      </c>
      <c r="AU450" s="23">
        <v>822025</v>
      </c>
      <c r="AV450" s="23">
        <v>5523322</v>
      </c>
      <c r="AW450" s="23">
        <v>651836</v>
      </c>
      <c r="AX450" s="23">
        <v>3329295</v>
      </c>
      <c r="AY450" s="23">
        <v>3716620</v>
      </c>
      <c r="AZ450" s="23">
        <v>2153528</v>
      </c>
      <c r="BA450" s="23">
        <v>3065336</v>
      </c>
      <c r="BB450" s="23">
        <v>1124357</v>
      </c>
      <c r="BC450" s="23">
        <v>734983</v>
      </c>
      <c r="BD450" s="23">
        <v>888070</v>
      </c>
    </row>
    <row r="451" spans="1:56" ht="15" customHeight="1">
      <c r="A451">
        <v>43</v>
      </c>
      <c r="B451" t="s">
        <v>933</v>
      </c>
      <c r="C451" t="s">
        <v>312</v>
      </c>
      <c r="D451" t="s">
        <v>546</v>
      </c>
      <c r="E451">
        <v>33943</v>
      </c>
      <c r="F451" t="s">
        <v>36</v>
      </c>
      <c r="G451">
        <v>100001253</v>
      </c>
      <c r="H451">
        <v>845</v>
      </c>
      <c r="I451">
        <v>189.08698999999999</v>
      </c>
      <c r="J451" t="s">
        <v>932</v>
      </c>
      <c r="K451">
        <v>182230</v>
      </c>
      <c r="L451">
        <v>158492</v>
      </c>
      <c r="M451" s="24" t="s">
        <v>931</v>
      </c>
      <c r="N451" s="24" t="s">
        <v>930</v>
      </c>
      <c r="O451" s="23">
        <v>5704997</v>
      </c>
      <c r="P451" s="23">
        <v>2605858</v>
      </c>
      <c r="Q451" s="23">
        <v>5073278</v>
      </c>
      <c r="R451" s="23">
        <v>1746539</v>
      </c>
      <c r="S451" s="23">
        <v>4051197</v>
      </c>
      <c r="T451" s="23">
        <v>1487138</v>
      </c>
      <c r="U451" s="23">
        <v>2723080</v>
      </c>
      <c r="V451" s="23">
        <v>2782794</v>
      </c>
      <c r="W451" s="23">
        <v>866878</v>
      </c>
      <c r="X451" s="23">
        <v>30284126</v>
      </c>
      <c r="Y451" s="23">
        <v>8432982</v>
      </c>
      <c r="Z451" s="23">
        <v>1485935</v>
      </c>
      <c r="AA451" s="23">
        <v>1759181</v>
      </c>
      <c r="AB451" s="23">
        <v>2621171</v>
      </c>
      <c r="AC451" s="23">
        <v>1595526</v>
      </c>
      <c r="AD451" s="23">
        <v>2204704</v>
      </c>
      <c r="AE451" s="23">
        <v>2241043</v>
      </c>
      <c r="AF451" s="23">
        <v>2747811</v>
      </c>
      <c r="AG451" s="23">
        <v>2121605</v>
      </c>
      <c r="AH451" s="23">
        <v>4918837</v>
      </c>
      <c r="AI451" s="23">
        <v>3487570</v>
      </c>
      <c r="AJ451" s="23">
        <v>4089136</v>
      </c>
      <c r="AK451" s="23">
        <v>3507758</v>
      </c>
      <c r="AL451" s="23">
        <v>5953552</v>
      </c>
      <c r="AM451" s="23">
        <v>7957280</v>
      </c>
      <c r="AN451" s="23">
        <v>4976110</v>
      </c>
      <c r="AO451" s="23">
        <v>937462</v>
      </c>
      <c r="AP451" s="23">
        <v>3500048</v>
      </c>
      <c r="AQ451" s="23">
        <v>4383538</v>
      </c>
      <c r="AR451" s="23">
        <v>3546956</v>
      </c>
      <c r="AS451" s="23">
        <v>4771990</v>
      </c>
      <c r="AT451" s="23">
        <v>4409717</v>
      </c>
      <c r="AU451" s="23">
        <v>6387413</v>
      </c>
      <c r="AV451" s="23">
        <v>5933815</v>
      </c>
      <c r="AW451" s="23">
        <v>2278480</v>
      </c>
      <c r="AX451" s="23">
        <v>3944387</v>
      </c>
      <c r="AY451" s="23">
        <v>3453829</v>
      </c>
      <c r="AZ451" s="23">
        <v>4074380</v>
      </c>
      <c r="BA451" s="23">
        <v>1972756</v>
      </c>
      <c r="BB451" s="23">
        <v>5276184</v>
      </c>
      <c r="BC451" s="23">
        <v>3614191</v>
      </c>
      <c r="BD451" s="23">
        <v>2851427</v>
      </c>
    </row>
    <row r="452" spans="1:56" ht="15" customHeight="1">
      <c r="A452">
        <v>2</v>
      </c>
      <c r="B452" t="s">
        <v>929</v>
      </c>
      <c r="C452" t="s">
        <v>312</v>
      </c>
      <c r="D452" t="s">
        <v>384</v>
      </c>
      <c r="E452">
        <v>27710</v>
      </c>
      <c r="F452" t="s">
        <v>36</v>
      </c>
      <c r="G452">
        <v>100001006</v>
      </c>
      <c r="H452">
        <v>826</v>
      </c>
      <c r="I452">
        <v>118.04987</v>
      </c>
      <c r="J452" t="s">
        <v>928</v>
      </c>
      <c r="K452">
        <v>10972</v>
      </c>
      <c r="L452">
        <v>10507</v>
      </c>
      <c r="N452" s="24" t="s">
        <v>927</v>
      </c>
      <c r="O452" s="23">
        <v>2167827</v>
      </c>
      <c r="P452" s="23">
        <v>1959110</v>
      </c>
      <c r="Q452" s="23">
        <v>1988563</v>
      </c>
      <c r="R452" s="23">
        <v>752423</v>
      </c>
      <c r="S452" s="23">
        <v>1486588</v>
      </c>
      <c r="T452" s="23">
        <v>980388</v>
      </c>
      <c r="U452" s="23">
        <v>1747892</v>
      </c>
      <c r="V452" s="23">
        <v>830088</v>
      </c>
      <c r="W452" s="23">
        <v>543321</v>
      </c>
      <c r="X452" s="23">
        <v>25699808</v>
      </c>
      <c r="Y452" s="23">
        <v>2843508</v>
      </c>
      <c r="Z452" s="23">
        <v>1195549</v>
      </c>
      <c r="AA452" s="23">
        <v>729076</v>
      </c>
      <c r="AB452" s="23">
        <v>1111170</v>
      </c>
      <c r="AC452" s="23">
        <v>1480935</v>
      </c>
      <c r="AD452" s="23">
        <v>977804</v>
      </c>
      <c r="AE452" s="23">
        <v>1124630</v>
      </c>
      <c r="AF452" s="23">
        <v>751096</v>
      </c>
      <c r="AG452" s="23">
        <v>774657</v>
      </c>
      <c r="AH452" s="23">
        <v>3757429</v>
      </c>
      <c r="AI452" s="23">
        <v>1901800</v>
      </c>
      <c r="AJ452" s="23">
        <v>1251335</v>
      </c>
      <c r="AK452" s="23">
        <v>638304</v>
      </c>
      <c r="AL452" s="23">
        <v>4183082</v>
      </c>
      <c r="AM452" s="23">
        <v>2112574</v>
      </c>
      <c r="AN452" s="23">
        <v>1786264</v>
      </c>
      <c r="AO452" s="23">
        <v>1034494</v>
      </c>
      <c r="AP452" s="23">
        <v>1400365</v>
      </c>
      <c r="AQ452" s="23">
        <v>840426</v>
      </c>
      <c r="AR452" s="23">
        <v>1492936</v>
      </c>
      <c r="AS452" s="23">
        <v>2328203</v>
      </c>
      <c r="AT452" s="23">
        <v>5198362</v>
      </c>
      <c r="AU452" s="23">
        <v>1184926</v>
      </c>
      <c r="AV452" s="23">
        <v>11370637</v>
      </c>
      <c r="AW452" s="23">
        <v>963103</v>
      </c>
      <c r="AX452" s="23">
        <v>2588105</v>
      </c>
      <c r="AY452" s="23">
        <v>888282</v>
      </c>
      <c r="AZ452" s="23">
        <v>5731733</v>
      </c>
      <c r="BA452" s="23">
        <v>1467473</v>
      </c>
      <c r="BB452" s="23">
        <v>1758878</v>
      </c>
      <c r="BC452" s="23">
        <v>955383</v>
      </c>
      <c r="BD452" s="23">
        <v>927761</v>
      </c>
    </row>
    <row r="453" spans="1:56" ht="15" customHeight="1">
      <c r="A453">
        <v>81</v>
      </c>
      <c r="B453" t="s">
        <v>926</v>
      </c>
      <c r="C453" t="s">
        <v>312</v>
      </c>
      <c r="D453" t="s">
        <v>918</v>
      </c>
      <c r="E453">
        <v>48679</v>
      </c>
      <c r="F453" t="s">
        <v>36</v>
      </c>
      <c r="G453">
        <v>100006123</v>
      </c>
      <c r="H453">
        <v>2287</v>
      </c>
      <c r="I453">
        <v>154.09748999999999</v>
      </c>
      <c r="J453" t="s">
        <v>925</v>
      </c>
      <c r="K453">
        <v>69602</v>
      </c>
      <c r="L453">
        <v>62805</v>
      </c>
      <c r="M453" s="24" t="s">
        <v>924</v>
      </c>
      <c r="N453" s="24" t="s">
        <v>923</v>
      </c>
      <c r="O453" s="23">
        <v>1382210</v>
      </c>
      <c r="P453" s="23">
        <v>1484209</v>
      </c>
      <c r="Q453" s="23">
        <v>1324810</v>
      </c>
      <c r="R453" s="23">
        <v>1151522</v>
      </c>
      <c r="S453" s="23">
        <v>1082181</v>
      </c>
      <c r="T453" s="23">
        <v>871532</v>
      </c>
      <c r="U453" s="23">
        <v>794239</v>
      </c>
      <c r="V453" s="23">
        <v>809649</v>
      </c>
      <c r="W453" s="23">
        <v>1313219</v>
      </c>
      <c r="X453" s="23">
        <v>962708</v>
      </c>
      <c r="Y453" s="23">
        <v>904745</v>
      </c>
      <c r="Z453" s="23">
        <v>977081</v>
      </c>
      <c r="AA453" s="23">
        <v>1892148</v>
      </c>
      <c r="AB453" s="23">
        <v>1017978</v>
      </c>
      <c r="AC453" s="23">
        <v>751465</v>
      </c>
      <c r="AD453" s="23">
        <v>1840466</v>
      </c>
      <c r="AE453" s="23">
        <v>1059448</v>
      </c>
      <c r="AF453" s="23">
        <v>1311285</v>
      </c>
      <c r="AG453" s="23">
        <v>1349658</v>
      </c>
      <c r="AH453" s="23">
        <v>2353392</v>
      </c>
      <c r="AI453" s="23">
        <v>1296723</v>
      </c>
      <c r="AJ453" s="23">
        <v>1137387</v>
      </c>
      <c r="AK453" s="23">
        <v>919068</v>
      </c>
      <c r="AL453" s="23">
        <v>887976</v>
      </c>
      <c r="AM453" s="23">
        <v>1697173</v>
      </c>
      <c r="AN453" s="23">
        <v>1013767</v>
      </c>
      <c r="AO453" s="23">
        <v>29960594</v>
      </c>
      <c r="AP453" s="23">
        <v>1391464</v>
      </c>
      <c r="AQ453" s="23">
        <v>1309673</v>
      </c>
      <c r="AR453" s="23">
        <v>1656506</v>
      </c>
      <c r="AS453" s="23">
        <v>794975</v>
      </c>
      <c r="AT453" s="23">
        <v>884418</v>
      </c>
      <c r="AU453" s="23">
        <v>1961125</v>
      </c>
      <c r="AV453" s="23">
        <v>4800790</v>
      </c>
      <c r="AW453" s="23">
        <v>1913213</v>
      </c>
      <c r="AX453" s="23">
        <v>1632716</v>
      </c>
      <c r="AY453" s="23">
        <v>829743</v>
      </c>
      <c r="AZ453" s="23">
        <v>974771</v>
      </c>
      <c r="BA453" s="23">
        <v>7762703</v>
      </c>
      <c r="BB453" s="23">
        <v>1800888</v>
      </c>
      <c r="BC453" s="23">
        <v>1151166</v>
      </c>
      <c r="BD453" s="23">
        <v>1325546</v>
      </c>
    </row>
    <row r="454" spans="1:56" ht="15" customHeight="1">
      <c r="A454">
        <v>64</v>
      </c>
      <c r="B454" t="s">
        <v>922</v>
      </c>
      <c r="C454" t="s">
        <v>312</v>
      </c>
      <c r="D454" t="s">
        <v>918</v>
      </c>
      <c r="E454">
        <v>33946</v>
      </c>
      <c r="F454" t="s">
        <v>36</v>
      </c>
      <c r="G454">
        <v>100001293</v>
      </c>
      <c r="H454">
        <v>2065</v>
      </c>
      <c r="I454">
        <v>198.08732000000001</v>
      </c>
      <c r="J454" t="s">
        <v>921</v>
      </c>
      <c r="K454">
        <v>75619</v>
      </c>
      <c r="L454">
        <v>68142</v>
      </c>
      <c r="M454" s="24" t="s">
        <v>920</v>
      </c>
      <c r="N454" s="24" t="s">
        <v>919</v>
      </c>
      <c r="O454" s="23">
        <v>1259786</v>
      </c>
      <c r="P454" s="23">
        <v>1511093</v>
      </c>
      <c r="Q454" s="23">
        <v>1730763</v>
      </c>
      <c r="R454" s="23">
        <v>484085</v>
      </c>
      <c r="S454" s="23">
        <v>1284281</v>
      </c>
      <c r="T454" s="23">
        <v>424532</v>
      </c>
      <c r="U454" s="23">
        <v>689238</v>
      </c>
      <c r="V454" s="23">
        <v>1360377</v>
      </c>
      <c r="W454" s="23"/>
      <c r="X454" s="23">
        <v>10510158</v>
      </c>
      <c r="Y454" s="23">
        <v>3211341</v>
      </c>
      <c r="Z454" s="23">
        <v>604103</v>
      </c>
      <c r="AA454" s="23">
        <v>289002</v>
      </c>
      <c r="AB454" s="23">
        <v>1372703</v>
      </c>
      <c r="AC454" s="23">
        <v>246843</v>
      </c>
      <c r="AD454" s="23">
        <v>269273</v>
      </c>
      <c r="AE454" s="23">
        <v>636130</v>
      </c>
      <c r="AF454" s="23">
        <v>1019671</v>
      </c>
      <c r="AG454" s="23">
        <v>758608</v>
      </c>
      <c r="AH454" s="23">
        <v>1342610</v>
      </c>
      <c r="AI454" s="23">
        <v>1017233</v>
      </c>
      <c r="AJ454" s="23">
        <v>858849</v>
      </c>
      <c r="AK454" s="23">
        <v>937710</v>
      </c>
      <c r="AL454" s="23">
        <v>3813322</v>
      </c>
      <c r="AM454" s="23">
        <v>2186706</v>
      </c>
      <c r="AN454" s="23">
        <v>1131813</v>
      </c>
      <c r="AO454" s="23"/>
      <c r="AP454" s="23">
        <v>1118104</v>
      </c>
      <c r="AQ454" s="23">
        <v>1502263</v>
      </c>
      <c r="AR454" s="23">
        <v>1265050</v>
      </c>
      <c r="AS454" s="23">
        <v>1415457</v>
      </c>
      <c r="AT454" s="23">
        <v>2669844</v>
      </c>
      <c r="AU454" s="23">
        <v>1732964</v>
      </c>
      <c r="AV454" s="23">
        <v>1808599</v>
      </c>
      <c r="AW454" s="23">
        <v>296815</v>
      </c>
      <c r="AX454" s="23">
        <v>1532413</v>
      </c>
      <c r="AY454" s="23">
        <v>960557</v>
      </c>
      <c r="AZ454" s="23">
        <v>1447548</v>
      </c>
      <c r="BA454" s="23">
        <v>736171</v>
      </c>
      <c r="BB454" s="23">
        <v>842133</v>
      </c>
      <c r="BC454" s="23">
        <v>939191</v>
      </c>
      <c r="BD454" s="23">
        <v>873090</v>
      </c>
    </row>
    <row r="455" spans="1:56" ht="15" customHeight="1">
      <c r="A455">
        <v>277</v>
      </c>
      <c r="B455" t="s">
        <v>917</v>
      </c>
      <c r="C455" t="s">
        <v>312</v>
      </c>
      <c r="D455" t="s">
        <v>311</v>
      </c>
      <c r="E455">
        <v>33967</v>
      </c>
      <c r="F455" t="s">
        <v>34</v>
      </c>
      <c r="G455">
        <v>100001276</v>
      </c>
      <c r="H455">
        <v>2325</v>
      </c>
      <c r="I455">
        <v>172.09791000000001</v>
      </c>
      <c r="J455" t="s">
        <v>916</v>
      </c>
      <c r="K455">
        <v>2802421</v>
      </c>
      <c r="L455">
        <v>2081100</v>
      </c>
      <c r="N455" s="24" t="s">
        <v>915</v>
      </c>
      <c r="O455" s="23">
        <v>1322967</v>
      </c>
      <c r="P455" s="23">
        <v>484636</v>
      </c>
      <c r="Q455" s="23">
        <v>1902256</v>
      </c>
      <c r="R455" s="23">
        <v>327519</v>
      </c>
      <c r="S455" s="23">
        <v>799984</v>
      </c>
      <c r="T455" s="23">
        <v>389993</v>
      </c>
      <c r="U455" s="23">
        <v>518456</v>
      </c>
      <c r="V455" s="23">
        <v>728578</v>
      </c>
      <c r="W455" s="23">
        <v>143921</v>
      </c>
      <c r="X455" s="23">
        <v>5944194</v>
      </c>
      <c r="Y455" s="23">
        <v>1600243</v>
      </c>
      <c r="Z455" s="23">
        <v>331021</v>
      </c>
      <c r="AA455" s="23">
        <v>136765</v>
      </c>
      <c r="AB455" s="23">
        <v>418760</v>
      </c>
      <c r="AC455" s="23">
        <v>291245</v>
      </c>
      <c r="AD455" s="23">
        <v>257490</v>
      </c>
      <c r="AE455" s="23">
        <v>437367</v>
      </c>
      <c r="AF455" s="23">
        <v>1176797</v>
      </c>
      <c r="AG455" s="23">
        <v>668050</v>
      </c>
      <c r="AH455" s="23">
        <v>976627</v>
      </c>
      <c r="AI455" s="23">
        <v>480142</v>
      </c>
      <c r="AJ455" s="23">
        <v>1158139</v>
      </c>
      <c r="AK455" s="23">
        <v>1198268</v>
      </c>
      <c r="AL455" s="23">
        <v>819599</v>
      </c>
      <c r="AM455" s="23">
        <v>1294622</v>
      </c>
      <c r="AN455" s="23">
        <v>1726059</v>
      </c>
      <c r="AO455" s="23"/>
      <c r="AP455" s="23">
        <v>785578</v>
      </c>
      <c r="AQ455" s="23">
        <v>416470</v>
      </c>
      <c r="AR455" s="23">
        <v>572547</v>
      </c>
      <c r="AS455" s="23">
        <v>923582</v>
      </c>
      <c r="AT455" s="23">
        <v>1207162</v>
      </c>
      <c r="AU455" s="23">
        <v>1052290</v>
      </c>
      <c r="AV455" s="23">
        <v>910509</v>
      </c>
      <c r="AW455" s="23">
        <v>508319</v>
      </c>
      <c r="AX455" s="23">
        <v>1135636</v>
      </c>
      <c r="AY455" s="23">
        <v>940673</v>
      </c>
      <c r="AZ455" s="23">
        <v>911251</v>
      </c>
      <c r="BA455" s="23">
        <v>723835</v>
      </c>
      <c r="BB455" s="23">
        <v>1890619</v>
      </c>
      <c r="BC455" s="23">
        <v>1680178</v>
      </c>
      <c r="BD455" s="23">
        <v>776973</v>
      </c>
    </row>
    <row r="456" spans="1:56" ht="15" customHeight="1">
      <c r="A456">
        <v>242</v>
      </c>
      <c r="B456" t="s">
        <v>914</v>
      </c>
      <c r="C456" t="s">
        <v>312</v>
      </c>
      <c r="D456" t="s">
        <v>311</v>
      </c>
      <c r="E456">
        <v>1587</v>
      </c>
      <c r="F456" t="s">
        <v>34</v>
      </c>
      <c r="G456">
        <v>1082</v>
      </c>
      <c r="H456">
        <v>2400</v>
      </c>
      <c r="I456">
        <v>172.09791000000001</v>
      </c>
      <c r="J456" t="s">
        <v>913</v>
      </c>
      <c r="K456">
        <v>70912</v>
      </c>
      <c r="L456">
        <v>64075</v>
      </c>
      <c r="M456" s="24" t="s">
        <v>912</v>
      </c>
      <c r="N456" s="24" t="s">
        <v>911</v>
      </c>
      <c r="O456" s="23">
        <v>1580205</v>
      </c>
      <c r="P456" s="23">
        <v>629964</v>
      </c>
      <c r="Q456" s="23">
        <v>1654657</v>
      </c>
      <c r="R456" s="23">
        <v>458420</v>
      </c>
      <c r="S456" s="23">
        <v>1154644</v>
      </c>
      <c r="T456" s="23">
        <v>426871</v>
      </c>
      <c r="U456" s="23">
        <v>759076</v>
      </c>
      <c r="V456" s="23">
        <v>964453</v>
      </c>
      <c r="W456" s="23">
        <v>336631</v>
      </c>
      <c r="X456" s="23">
        <v>5231197</v>
      </c>
      <c r="Y456" s="23">
        <v>1555374</v>
      </c>
      <c r="Z456" s="23">
        <v>364484</v>
      </c>
      <c r="AA456" s="23">
        <v>301502</v>
      </c>
      <c r="AB456" s="23">
        <v>656585</v>
      </c>
      <c r="AC456" s="23">
        <v>441112</v>
      </c>
      <c r="AD456" s="23">
        <v>443231</v>
      </c>
      <c r="AE456" s="23">
        <v>470180</v>
      </c>
      <c r="AF456" s="23">
        <v>1230380</v>
      </c>
      <c r="AG456" s="23">
        <v>986595</v>
      </c>
      <c r="AH456" s="23">
        <v>1064563</v>
      </c>
      <c r="AI456" s="23">
        <v>754680</v>
      </c>
      <c r="AJ456" s="23">
        <v>1196444</v>
      </c>
      <c r="AK456" s="23">
        <v>1553557</v>
      </c>
      <c r="AL456" s="23">
        <v>1514154</v>
      </c>
      <c r="AM456" s="23">
        <v>1769274</v>
      </c>
      <c r="AN456" s="23">
        <v>1714167</v>
      </c>
      <c r="AO456" s="23">
        <v>157959</v>
      </c>
      <c r="AP456" s="23">
        <v>1087600</v>
      </c>
      <c r="AQ456" s="23">
        <v>727820</v>
      </c>
      <c r="AR456" s="23">
        <v>624515</v>
      </c>
      <c r="AS456" s="23">
        <v>1305190</v>
      </c>
      <c r="AT456" s="23">
        <v>1341661</v>
      </c>
      <c r="AU456" s="23">
        <v>945790</v>
      </c>
      <c r="AV456" s="23">
        <v>1072548</v>
      </c>
      <c r="AW456" s="23">
        <v>574596</v>
      </c>
      <c r="AX456" s="23">
        <v>1357273</v>
      </c>
      <c r="AY456" s="23">
        <v>1148373</v>
      </c>
      <c r="AZ456" s="23">
        <v>971270</v>
      </c>
      <c r="BA456" s="23">
        <v>976673</v>
      </c>
      <c r="BB456" s="23">
        <v>1923606</v>
      </c>
      <c r="BC456" s="23">
        <v>1784482</v>
      </c>
      <c r="BD456" s="23">
        <v>954359</v>
      </c>
    </row>
    <row r="457" spans="1:56" ht="15" customHeight="1">
      <c r="A457">
        <v>307</v>
      </c>
      <c r="B457" t="s">
        <v>910</v>
      </c>
      <c r="C457" t="s">
        <v>312</v>
      </c>
      <c r="D457" t="s">
        <v>426</v>
      </c>
      <c r="E457">
        <v>1589</v>
      </c>
      <c r="F457" t="s">
        <v>34</v>
      </c>
      <c r="G457">
        <v>1083</v>
      </c>
      <c r="H457">
        <v>1787</v>
      </c>
      <c r="I457">
        <v>190.05434</v>
      </c>
      <c r="J457" t="s">
        <v>909</v>
      </c>
      <c r="K457">
        <v>448580</v>
      </c>
      <c r="L457">
        <v>395338</v>
      </c>
      <c r="M457" s="24" t="s">
        <v>908</v>
      </c>
      <c r="N457" s="24" t="s">
        <v>907</v>
      </c>
      <c r="O457" s="23">
        <v>14437088</v>
      </c>
      <c r="P457" s="23">
        <v>2978401</v>
      </c>
      <c r="Q457" s="23">
        <v>13006767</v>
      </c>
      <c r="R457" s="23">
        <v>9400430</v>
      </c>
      <c r="S457" s="23">
        <v>4995452</v>
      </c>
      <c r="T457" s="23">
        <v>21400974</v>
      </c>
      <c r="U457" s="23">
        <v>7569300</v>
      </c>
      <c r="V457" s="23">
        <v>7602482</v>
      </c>
      <c r="W457" s="23">
        <v>13177384</v>
      </c>
      <c r="X457" s="23">
        <v>16500766</v>
      </c>
      <c r="Y457" s="23">
        <v>7566584</v>
      </c>
      <c r="Z457" s="23">
        <v>8236346</v>
      </c>
      <c r="AA457" s="23">
        <v>11796136</v>
      </c>
      <c r="AB457" s="23">
        <v>4074781</v>
      </c>
      <c r="AC457" s="23">
        <v>5070309</v>
      </c>
      <c r="AD457" s="23">
        <v>7170025</v>
      </c>
      <c r="AE457" s="23">
        <v>4122707</v>
      </c>
      <c r="AF457" s="23">
        <v>15756079</v>
      </c>
      <c r="AG457" s="23">
        <v>21747866</v>
      </c>
      <c r="AH457" s="23">
        <v>17201164</v>
      </c>
      <c r="AI457" s="23">
        <v>5847046</v>
      </c>
      <c r="AJ457" s="23">
        <v>9925995</v>
      </c>
      <c r="AK457" s="23">
        <v>20028522</v>
      </c>
      <c r="AL457" s="23">
        <v>6355540</v>
      </c>
      <c r="AM457" s="23">
        <v>10884413</v>
      </c>
      <c r="AN457" s="23">
        <v>11503036</v>
      </c>
      <c r="AO457" s="23">
        <v>4411017</v>
      </c>
      <c r="AP457" s="23">
        <v>11367378</v>
      </c>
      <c r="AQ457" s="23">
        <v>13504561</v>
      </c>
      <c r="AR457" s="23">
        <v>11799471</v>
      </c>
      <c r="AS457" s="23">
        <v>7255321</v>
      </c>
      <c r="AT457" s="23">
        <v>3982712</v>
      </c>
      <c r="AU457" s="23">
        <v>11507663</v>
      </c>
      <c r="AV457" s="23">
        <v>11679175</v>
      </c>
      <c r="AW457" s="23">
        <v>10207591</v>
      </c>
      <c r="AX457" s="23">
        <v>4007674</v>
      </c>
      <c r="AY457" s="23">
        <v>17568804</v>
      </c>
      <c r="AZ457" s="23">
        <v>9697061</v>
      </c>
      <c r="BA457" s="23">
        <v>17604818</v>
      </c>
      <c r="BB457" s="23">
        <v>12692187</v>
      </c>
      <c r="BC457" s="23">
        <v>9090183</v>
      </c>
      <c r="BD457" s="23">
        <v>10663890</v>
      </c>
    </row>
    <row r="458" spans="1:56" ht="15" customHeight="1">
      <c r="A458">
        <v>312</v>
      </c>
      <c r="B458" t="s">
        <v>906</v>
      </c>
      <c r="C458" t="s">
        <v>312</v>
      </c>
      <c r="D458" t="s">
        <v>426</v>
      </c>
      <c r="E458">
        <v>45428</v>
      </c>
      <c r="F458" t="s">
        <v>36</v>
      </c>
      <c r="G458">
        <v>100005463</v>
      </c>
      <c r="H458">
        <v>880</v>
      </c>
      <c r="I458">
        <v>208.06380999999999</v>
      </c>
      <c r="J458" t="s">
        <v>905</v>
      </c>
      <c r="K458">
        <v>193368</v>
      </c>
      <c r="L458">
        <v>167798</v>
      </c>
      <c r="O458" s="23">
        <v>15328150</v>
      </c>
      <c r="P458" s="23">
        <v>8592994</v>
      </c>
      <c r="Q458" s="23">
        <v>19203712</v>
      </c>
      <c r="R458" s="23">
        <v>10409685</v>
      </c>
      <c r="S458" s="23">
        <v>10716175</v>
      </c>
      <c r="T458" s="23">
        <v>8033070</v>
      </c>
      <c r="U458" s="23">
        <v>8385980</v>
      </c>
      <c r="V458" s="23">
        <v>21636980</v>
      </c>
      <c r="W458" s="23">
        <v>2494121</v>
      </c>
      <c r="X458" s="23">
        <v>25424774</v>
      </c>
      <c r="Y458" s="23">
        <v>14948025</v>
      </c>
      <c r="Z458" s="23">
        <v>8115484</v>
      </c>
      <c r="AA458" s="23">
        <v>4060095</v>
      </c>
      <c r="AB458" s="23">
        <v>13130902</v>
      </c>
      <c r="AC458" s="23">
        <v>3939895</v>
      </c>
      <c r="AD458" s="23">
        <v>2537621</v>
      </c>
      <c r="AE458" s="23">
        <v>7954724</v>
      </c>
      <c r="AF458" s="23">
        <v>19288432</v>
      </c>
      <c r="AG458" s="23">
        <v>12381301</v>
      </c>
      <c r="AH458" s="23">
        <v>14489386</v>
      </c>
      <c r="AI458" s="23">
        <v>18223112</v>
      </c>
      <c r="AJ458" s="23">
        <v>14418267</v>
      </c>
      <c r="AK458" s="23">
        <v>20232870</v>
      </c>
      <c r="AL458" s="23">
        <v>5787160</v>
      </c>
      <c r="AM458" s="23">
        <v>20332922</v>
      </c>
      <c r="AN458" s="23">
        <v>16038882</v>
      </c>
      <c r="AO458" s="23">
        <v>401275</v>
      </c>
      <c r="AP458" s="23">
        <v>16173029</v>
      </c>
      <c r="AQ458" s="23">
        <v>18600594</v>
      </c>
      <c r="AR458" s="23">
        <v>17104360</v>
      </c>
      <c r="AS458" s="23">
        <v>11945918</v>
      </c>
      <c r="AT458" s="23">
        <v>9247997</v>
      </c>
      <c r="AU458" s="23">
        <v>25006738</v>
      </c>
      <c r="AV458" s="23">
        <v>15601666</v>
      </c>
      <c r="AW458" s="23">
        <v>6097483</v>
      </c>
      <c r="AX458" s="23">
        <v>8989778</v>
      </c>
      <c r="AY458" s="23">
        <v>16595228</v>
      </c>
      <c r="AZ458" s="23">
        <v>14539139</v>
      </c>
      <c r="BA458" s="23">
        <v>13755299</v>
      </c>
      <c r="BB458" s="23">
        <v>14217591</v>
      </c>
      <c r="BC458" s="23">
        <v>13228651</v>
      </c>
      <c r="BD458" s="23">
        <v>11125551</v>
      </c>
    </row>
    <row r="459" spans="1:56" ht="15" customHeight="1">
      <c r="A459">
        <v>1034</v>
      </c>
      <c r="B459" t="s">
        <v>904</v>
      </c>
      <c r="C459" t="s">
        <v>291</v>
      </c>
      <c r="D459" t="s">
        <v>900</v>
      </c>
      <c r="E459">
        <v>32377</v>
      </c>
      <c r="F459" t="s">
        <v>289</v>
      </c>
      <c r="G459">
        <v>1162</v>
      </c>
      <c r="H459">
        <v>3072.6</v>
      </c>
      <c r="I459">
        <v>308.09870000000001</v>
      </c>
      <c r="J459" t="s">
        <v>903</v>
      </c>
      <c r="K459">
        <v>439197</v>
      </c>
      <c r="L459">
        <v>10292217</v>
      </c>
      <c r="M459" s="24" t="s">
        <v>902</v>
      </c>
      <c r="N459" s="24" t="s">
        <v>901</v>
      </c>
      <c r="O459" s="23">
        <v>1917789</v>
      </c>
      <c r="P459" s="23">
        <v>9512681</v>
      </c>
      <c r="Q459" s="23">
        <v>4556336</v>
      </c>
      <c r="R459" s="23">
        <v>14704078</v>
      </c>
      <c r="S459" s="23">
        <v>1765464</v>
      </c>
      <c r="T459" s="23">
        <v>20146878</v>
      </c>
      <c r="U459" s="23">
        <v>13001014</v>
      </c>
      <c r="V459" s="23">
        <v>9796845</v>
      </c>
      <c r="W459" s="23">
        <v>43338716</v>
      </c>
      <c r="X459" s="23">
        <v>2527524</v>
      </c>
      <c r="Y459" s="23">
        <v>4282029</v>
      </c>
      <c r="Z459" s="23">
        <v>35943768</v>
      </c>
      <c r="AA459" s="23">
        <v>76001496</v>
      </c>
      <c r="AB459" s="23">
        <v>8635794</v>
      </c>
      <c r="AC459" s="23">
        <v>78338168</v>
      </c>
      <c r="AD459" s="23">
        <v>20405538</v>
      </c>
      <c r="AE459" s="23">
        <v>15769324</v>
      </c>
      <c r="AF459" s="23">
        <v>2608244</v>
      </c>
      <c r="AG459" s="23">
        <v>3245890</v>
      </c>
      <c r="AH459" s="23">
        <v>3759503</v>
      </c>
      <c r="AI459" s="23">
        <v>6279185</v>
      </c>
      <c r="AJ459" s="23">
        <v>3036356</v>
      </c>
      <c r="AK459" s="23">
        <v>3437434</v>
      </c>
      <c r="AL459" s="23">
        <v>863718</v>
      </c>
      <c r="AM459" s="23">
        <v>3395682</v>
      </c>
      <c r="AN459" s="23">
        <v>3975802</v>
      </c>
      <c r="AO459" s="23">
        <v>4203612</v>
      </c>
      <c r="AP459" s="23">
        <v>4736567</v>
      </c>
      <c r="AQ459" s="23">
        <v>9532725</v>
      </c>
      <c r="AR459" s="23">
        <v>4647239</v>
      </c>
      <c r="AS459" s="23">
        <v>3300157</v>
      </c>
      <c r="AT459" s="23">
        <v>7760456</v>
      </c>
      <c r="AU459" s="23">
        <v>8846399</v>
      </c>
      <c r="AV459" s="23">
        <v>3115563</v>
      </c>
      <c r="AW459" s="23">
        <v>10915251</v>
      </c>
      <c r="AX459" s="23">
        <v>2525408</v>
      </c>
      <c r="AY459" s="23">
        <v>1531455</v>
      </c>
      <c r="AZ459" s="23">
        <v>5341408</v>
      </c>
      <c r="BA459" s="23">
        <v>4293213</v>
      </c>
      <c r="BB459" s="23">
        <v>5249089</v>
      </c>
      <c r="BC459" s="23">
        <v>3501979</v>
      </c>
      <c r="BD459" s="23">
        <v>1580783</v>
      </c>
    </row>
    <row r="460" spans="1:56" ht="15" customHeight="1">
      <c r="A460">
        <v>109</v>
      </c>
      <c r="B460" t="s">
        <v>899</v>
      </c>
      <c r="C460" t="s">
        <v>312</v>
      </c>
      <c r="D460" t="s">
        <v>666</v>
      </c>
      <c r="E460">
        <v>33950</v>
      </c>
      <c r="F460" t="s">
        <v>34</v>
      </c>
      <c r="G460">
        <v>100001256</v>
      </c>
      <c r="H460">
        <v>2597</v>
      </c>
      <c r="I460">
        <v>206.08225999999999</v>
      </c>
      <c r="J460" t="s">
        <v>898</v>
      </c>
      <c r="K460">
        <v>74839</v>
      </c>
      <c r="L460">
        <v>67404</v>
      </c>
      <c r="M460" s="24" t="s">
        <v>897</v>
      </c>
      <c r="N460" s="24" t="s">
        <v>896</v>
      </c>
      <c r="O460" s="23">
        <v>1612592</v>
      </c>
      <c r="P460" s="23">
        <v>605046</v>
      </c>
      <c r="Q460" s="23">
        <v>1735543</v>
      </c>
      <c r="R460" s="23">
        <v>498126</v>
      </c>
      <c r="S460" s="23">
        <v>1004749</v>
      </c>
      <c r="T460" s="23">
        <v>629989</v>
      </c>
      <c r="U460" s="23">
        <v>976823</v>
      </c>
      <c r="V460" s="23">
        <v>1136637</v>
      </c>
      <c r="W460" s="23">
        <v>462349</v>
      </c>
      <c r="X460" s="23">
        <v>9360572</v>
      </c>
      <c r="Y460" s="23">
        <v>2840974</v>
      </c>
      <c r="Z460" s="23">
        <v>447625</v>
      </c>
      <c r="AA460" s="23">
        <v>642475</v>
      </c>
      <c r="AB460" s="23">
        <v>623369</v>
      </c>
      <c r="AC460" s="23">
        <v>619486</v>
      </c>
      <c r="AD460" s="23">
        <v>639379</v>
      </c>
      <c r="AE460" s="23">
        <v>685215</v>
      </c>
      <c r="AF460" s="23">
        <v>1297972</v>
      </c>
      <c r="AG460" s="23">
        <v>781161</v>
      </c>
      <c r="AH460" s="23">
        <v>746499</v>
      </c>
      <c r="AI460" s="23">
        <v>864990</v>
      </c>
      <c r="AJ460" s="23">
        <v>1489448</v>
      </c>
      <c r="AK460" s="23">
        <v>1226189</v>
      </c>
      <c r="AL460" s="23">
        <v>1349580</v>
      </c>
      <c r="AM460" s="23">
        <v>1795833</v>
      </c>
      <c r="AN460" s="23">
        <v>2240133</v>
      </c>
      <c r="AO460" s="23">
        <v>312740</v>
      </c>
      <c r="AP460" s="23">
        <v>902174</v>
      </c>
      <c r="AQ460" s="23">
        <v>1119843</v>
      </c>
      <c r="AR460" s="23">
        <v>737158</v>
      </c>
      <c r="AS460" s="23">
        <v>1228724</v>
      </c>
      <c r="AT460" s="23">
        <v>1554705</v>
      </c>
      <c r="AU460" s="23">
        <v>896587</v>
      </c>
      <c r="AV460" s="23">
        <v>1103356</v>
      </c>
      <c r="AW460" s="23">
        <v>1020567</v>
      </c>
      <c r="AX460" s="23">
        <v>1991523</v>
      </c>
      <c r="AY460" s="23">
        <v>993309</v>
      </c>
      <c r="AZ460" s="23">
        <v>955473</v>
      </c>
      <c r="BA460" s="23">
        <v>1212218</v>
      </c>
      <c r="BB460" s="23">
        <v>2386472</v>
      </c>
      <c r="BC460" s="23">
        <v>2535133</v>
      </c>
      <c r="BD460" s="23">
        <v>1237819</v>
      </c>
    </row>
    <row r="461" spans="1:56" ht="15" customHeight="1">
      <c r="A461">
        <v>359</v>
      </c>
      <c r="B461" t="s">
        <v>895</v>
      </c>
      <c r="C461" t="s">
        <v>312</v>
      </c>
      <c r="D461" t="s">
        <v>327</v>
      </c>
      <c r="E461">
        <v>34387</v>
      </c>
      <c r="F461" t="s">
        <v>36</v>
      </c>
      <c r="G461">
        <v>100001334</v>
      </c>
      <c r="H461">
        <v>1695</v>
      </c>
      <c r="I461">
        <v>158.08116999999999</v>
      </c>
      <c r="J461" t="s">
        <v>894</v>
      </c>
      <c r="K461">
        <v>322640</v>
      </c>
      <c r="L461">
        <v>285677</v>
      </c>
      <c r="O461" s="23">
        <v>8085191</v>
      </c>
      <c r="P461" s="23">
        <v>2017929</v>
      </c>
      <c r="Q461" s="23">
        <v>6556483</v>
      </c>
      <c r="R461" s="23">
        <v>3685769</v>
      </c>
      <c r="S461" s="23">
        <v>8775399</v>
      </c>
      <c r="T461" s="23">
        <v>3419698</v>
      </c>
      <c r="U461" s="23">
        <v>3855733</v>
      </c>
      <c r="V461" s="23">
        <v>13711346</v>
      </c>
      <c r="W461" s="23">
        <v>2317681</v>
      </c>
      <c r="X461" s="23">
        <v>18560932</v>
      </c>
      <c r="Y461" s="23">
        <v>7872483</v>
      </c>
      <c r="Z461" s="23">
        <v>2286098</v>
      </c>
      <c r="AA461" s="23">
        <v>844427</v>
      </c>
      <c r="AB461" s="23">
        <v>5903283</v>
      </c>
      <c r="AC461" s="23">
        <v>1181289</v>
      </c>
      <c r="AD461" s="23">
        <v>870941</v>
      </c>
      <c r="AE461" s="23">
        <v>2444325</v>
      </c>
      <c r="AF461" s="23">
        <v>9294989</v>
      </c>
      <c r="AG461" s="23">
        <v>8131446</v>
      </c>
      <c r="AH461" s="23">
        <v>5651416</v>
      </c>
      <c r="AI461" s="23">
        <v>6111897</v>
      </c>
      <c r="AJ461" s="23">
        <v>5402892</v>
      </c>
      <c r="AK461" s="23">
        <v>11173130</v>
      </c>
      <c r="AL461" s="23">
        <v>4441173</v>
      </c>
      <c r="AM461" s="23">
        <v>19677966</v>
      </c>
      <c r="AN461" s="23">
        <v>10755120</v>
      </c>
      <c r="AO461" s="23">
        <v>190487</v>
      </c>
      <c r="AP461" s="23">
        <v>4939546</v>
      </c>
      <c r="AQ461" s="23">
        <v>9113942</v>
      </c>
      <c r="AR461" s="23">
        <v>8073844</v>
      </c>
      <c r="AS461" s="23">
        <v>4790463</v>
      </c>
      <c r="AT461" s="23">
        <v>2339593</v>
      </c>
      <c r="AU461" s="23">
        <v>8627828</v>
      </c>
      <c r="AV461" s="23">
        <v>3875627</v>
      </c>
      <c r="AW461" s="23">
        <v>1427702</v>
      </c>
      <c r="AX461" s="23">
        <v>3335203</v>
      </c>
      <c r="AY461" s="23">
        <v>7517348</v>
      </c>
      <c r="AZ461" s="23">
        <v>5168982</v>
      </c>
      <c r="BA461" s="23">
        <v>3599741</v>
      </c>
      <c r="BB461" s="23">
        <v>9436356</v>
      </c>
      <c r="BC461" s="23">
        <v>8035294</v>
      </c>
      <c r="BD461" s="23">
        <v>4239273</v>
      </c>
    </row>
    <row r="462" spans="1:56" ht="15" customHeight="1">
      <c r="A462">
        <v>391</v>
      </c>
      <c r="B462" t="s">
        <v>893</v>
      </c>
      <c r="C462" t="s">
        <v>312</v>
      </c>
      <c r="D462" t="s">
        <v>501</v>
      </c>
      <c r="E462">
        <v>37496</v>
      </c>
      <c r="F462" t="s">
        <v>36</v>
      </c>
      <c r="G462">
        <v>192</v>
      </c>
      <c r="H462">
        <v>2230</v>
      </c>
      <c r="I462">
        <v>131.11788999999999</v>
      </c>
      <c r="J462" t="s">
        <v>892</v>
      </c>
      <c r="K462">
        <v>122356</v>
      </c>
      <c r="L462">
        <v>109095</v>
      </c>
      <c r="M462" s="24" t="s">
        <v>891</v>
      </c>
      <c r="N462" s="24" t="s">
        <v>890</v>
      </c>
      <c r="O462" s="23">
        <v>6856536</v>
      </c>
      <c r="P462" s="23">
        <v>753053</v>
      </c>
      <c r="Q462" s="23">
        <v>3324466</v>
      </c>
      <c r="R462" s="23">
        <v>2021275</v>
      </c>
      <c r="S462" s="23">
        <v>4987552</v>
      </c>
      <c r="T462" s="23">
        <v>5348636</v>
      </c>
      <c r="U462" s="23">
        <v>1297427</v>
      </c>
      <c r="V462" s="23">
        <v>2081780</v>
      </c>
      <c r="W462" s="23">
        <v>2725427</v>
      </c>
      <c r="X462" s="23">
        <v>10234664</v>
      </c>
      <c r="Y462" s="23">
        <v>11254228</v>
      </c>
      <c r="Z462" s="23">
        <v>1361617</v>
      </c>
      <c r="AA462" s="23">
        <v>1259234</v>
      </c>
      <c r="AB462" s="23">
        <v>6225569</v>
      </c>
      <c r="AC462" s="23">
        <v>856064</v>
      </c>
      <c r="AD462" s="23">
        <v>987148</v>
      </c>
      <c r="AE462" s="23">
        <v>1390614</v>
      </c>
      <c r="AF462" s="23">
        <v>2229424</v>
      </c>
      <c r="AG462" s="23">
        <v>2348520</v>
      </c>
      <c r="AH462" s="23">
        <v>2769467</v>
      </c>
      <c r="AI462" s="23">
        <v>2071231</v>
      </c>
      <c r="AJ462" s="23">
        <v>2101540</v>
      </c>
      <c r="AK462" s="23">
        <v>1286231</v>
      </c>
      <c r="AL462" s="23">
        <v>2634411</v>
      </c>
      <c r="AM462" s="23">
        <v>13139463</v>
      </c>
      <c r="AN462" s="23">
        <v>2310283</v>
      </c>
      <c r="AO462" s="23">
        <v>503949</v>
      </c>
      <c r="AP462" s="23">
        <v>5707245</v>
      </c>
      <c r="AQ462" s="23">
        <v>2184322</v>
      </c>
      <c r="AR462" s="23">
        <v>2091218</v>
      </c>
      <c r="AS462" s="23">
        <v>3027648</v>
      </c>
      <c r="AT462" s="23">
        <v>4263287</v>
      </c>
      <c r="AU462" s="23">
        <v>2677907</v>
      </c>
      <c r="AV462" s="23">
        <v>5743003</v>
      </c>
      <c r="AW462" s="23">
        <v>1915841</v>
      </c>
      <c r="AX462" s="23">
        <v>3007624</v>
      </c>
      <c r="AY462" s="23">
        <v>1481159</v>
      </c>
      <c r="AZ462" s="23">
        <v>1955234</v>
      </c>
      <c r="BA462" s="23">
        <v>2736267</v>
      </c>
      <c r="BB462" s="23">
        <v>1864105</v>
      </c>
      <c r="BC462" s="23">
        <v>2071410</v>
      </c>
      <c r="BD462" s="23">
        <v>2537081</v>
      </c>
    </row>
    <row r="463" spans="1:56" ht="15" customHeight="1">
      <c r="A463">
        <v>10</v>
      </c>
      <c r="B463" t="s">
        <v>889</v>
      </c>
      <c r="C463" t="s">
        <v>312</v>
      </c>
      <c r="D463" t="s">
        <v>384</v>
      </c>
      <c r="E463">
        <v>37076</v>
      </c>
      <c r="F463" t="s">
        <v>36</v>
      </c>
      <c r="G463">
        <v>100001851</v>
      </c>
      <c r="H463">
        <v>811</v>
      </c>
      <c r="I463">
        <v>148.06044</v>
      </c>
      <c r="J463" t="s">
        <v>888</v>
      </c>
      <c r="K463">
        <v>65249</v>
      </c>
      <c r="L463">
        <v>58744</v>
      </c>
      <c r="N463" s="24" t="s">
        <v>887</v>
      </c>
      <c r="O463" s="23">
        <v>5476903</v>
      </c>
      <c r="P463" s="23">
        <v>5864482</v>
      </c>
      <c r="Q463" s="23">
        <v>6167419</v>
      </c>
      <c r="R463" s="23">
        <v>5125458</v>
      </c>
      <c r="S463" s="23">
        <v>4884252</v>
      </c>
      <c r="T463" s="23">
        <v>9063322</v>
      </c>
      <c r="U463" s="23">
        <v>7121019</v>
      </c>
      <c r="V463" s="23">
        <v>5459005</v>
      </c>
      <c r="W463" s="23">
        <v>3885950</v>
      </c>
      <c r="X463" s="23">
        <v>38199652</v>
      </c>
      <c r="Y463" s="23">
        <v>12461166</v>
      </c>
      <c r="Z463" s="23">
        <v>11032093</v>
      </c>
      <c r="AA463" s="23">
        <v>4854381</v>
      </c>
      <c r="AB463" s="23">
        <v>5117304</v>
      </c>
      <c r="AC463" s="23">
        <v>6620456</v>
      </c>
      <c r="AD463" s="23">
        <v>3141012</v>
      </c>
      <c r="AE463" s="23">
        <v>6870928</v>
      </c>
      <c r="AF463" s="23">
        <v>6820219</v>
      </c>
      <c r="AG463" s="23">
        <v>6769907</v>
      </c>
      <c r="AH463" s="23">
        <v>8667903</v>
      </c>
      <c r="AI463" s="23">
        <v>6792530</v>
      </c>
      <c r="AJ463" s="23">
        <v>4759918</v>
      </c>
      <c r="AK463" s="23">
        <v>6995868</v>
      </c>
      <c r="AL463" s="23">
        <v>6572250</v>
      </c>
      <c r="AM463" s="23">
        <v>10593423</v>
      </c>
      <c r="AN463" s="23">
        <v>5199060</v>
      </c>
      <c r="AO463" s="23">
        <v>28920536</v>
      </c>
      <c r="AP463" s="23">
        <v>5294962</v>
      </c>
      <c r="AQ463" s="23">
        <v>6673452</v>
      </c>
      <c r="AR463" s="23">
        <v>7567303</v>
      </c>
      <c r="AS463" s="23">
        <v>5576912</v>
      </c>
      <c r="AT463" s="23">
        <v>6478236</v>
      </c>
      <c r="AU463" s="23">
        <v>10270875</v>
      </c>
      <c r="AV463" s="23">
        <v>11655032</v>
      </c>
      <c r="AW463" s="23">
        <v>4752750</v>
      </c>
      <c r="AX463" s="23">
        <v>4378508</v>
      </c>
      <c r="AY463" s="23">
        <v>7031783</v>
      </c>
      <c r="AZ463" s="23">
        <v>8121646</v>
      </c>
      <c r="BA463" s="23">
        <v>6696390</v>
      </c>
      <c r="BB463" s="23">
        <v>5679080</v>
      </c>
      <c r="BC463" s="23">
        <v>4457150</v>
      </c>
      <c r="BD463" s="23">
        <v>5522929</v>
      </c>
    </row>
    <row r="464" spans="1:56" ht="15" customHeight="1">
      <c r="A464">
        <v>336</v>
      </c>
      <c r="B464" t="s">
        <v>886</v>
      </c>
      <c r="C464" t="s">
        <v>312</v>
      </c>
      <c r="D464" t="s">
        <v>426</v>
      </c>
      <c r="E464">
        <v>48187</v>
      </c>
      <c r="F464" t="s">
        <v>34</v>
      </c>
      <c r="G464">
        <v>100005466</v>
      </c>
      <c r="H464">
        <v>800</v>
      </c>
      <c r="I464">
        <v>166.01795000000001</v>
      </c>
      <c r="K464">
        <v>159864</v>
      </c>
      <c r="L464">
        <v>140553</v>
      </c>
      <c r="O464" s="23">
        <v>1791279</v>
      </c>
      <c r="P464" s="23">
        <v>6320867</v>
      </c>
      <c r="Q464" s="23">
        <v>1796235</v>
      </c>
      <c r="R464" s="23">
        <v>5148813</v>
      </c>
      <c r="S464" s="23">
        <v>2133541</v>
      </c>
      <c r="T464" s="23">
        <v>3428489</v>
      </c>
      <c r="U464" s="23">
        <v>3131246</v>
      </c>
      <c r="V464" s="23">
        <v>2386493</v>
      </c>
      <c r="W464" s="23">
        <v>3413060</v>
      </c>
      <c r="X464" s="23">
        <v>7766887</v>
      </c>
      <c r="Y464" s="23">
        <v>9882150</v>
      </c>
      <c r="Z464" s="23">
        <v>8412511</v>
      </c>
      <c r="AA464" s="23">
        <v>13519216</v>
      </c>
      <c r="AB464" s="23">
        <v>6034814</v>
      </c>
      <c r="AC464" s="23">
        <v>9009102</v>
      </c>
      <c r="AD464" s="23">
        <v>5966231</v>
      </c>
      <c r="AE464" s="23">
        <v>3668952</v>
      </c>
      <c r="AF464" s="23">
        <v>1490434</v>
      </c>
      <c r="AG464" s="23">
        <v>1398311</v>
      </c>
      <c r="AH464" s="23">
        <v>1932012</v>
      </c>
      <c r="AI464" s="23">
        <v>3726596</v>
      </c>
      <c r="AJ464" s="23">
        <v>2678576</v>
      </c>
      <c r="AK464" s="23">
        <v>1112069</v>
      </c>
      <c r="AL464" s="23">
        <v>3612851</v>
      </c>
      <c r="AM464" s="23">
        <v>7099967</v>
      </c>
      <c r="AN464" s="23">
        <v>898673</v>
      </c>
      <c r="AO464" s="23">
        <v>7613632</v>
      </c>
      <c r="AP464" s="23">
        <v>2174345</v>
      </c>
      <c r="AQ464" s="23">
        <v>4076167</v>
      </c>
      <c r="AR464" s="23">
        <v>1992266</v>
      </c>
      <c r="AS464" s="23">
        <v>1507732</v>
      </c>
      <c r="AT464" s="23">
        <v>1219253</v>
      </c>
      <c r="AU464" s="23">
        <v>4750598</v>
      </c>
      <c r="AV464" s="23">
        <v>1541525</v>
      </c>
      <c r="AW464" s="23">
        <v>3537103</v>
      </c>
      <c r="AX464" s="23">
        <v>1858818</v>
      </c>
      <c r="AY464" s="23">
        <v>1167730</v>
      </c>
      <c r="AZ464" s="23">
        <v>1168288</v>
      </c>
      <c r="BA464" s="23">
        <v>1435451</v>
      </c>
      <c r="BB464" s="23">
        <v>880771</v>
      </c>
      <c r="BC464" s="23">
        <v>1863279</v>
      </c>
      <c r="BD464" s="23">
        <v>1345400</v>
      </c>
    </row>
    <row r="465" spans="1:56" ht="15" customHeight="1">
      <c r="A465">
        <v>17</v>
      </c>
      <c r="B465" t="s">
        <v>885</v>
      </c>
      <c r="C465" t="s">
        <v>312</v>
      </c>
      <c r="D465" t="s">
        <v>384</v>
      </c>
      <c r="E465">
        <v>33939</v>
      </c>
      <c r="F465" t="s">
        <v>34</v>
      </c>
      <c r="G465">
        <v>100001274</v>
      </c>
      <c r="H465">
        <v>821.6</v>
      </c>
      <c r="I465">
        <v>160.06153</v>
      </c>
      <c r="J465" t="s">
        <v>884</v>
      </c>
      <c r="K465">
        <v>152204</v>
      </c>
      <c r="L465">
        <v>3841173</v>
      </c>
      <c r="O465" s="23">
        <v>17138392</v>
      </c>
      <c r="P465" s="23">
        <v>11059998</v>
      </c>
      <c r="Q465" s="23">
        <v>21802796</v>
      </c>
      <c r="R465" s="23">
        <v>10531084</v>
      </c>
      <c r="S465" s="23">
        <v>9562818</v>
      </c>
      <c r="T465" s="23">
        <v>6915463</v>
      </c>
      <c r="U465" s="23">
        <v>9588897</v>
      </c>
      <c r="V465" s="23">
        <v>12443646</v>
      </c>
      <c r="W465" s="23">
        <v>2817506</v>
      </c>
      <c r="X465" s="23">
        <v>44840652</v>
      </c>
      <c r="Y465" s="23">
        <v>27201998</v>
      </c>
      <c r="Z465" s="23">
        <v>7903003</v>
      </c>
      <c r="AA465" s="23">
        <v>6804284</v>
      </c>
      <c r="AB465" s="23">
        <v>10724702</v>
      </c>
      <c r="AC465" s="23">
        <v>6159930</v>
      </c>
      <c r="AD465" s="23">
        <v>2476865</v>
      </c>
      <c r="AE465" s="23">
        <v>6654940</v>
      </c>
      <c r="AF465" s="23">
        <v>19536396</v>
      </c>
      <c r="AG465" s="23">
        <v>16666392</v>
      </c>
      <c r="AH465" s="23">
        <v>21067980</v>
      </c>
      <c r="AI465" s="23">
        <v>12595093</v>
      </c>
      <c r="AJ465" s="23">
        <v>15441623</v>
      </c>
      <c r="AK465" s="23">
        <v>17051150</v>
      </c>
      <c r="AL465" s="23">
        <v>7354838</v>
      </c>
      <c r="AM465" s="23">
        <v>20838530</v>
      </c>
      <c r="AN465" s="23">
        <v>18595878</v>
      </c>
      <c r="AO465" s="23">
        <v>4477187</v>
      </c>
      <c r="AP465" s="23">
        <v>17698052</v>
      </c>
      <c r="AQ465" s="23">
        <v>24729200</v>
      </c>
      <c r="AR465" s="23">
        <v>20992936</v>
      </c>
      <c r="AS465" s="23">
        <v>14440797</v>
      </c>
      <c r="AT465" s="23">
        <v>13734267</v>
      </c>
      <c r="AU465" s="23">
        <v>32773778</v>
      </c>
      <c r="AV465" s="23">
        <v>21448052</v>
      </c>
      <c r="AW465" s="23">
        <v>9971031</v>
      </c>
      <c r="AX465" s="23">
        <v>10452122</v>
      </c>
      <c r="AY465" s="23">
        <v>18134914</v>
      </c>
      <c r="AZ465" s="23">
        <v>18818430</v>
      </c>
      <c r="BA465" s="23">
        <v>16637470</v>
      </c>
      <c r="BB465" s="23">
        <v>17508944</v>
      </c>
      <c r="BC465" s="23">
        <v>16777768</v>
      </c>
      <c r="BD465" s="23">
        <v>15170475</v>
      </c>
    </row>
    <row r="466" spans="1:56" ht="15" customHeight="1">
      <c r="A466">
        <v>195</v>
      </c>
      <c r="B466" t="s">
        <v>883</v>
      </c>
      <c r="C466" t="s">
        <v>312</v>
      </c>
      <c r="D466" t="s">
        <v>351</v>
      </c>
      <c r="E466">
        <v>33959</v>
      </c>
      <c r="F466" t="s">
        <v>34</v>
      </c>
      <c r="G466">
        <v>100001254</v>
      </c>
      <c r="H466">
        <v>2630</v>
      </c>
      <c r="I466">
        <v>245.09316000000001</v>
      </c>
      <c r="J466" t="s">
        <v>882</v>
      </c>
      <c r="K466">
        <v>700653</v>
      </c>
      <c r="L466">
        <v>610602</v>
      </c>
      <c r="M466" s="24" t="s">
        <v>881</v>
      </c>
      <c r="N466" s="24" t="s">
        <v>880</v>
      </c>
      <c r="O466" s="23">
        <v>48601</v>
      </c>
      <c r="P466" s="23">
        <v>54177</v>
      </c>
      <c r="Q466" s="23">
        <v>72522</v>
      </c>
      <c r="R466" s="23">
        <v>47127</v>
      </c>
      <c r="S466" s="23">
        <v>44741</v>
      </c>
      <c r="T466" s="23">
        <v>58721</v>
      </c>
      <c r="U466" s="23">
        <v>92276</v>
      </c>
      <c r="V466" s="23">
        <v>77331</v>
      </c>
      <c r="W466" s="23"/>
      <c r="X466" s="23">
        <v>615301</v>
      </c>
      <c r="Y466" s="23">
        <v>487632</v>
      </c>
      <c r="Z466" s="23"/>
      <c r="AA466" s="23">
        <v>39465</v>
      </c>
      <c r="AB466" s="23"/>
      <c r="AC466" s="23">
        <v>130585</v>
      </c>
      <c r="AD466" s="23">
        <v>54642</v>
      </c>
      <c r="AE466" s="23">
        <v>42963</v>
      </c>
      <c r="AF466" s="23">
        <v>41907</v>
      </c>
      <c r="AG466" s="23"/>
      <c r="AH466" s="23"/>
      <c r="AI466" s="23">
        <v>62854</v>
      </c>
      <c r="AJ466" s="23">
        <v>50558</v>
      </c>
      <c r="AK466" s="23"/>
      <c r="AL466" s="23">
        <v>72693</v>
      </c>
      <c r="AM466" s="23">
        <v>80718</v>
      </c>
      <c r="AN466" s="23">
        <v>62190</v>
      </c>
      <c r="AO466" s="23">
        <v>185879</v>
      </c>
      <c r="AP466" s="23">
        <v>41712</v>
      </c>
      <c r="AQ466" s="23">
        <v>130040</v>
      </c>
      <c r="AR466" s="23">
        <v>36651</v>
      </c>
      <c r="AS466" s="23">
        <v>71306</v>
      </c>
      <c r="AT466" s="23">
        <v>35415</v>
      </c>
      <c r="AU466" s="23">
        <v>61161</v>
      </c>
      <c r="AV466" s="23">
        <v>49491</v>
      </c>
      <c r="AW466" s="23">
        <v>47543</v>
      </c>
      <c r="AX466" s="23">
        <v>58992</v>
      </c>
      <c r="AY466" s="23"/>
      <c r="AZ466" s="23">
        <v>46214</v>
      </c>
      <c r="BA466" s="23">
        <v>61097</v>
      </c>
      <c r="BB466" s="23">
        <v>46553</v>
      </c>
      <c r="BC466" s="23">
        <v>226661</v>
      </c>
      <c r="BD466" s="23">
        <v>54464</v>
      </c>
    </row>
    <row r="467" spans="1:56" ht="15" customHeight="1">
      <c r="A467">
        <v>123</v>
      </c>
      <c r="B467" t="s">
        <v>879</v>
      </c>
      <c r="C467" t="s">
        <v>312</v>
      </c>
      <c r="D467" t="s">
        <v>343</v>
      </c>
      <c r="E467">
        <v>32390</v>
      </c>
      <c r="F467" t="s">
        <v>34</v>
      </c>
      <c r="G467">
        <v>100001104</v>
      </c>
      <c r="H467">
        <v>1680</v>
      </c>
      <c r="I467">
        <v>222.07718</v>
      </c>
      <c r="J467" t="s">
        <v>878</v>
      </c>
      <c r="K467">
        <v>68310</v>
      </c>
      <c r="L467">
        <v>61606</v>
      </c>
      <c r="N467" s="24" t="s">
        <v>877</v>
      </c>
      <c r="O467" s="23">
        <v>337246</v>
      </c>
      <c r="P467" s="23">
        <v>280191</v>
      </c>
      <c r="Q467" s="23">
        <v>416941</v>
      </c>
      <c r="R467" s="23">
        <v>235867</v>
      </c>
      <c r="S467" s="23">
        <v>380467</v>
      </c>
      <c r="T467" s="23">
        <v>135175</v>
      </c>
      <c r="U467" s="23">
        <v>435901</v>
      </c>
      <c r="V467" s="23">
        <v>439434</v>
      </c>
      <c r="W467" s="23">
        <v>155992</v>
      </c>
      <c r="X467" s="23">
        <v>1407416</v>
      </c>
      <c r="Y467" s="23">
        <v>752555</v>
      </c>
      <c r="Z467" s="23">
        <v>188375</v>
      </c>
      <c r="AA467" s="23">
        <v>147365</v>
      </c>
      <c r="AB467" s="23">
        <v>400980</v>
      </c>
      <c r="AC467" s="23">
        <v>261641</v>
      </c>
      <c r="AD467" s="23">
        <v>180183</v>
      </c>
      <c r="AE467" s="23">
        <v>261599</v>
      </c>
      <c r="AF467" s="23">
        <v>290792</v>
      </c>
      <c r="AG467" s="23">
        <v>241894</v>
      </c>
      <c r="AH467" s="23">
        <v>212599</v>
      </c>
      <c r="AI467" s="23">
        <v>313467</v>
      </c>
      <c r="AJ467" s="23">
        <v>292588</v>
      </c>
      <c r="AK467" s="23">
        <v>267658</v>
      </c>
      <c r="AL467" s="23">
        <v>424897</v>
      </c>
      <c r="AM467" s="23">
        <v>500307</v>
      </c>
      <c r="AN467" s="23">
        <v>425153</v>
      </c>
      <c r="AO467" s="23">
        <v>149696</v>
      </c>
      <c r="AP467" s="23">
        <v>236857</v>
      </c>
      <c r="AQ467" s="23">
        <v>419962</v>
      </c>
      <c r="AR467" s="23">
        <v>279904</v>
      </c>
      <c r="AS467" s="23">
        <v>300050</v>
      </c>
      <c r="AT467" s="23">
        <v>328540</v>
      </c>
      <c r="AU467" s="23">
        <v>381682</v>
      </c>
      <c r="AV467" s="23">
        <v>323512</v>
      </c>
      <c r="AW467" s="23">
        <v>180965</v>
      </c>
      <c r="AX467" s="23">
        <v>438484</v>
      </c>
      <c r="AY467" s="23">
        <v>212881</v>
      </c>
      <c r="AZ467" s="23">
        <v>321878</v>
      </c>
      <c r="BA467" s="23">
        <v>299414</v>
      </c>
      <c r="BB467" s="23">
        <v>391834</v>
      </c>
      <c r="BC467" s="23">
        <v>419001</v>
      </c>
      <c r="BD467" s="23">
        <v>282427</v>
      </c>
    </row>
    <row r="468" spans="1:56" ht="15" customHeight="1">
      <c r="A468">
        <v>296</v>
      </c>
      <c r="B468" t="s">
        <v>876</v>
      </c>
      <c r="C468" t="s">
        <v>312</v>
      </c>
      <c r="D468" t="s">
        <v>311</v>
      </c>
      <c r="E468">
        <v>1591</v>
      </c>
      <c r="F468" t="s">
        <v>34</v>
      </c>
      <c r="G468">
        <v>1084</v>
      </c>
      <c r="H468">
        <v>1704</v>
      </c>
      <c r="I468">
        <v>158.08225999999999</v>
      </c>
      <c r="J468" t="s">
        <v>875</v>
      </c>
      <c r="K468">
        <v>66789</v>
      </c>
      <c r="L468">
        <v>60154</v>
      </c>
      <c r="N468" s="24" t="s">
        <v>874</v>
      </c>
      <c r="O468" s="23">
        <v>532715</v>
      </c>
      <c r="P468" s="23">
        <v>377392</v>
      </c>
      <c r="Q468" s="23">
        <v>666241</v>
      </c>
      <c r="R468" s="23">
        <v>345047</v>
      </c>
      <c r="S468" s="23">
        <v>314218</v>
      </c>
      <c r="T468" s="23">
        <v>773577</v>
      </c>
      <c r="U468" s="23">
        <v>624587</v>
      </c>
      <c r="V468" s="23">
        <v>583776</v>
      </c>
      <c r="W468" s="23">
        <v>350520</v>
      </c>
      <c r="X468" s="23">
        <v>1260922</v>
      </c>
      <c r="Y468" s="23">
        <v>846120</v>
      </c>
      <c r="Z468" s="23">
        <v>805580</v>
      </c>
      <c r="AA468" s="23">
        <v>536672</v>
      </c>
      <c r="AB468" s="23">
        <v>461026</v>
      </c>
      <c r="AC468" s="23">
        <v>755040</v>
      </c>
      <c r="AD468" s="23">
        <v>225609</v>
      </c>
      <c r="AE468" s="23">
        <v>507676</v>
      </c>
      <c r="AF468" s="23">
        <v>556568</v>
      </c>
      <c r="AG468" s="23">
        <v>492010</v>
      </c>
      <c r="AH468" s="23">
        <v>524515</v>
      </c>
      <c r="AI468" s="23">
        <v>406950</v>
      </c>
      <c r="AJ468" s="23">
        <v>434241</v>
      </c>
      <c r="AK468" s="23">
        <v>528604</v>
      </c>
      <c r="AL468" s="23">
        <v>496214</v>
      </c>
      <c r="AM468" s="23">
        <v>574561</v>
      </c>
      <c r="AN468" s="23">
        <v>490051</v>
      </c>
      <c r="AO468" s="23">
        <v>747555</v>
      </c>
      <c r="AP468" s="23">
        <v>426979</v>
      </c>
      <c r="AQ468" s="23">
        <v>506841</v>
      </c>
      <c r="AR468" s="23">
        <v>536944</v>
      </c>
      <c r="AS468" s="23">
        <v>385976</v>
      </c>
      <c r="AT468" s="23">
        <v>336138</v>
      </c>
      <c r="AU468" s="23">
        <v>738082</v>
      </c>
      <c r="AV468" s="23">
        <v>567654</v>
      </c>
      <c r="AW468" s="23">
        <v>437832</v>
      </c>
      <c r="AX468" s="23">
        <v>342697</v>
      </c>
      <c r="AY468" s="23">
        <v>495635</v>
      </c>
      <c r="AZ468" s="23">
        <v>455946</v>
      </c>
      <c r="BA468" s="23">
        <v>535511</v>
      </c>
      <c r="BB468" s="23">
        <v>585010</v>
      </c>
      <c r="BC468" s="23">
        <v>513030</v>
      </c>
      <c r="BD468" s="23">
        <v>455453</v>
      </c>
    </row>
    <row r="469" spans="1:56" ht="15" customHeight="1">
      <c r="A469">
        <v>361</v>
      </c>
      <c r="B469" t="s">
        <v>873</v>
      </c>
      <c r="C469" t="s">
        <v>312</v>
      </c>
      <c r="D469" t="s">
        <v>327</v>
      </c>
      <c r="E469">
        <v>32984</v>
      </c>
      <c r="F469" t="s">
        <v>36</v>
      </c>
      <c r="G469">
        <v>100000285</v>
      </c>
      <c r="H469">
        <v>2000</v>
      </c>
      <c r="I469">
        <v>175.10772</v>
      </c>
      <c r="J469" s="25">
        <v>1572591</v>
      </c>
      <c r="K469">
        <v>439232</v>
      </c>
      <c r="L469">
        <v>388369</v>
      </c>
      <c r="M469" s="24" t="s">
        <v>872</v>
      </c>
      <c r="N469" s="24" t="s">
        <v>871</v>
      </c>
      <c r="O469" s="23">
        <v>740153</v>
      </c>
      <c r="P469" s="23">
        <v>503300</v>
      </c>
      <c r="Q469" s="23">
        <v>657376</v>
      </c>
      <c r="R469" s="23">
        <v>369484</v>
      </c>
      <c r="S469" s="23">
        <v>611762</v>
      </c>
      <c r="T469" s="23">
        <v>324855</v>
      </c>
      <c r="U469" s="23">
        <v>595909</v>
      </c>
      <c r="V469" s="23">
        <v>659933</v>
      </c>
      <c r="W469" s="23">
        <v>196924</v>
      </c>
      <c r="X469" s="23">
        <v>528474</v>
      </c>
      <c r="Y469" s="23">
        <v>634452</v>
      </c>
      <c r="Z469" s="23">
        <v>246880</v>
      </c>
      <c r="AA469" s="23">
        <v>126063</v>
      </c>
      <c r="AB469" s="23">
        <v>659754</v>
      </c>
      <c r="AC469" s="23">
        <v>396538</v>
      </c>
      <c r="AD469" s="23">
        <v>311042</v>
      </c>
      <c r="AE469" s="23">
        <v>308908</v>
      </c>
      <c r="AF469" s="23">
        <v>547512</v>
      </c>
      <c r="AG469" s="23">
        <v>576164</v>
      </c>
      <c r="AH469" s="23">
        <v>404113</v>
      </c>
      <c r="AI469" s="23">
        <v>553907</v>
      </c>
      <c r="AJ469" s="23">
        <v>805372</v>
      </c>
      <c r="AK469" s="23">
        <v>486478</v>
      </c>
      <c r="AL469" s="23">
        <v>580732</v>
      </c>
      <c r="AM469" s="23">
        <v>573327</v>
      </c>
      <c r="AN469" s="23">
        <v>628940</v>
      </c>
      <c r="AO469" s="23">
        <v>434228</v>
      </c>
      <c r="AP469" s="23">
        <v>666949</v>
      </c>
      <c r="AQ469" s="23">
        <v>640198</v>
      </c>
      <c r="AR469" s="23">
        <v>573236</v>
      </c>
      <c r="AS469" s="23">
        <v>676423</v>
      </c>
      <c r="AT469" s="23">
        <v>710412</v>
      </c>
      <c r="AU469" s="23">
        <v>688449</v>
      </c>
      <c r="AV469" s="23">
        <v>674506</v>
      </c>
      <c r="AW469" s="23">
        <v>292741</v>
      </c>
      <c r="AX469" s="23">
        <v>771624</v>
      </c>
      <c r="AY469" s="23">
        <v>548904</v>
      </c>
      <c r="AZ469" s="23">
        <v>540824</v>
      </c>
      <c r="BA469" s="23">
        <v>528738</v>
      </c>
      <c r="BB469" s="23">
        <v>516434</v>
      </c>
      <c r="BC469" s="23">
        <v>727557</v>
      </c>
      <c r="BD469" s="23">
        <v>416133</v>
      </c>
    </row>
    <row r="470" spans="1:56" ht="15" customHeight="1">
      <c r="A470">
        <v>360</v>
      </c>
      <c r="B470" t="s">
        <v>870</v>
      </c>
      <c r="C470" t="s">
        <v>312</v>
      </c>
      <c r="D470" t="s">
        <v>327</v>
      </c>
      <c r="E470">
        <v>43249</v>
      </c>
      <c r="F470" t="s">
        <v>36</v>
      </c>
      <c r="G470">
        <v>100004523</v>
      </c>
      <c r="H470">
        <v>1877</v>
      </c>
      <c r="I470">
        <v>175.10772</v>
      </c>
      <c r="K470">
        <v>9920500</v>
      </c>
      <c r="L470">
        <v>8096135</v>
      </c>
      <c r="O470" s="23">
        <v>510084</v>
      </c>
      <c r="P470" s="23">
        <v>114869</v>
      </c>
      <c r="Q470" s="23"/>
      <c r="R470" s="23">
        <v>267488</v>
      </c>
      <c r="S470" s="23">
        <v>375205</v>
      </c>
      <c r="T470" s="23">
        <v>832080</v>
      </c>
      <c r="U470" s="23">
        <v>188132</v>
      </c>
      <c r="V470" s="23">
        <v>197956</v>
      </c>
      <c r="W470" s="23">
        <v>289992</v>
      </c>
      <c r="X470" s="23">
        <v>127716</v>
      </c>
      <c r="Y470" s="23">
        <v>90656</v>
      </c>
      <c r="Z470" s="23">
        <v>123408</v>
      </c>
      <c r="AA470" s="23">
        <v>315737</v>
      </c>
      <c r="AB470" s="23">
        <v>331367</v>
      </c>
      <c r="AC470" s="23">
        <v>388743</v>
      </c>
      <c r="AD470" s="23">
        <v>294397</v>
      </c>
      <c r="AE470" s="23">
        <v>373191</v>
      </c>
      <c r="AF470" s="23">
        <v>483559</v>
      </c>
      <c r="AG470" s="23">
        <v>623123</v>
      </c>
      <c r="AH470" s="23">
        <v>485271</v>
      </c>
      <c r="AI470" s="23">
        <v>121177</v>
      </c>
      <c r="AJ470" s="23">
        <v>303326</v>
      </c>
      <c r="AK470" s="23">
        <v>183534</v>
      </c>
      <c r="AL470" s="23">
        <v>169692</v>
      </c>
      <c r="AM470" s="23">
        <v>171128</v>
      </c>
      <c r="AN470" s="23">
        <v>283770</v>
      </c>
      <c r="AO470" s="23">
        <v>1627493</v>
      </c>
      <c r="AP470" s="23">
        <v>97495</v>
      </c>
      <c r="AQ470" s="23"/>
      <c r="AR470" s="23">
        <v>56805</v>
      </c>
      <c r="AS470" s="23">
        <v>273552</v>
      </c>
      <c r="AT470" s="23">
        <v>112919</v>
      </c>
      <c r="AU470" s="23">
        <v>219318</v>
      </c>
      <c r="AV470" s="23">
        <v>171239</v>
      </c>
      <c r="AW470" s="23">
        <v>326709</v>
      </c>
      <c r="AX470" s="23">
        <v>460769</v>
      </c>
      <c r="AY470" s="23">
        <v>688054</v>
      </c>
      <c r="AZ470" s="23">
        <v>145521</v>
      </c>
      <c r="BA470" s="23">
        <v>562253</v>
      </c>
      <c r="BB470" s="23">
        <v>121446</v>
      </c>
      <c r="BC470" s="23">
        <v>501476</v>
      </c>
      <c r="BD470" s="23">
        <v>486011</v>
      </c>
    </row>
    <row r="471" spans="1:56" ht="15" customHeight="1">
      <c r="A471">
        <v>308</v>
      </c>
      <c r="B471" t="s">
        <v>869</v>
      </c>
      <c r="C471" t="s">
        <v>312</v>
      </c>
      <c r="D471" t="s">
        <v>426</v>
      </c>
      <c r="E471">
        <v>2829</v>
      </c>
      <c r="F471" t="s">
        <v>34</v>
      </c>
      <c r="G471">
        <v>194</v>
      </c>
      <c r="H471">
        <v>1543.8</v>
      </c>
      <c r="I471">
        <v>176.03869</v>
      </c>
      <c r="J471" t="s">
        <v>868</v>
      </c>
      <c r="K471">
        <v>439750</v>
      </c>
      <c r="L471">
        <v>388809</v>
      </c>
      <c r="M471" s="24" t="s">
        <v>867</v>
      </c>
      <c r="N471" s="24" t="s">
        <v>866</v>
      </c>
      <c r="O471" s="23">
        <v>1322385</v>
      </c>
      <c r="P471" s="23">
        <v>553618</v>
      </c>
      <c r="Q471" s="23">
        <v>957009</v>
      </c>
      <c r="R471" s="23">
        <v>1033559</v>
      </c>
      <c r="S471" s="23">
        <v>1238935</v>
      </c>
      <c r="T471" s="23">
        <v>2257869</v>
      </c>
      <c r="U471" s="23">
        <v>1079493</v>
      </c>
      <c r="V471" s="23">
        <v>985957</v>
      </c>
      <c r="W471" s="23">
        <v>1265410</v>
      </c>
      <c r="X471" s="23">
        <v>5175179</v>
      </c>
      <c r="Y471" s="23">
        <v>2773913</v>
      </c>
      <c r="Z471" s="23">
        <v>832821</v>
      </c>
      <c r="AA471" s="23">
        <v>1045946</v>
      </c>
      <c r="AB471" s="23">
        <v>1148428</v>
      </c>
      <c r="AC471" s="23">
        <v>1294143</v>
      </c>
      <c r="AD471" s="23">
        <v>598416</v>
      </c>
      <c r="AE471" s="23">
        <v>606894</v>
      </c>
      <c r="AF471" s="23">
        <v>1063584</v>
      </c>
      <c r="AG471" s="23">
        <v>1215621</v>
      </c>
      <c r="AH471" s="23">
        <v>1252887</v>
      </c>
      <c r="AI471" s="23">
        <v>850999</v>
      </c>
      <c r="AJ471" s="23">
        <v>670704</v>
      </c>
      <c r="AK471" s="23">
        <v>1440289</v>
      </c>
      <c r="AL471" s="23">
        <v>3473393</v>
      </c>
      <c r="AM471" s="23">
        <v>2993237</v>
      </c>
      <c r="AN471" s="23">
        <v>782020</v>
      </c>
      <c r="AO471" s="23">
        <v>177057</v>
      </c>
      <c r="AP471" s="23">
        <v>1447800</v>
      </c>
      <c r="AQ471" s="23">
        <v>1049948</v>
      </c>
      <c r="AR471" s="23">
        <v>803929</v>
      </c>
      <c r="AS471" s="23">
        <v>822312</v>
      </c>
      <c r="AT471" s="23">
        <v>796474</v>
      </c>
      <c r="AU471" s="23">
        <v>763523</v>
      </c>
      <c r="AV471" s="23">
        <v>1250815</v>
      </c>
      <c r="AW471" s="23">
        <v>818870</v>
      </c>
      <c r="AX471" s="23">
        <v>526699</v>
      </c>
      <c r="AY471" s="23">
        <v>1484495</v>
      </c>
      <c r="AZ471" s="23">
        <v>860448</v>
      </c>
      <c r="BA471" s="23">
        <v>1899049</v>
      </c>
      <c r="BB471" s="23">
        <v>881107</v>
      </c>
      <c r="BC471" s="23">
        <v>840123</v>
      </c>
      <c r="BD471" s="23">
        <v>942763</v>
      </c>
    </row>
    <row r="472" spans="1:56" ht="15" customHeight="1">
      <c r="A472">
        <v>174</v>
      </c>
      <c r="B472" t="s">
        <v>865</v>
      </c>
      <c r="C472" t="s">
        <v>312</v>
      </c>
      <c r="D472" t="s">
        <v>343</v>
      </c>
      <c r="E472">
        <v>48433</v>
      </c>
      <c r="F472" t="s">
        <v>34</v>
      </c>
      <c r="G472">
        <v>100006056</v>
      </c>
      <c r="H472">
        <v>2360</v>
      </c>
      <c r="I472">
        <v>192.06661</v>
      </c>
      <c r="J472" t="s">
        <v>864</v>
      </c>
      <c r="K472">
        <v>759256</v>
      </c>
      <c r="L472">
        <v>663938</v>
      </c>
      <c r="O472" s="23">
        <v>1061263</v>
      </c>
      <c r="P472" s="23">
        <v>721089</v>
      </c>
      <c r="Q472" s="23">
        <v>1108923</v>
      </c>
      <c r="R472" s="23">
        <v>380400</v>
      </c>
      <c r="S472" s="23">
        <v>750621</v>
      </c>
      <c r="T472" s="23">
        <v>316877</v>
      </c>
      <c r="U472" s="23">
        <v>937317</v>
      </c>
      <c r="V472" s="23">
        <v>887375</v>
      </c>
      <c r="W472" s="23">
        <v>202659</v>
      </c>
      <c r="X472" s="23">
        <v>539162</v>
      </c>
      <c r="Y472" s="23">
        <v>691894</v>
      </c>
      <c r="Z472" s="23">
        <v>375497</v>
      </c>
      <c r="AA472" s="23">
        <v>410125</v>
      </c>
      <c r="AB472" s="23">
        <v>710041</v>
      </c>
      <c r="AC472" s="23">
        <v>688017</v>
      </c>
      <c r="AD472" s="23">
        <v>339440</v>
      </c>
      <c r="AE472" s="23">
        <v>634135</v>
      </c>
      <c r="AF472" s="23">
        <v>618967</v>
      </c>
      <c r="AG472" s="23">
        <v>539712</v>
      </c>
      <c r="AH472" s="23">
        <v>458172</v>
      </c>
      <c r="AI472" s="23">
        <v>1246854</v>
      </c>
      <c r="AJ472" s="23">
        <v>603196</v>
      </c>
      <c r="AK472" s="23">
        <v>557475</v>
      </c>
      <c r="AL472" s="23">
        <v>1002774</v>
      </c>
      <c r="AM472" s="23">
        <v>744566</v>
      </c>
      <c r="AN472" s="23">
        <v>1017538</v>
      </c>
      <c r="AO472" s="23">
        <v>703860</v>
      </c>
      <c r="AP472" s="23">
        <v>711471</v>
      </c>
      <c r="AQ472" s="23">
        <v>904407</v>
      </c>
      <c r="AR472" s="23">
        <v>561253</v>
      </c>
      <c r="AS472" s="23">
        <v>875401</v>
      </c>
      <c r="AT472" s="23">
        <v>624349</v>
      </c>
      <c r="AU472" s="23">
        <v>475986</v>
      </c>
      <c r="AV472" s="23">
        <v>907620</v>
      </c>
      <c r="AW472" s="23">
        <v>378069</v>
      </c>
      <c r="AX472" s="23">
        <v>894793</v>
      </c>
      <c r="AY472" s="23">
        <v>676571</v>
      </c>
      <c r="AZ472" s="23">
        <v>703711</v>
      </c>
      <c r="BA472" s="23">
        <v>624967</v>
      </c>
      <c r="BB472" s="23">
        <v>789423</v>
      </c>
      <c r="BC472" s="23">
        <v>927175</v>
      </c>
      <c r="BD472" s="23">
        <v>488356</v>
      </c>
    </row>
    <row r="473" spans="1:56" ht="15" customHeight="1">
      <c r="A473">
        <v>1548</v>
      </c>
      <c r="B473" t="s">
        <v>863</v>
      </c>
      <c r="C473" t="s">
        <v>317</v>
      </c>
      <c r="D473" t="s">
        <v>463</v>
      </c>
      <c r="E473">
        <v>46224</v>
      </c>
      <c r="F473" t="s">
        <v>34</v>
      </c>
      <c r="G473">
        <v>100005815</v>
      </c>
      <c r="H473">
        <v>5412</v>
      </c>
      <c r="I473">
        <v>384.22140000000002</v>
      </c>
      <c r="O473" s="23"/>
      <c r="P473" s="23"/>
      <c r="Q473" s="23"/>
      <c r="R473" s="23"/>
      <c r="S473" s="23">
        <v>3078719</v>
      </c>
      <c r="T473" s="23">
        <v>347039</v>
      </c>
      <c r="U473" s="23">
        <v>582771</v>
      </c>
      <c r="V473" s="23"/>
      <c r="W473" s="23">
        <v>147152</v>
      </c>
      <c r="X473" s="23"/>
      <c r="Y473" s="23">
        <v>298192</v>
      </c>
      <c r="Z473" s="23"/>
      <c r="AA473" s="23"/>
      <c r="AB473" s="23"/>
      <c r="AC473" s="23"/>
      <c r="AD473" s="23"/>
      <c r="AE473" s="23"/>
      <c r="AF473" s="23"/>
      <c r="AG473" s="23"/>
      <c r="AH473" s="23"/>
      <c r="AI473" s="23"/>
      <c r="AJ473" s="23"/>
      <c r="AK473" s="23"/>
      <c r="AL473" s="23">
        <v>2338140</v>
      </c>
      <c r="AM473" s="23">
        <v>3101268</v>
      </c>
      <c r="AN473" s="23"/>
      <c r="AO473" s="23">
        <v>411608</v>
      </c>
      <c r="AP473" s="23"/>
      <c r="AQ473" s="23"/>
      <c r="AR473" s="23"/>
      <c r="AS473" s="23"/>
      <c r="AT473" s="23"/>
      <c r="AU473" s="23"/>
      <c r="AV473" s="23"/>
      <c r="AW473" s="23"/>
      <c r="AX473" s="23"/>
      <c r="AY473" s="23"/>
      <c r="AZ473" s="23"/>
      <c r="BA473" s="23"/>
      <c r="BB473" s="23"/>
      <c r="BC473" s="23"/>
      <c r="BD473" s="23"/>
    </row>
    <row r="474" spans="1:56" ht="15" customHeight="1">
      <c r="A474">
        <v>1325</v>
      </c>
      <c r="B474" t="s">
        <v>862</v>
      </c>
      <c r="C474" t="s">
        <v>317</v>
      </c>
      <c r="D474" t="s">
        <v>861</v>
      </c>
      <c r="E474">
        <v>32462</v>
      </c>
      <c r="F474" t="s">
        <v>34</v>
      </c>
      <c r="G474">
        <v>1506</v>
      </c>
      <c r="H474">
        <v>5510</v>
      </c>
      <c r="I474">
        <v>336.25441000000001</v>
      </c>
      <c r="J474" s="25">
        <v>315636</v>
      </c>
      <c r="K474">
        <v>6433346</v>
      </c>
      <c r="L474">
        <v>4938516</v>
      </c>
      <c r="O474" s="23">
        <v>89067</v>
      </c>
      <c r="P474" s="23"/>
      <c r="Q474" s="23"/>
      <c r="R474" s="23">
        <v>177638</v>
      </c>
      <c r="S474" s="23">
        <v>185736</v>
      </c>
      <c r="T474" s="23">
        <v>540680</v>
      </c>
      <c r="U474" s="23">
        <v>277206</v>
      </c>
      <c r="V474" s="23">
        <v>270865</v>
      </c>
      <c r="W474" s="23">
        <v>266640</v>
      </c>
      <c r="X474" s="23"/>
      <c r="Y474" s="23">
        <v>136123</v>
      </c>
      <c r="Z474" s="23">
        <v>273091</v>
      </c>
      <c r="AA474" s="23"/>
      <c r="AB474" s="23">
        <v>111842</v>
      </c>
      <c r="AC474" s="23">
        <v>114343</v>
      </c>
      <c r="AD474" s="23"/>
      <c r="AE474" s="23">
        <v>225204</v>
      </c>
      <c r="AF474" s="23">
        <v>281022</v>
      </c>
      <c r="AG474" s="23">
        <v>432011</v>
      </c>
      <c r="AH474" s="23">
        <v>167891</v>
      </c>
      <c r="AI474" s="23">
        <v>236014</v>
      </c>
      <c r="AJ474" s="23"/>
      <c r="AK474" s="23">
        <v>249962</v>
      </c>
      <c r="AL474" s="23">
        <v>166396</v>
      </c>
      <c r="AM474" s="23">
        <v>108597</v>
      </c>
      <c r="AN474" s="23"/>
      <c r="AO474" s="23">
        <v>1267003</v>
      </c>
      <c r="AP474" s="23">
        <v>144374</v>
      </c>
      <c r="AQ474" s="23"/>
      <c r="AR474" s="23"/>
      <c r="AS474" s="23">
        <v>123478</v>
      </c>
      <c r="AT474" s="23"/>
      <c r="AU474" s="23"/>
      <c r="AV474" s="23"/>
      <c r="AW474" s="23">
        <v>165180</v>
      </c>
      <c r="AX474" s="23"/>
      <c r="AY474" s="23">
        <v>279400</v>
      </c>
      <c r="AZ474" s="23"/>
      <c r="BA474" s="23">
        <v>253785</v>
      </c>
      <c r="BB474" s="23"/>
      <c r="BC474" s="23">
        <v>125275</v>
      </c>
      <c r="BD474" s="23"/>
    </row>
    <row r="475" spans="1:56" ht="15" customHeight="1">
      <c r="A475">
        <v>2339</v>
      </c>
      <c r="B475" t="s">
        <v>2401</v>
      </c>
      <c r="C475" t="s">
        <v>317</v>
      </c>
      <c r="D475" t="s">
        <v>840</v>
      </c>
      <c r="E475">
        <v>57367</v>
      </c>
      <c r="F475" t="s">
        <v>37</v>
      </c>
      <c r="G475">
        <v>100015611</v>
      </c>
      <c r="H475">
        <v>3054</v>
      </c>
      <c r="I475">
        <v>552.53503000000001</v>
      </c>
      <c r="L475">
        <v>24715876</v>
      </c>
      <c r="O475" s="23"/>
      <c r="P475" s="23"/>
      <c r="Q475" s="23"/>
      <c r="R475" s="23">
        <v>389543</v>
      </c>
      <c r="S475" s="23">
        <v>194071</v>
      </c>
      <c r="T475" s="23"/>
      <c r="U475" s="23">
        <v>576557</v>
      </c>
      <c r="V475" s="23"/>
      <c r="W475" s="23"/>
      <c r="X475" s="23">
        <v>580726</v>
      </c>
      <c r="Y475" s="23"/>
      <c r="Z475" s="23">
        <v>443478</v>
      </c>
      <c r="AA475" s="23">
        <v>1244028</v>
      </c>
      <c r="AB475" s="23"/>
      <c r="AC475" s="23">
        <v>1396381</v>
      </c>
      <c r="AD475" s="23"/>
      <c r="AE475" s="23">
        <v>93234</v>
      </c>
      <c r="AF475" s="23"/>
      <c r="AG475" s="23"/>
      <c r="AH475" s="23"/>
      <c r="AI475" s="23">
        <v>291251</v>
      </c>
      <c r="AJ475" s="23">
        <v>79373</v>
      </c>
      <c r="AK475" s="23"/>
      <c r="AL475" s="23">
        <v>374500</v>
      </c>
      <c r="AM475" s="23"/>
      <c r="AN475" s="23"/>
      <c r="AO475" s="23">
        <v>32109388</v>
      </c>
      <c r="AP475" s="23"/>
      <c r="AQ475" s="23"/>
      <c r="AR475" s="23"/>
      <c r="AS475" s="23"/>
      <c r="AT475" s="23"/>
      <c r="AU475" s="23"/>
      <c r="AV475" s="23"/>
      <c r="AW475" s="23">
        <v>309645</v>
      </c>
      <c r="AX475" s="23"/>
      <c r="AY475" s="23">
        <v>521708</v>
      </c>
      <c r="AZ475" s="23"/>
      <c r="BA475" s="23">
        <v>1454354</v>
      </c>
      <c r="BB475" s="23"/>
      <c r="BC475" s="23"/>
      <c r="BD475" s="23">
        <v>198636</v>
      </c>
    </row>
    <row r="476" spans="1:56" ht="15" customHeight="1">
      <c r="A476">
        <v>54</v>
      </c>
      <c r="B476" t="s">
        <v>860</v>
      </c>
      <c r="C476" t="s">
        <v>312</v>
      </c>
      <c r="D476" t="s">
        <v>546</v>
      </c>
      <c r="E476">
        <v>39577</v>
      </c>
      <c r="F476" t="s">
        <v>36</v>
      </c>
      <c r="G476">
        <v>100003152</v>
      </c>
      <c r="H476">
        <v>2109</v>
      </c>
      <c r="I476">
        <v>118.08626</v>
      </c>
      <c r="J476" t="s">
        <v>859</v>
      </c>
      <c r="K476">
        <v>70703</v>
      </c>
      <c r="L476">
        <v>63869</v>
      </c>
      <c r="M476" s="24" t="s">
        <v>858</v>
      </c>
      <c r="O476" s="23">
        <v>79678752</v>
      </c>
      <c r="P476" s="23">
        <v>10213331</v>
      </c>
      <c r="Q476" s="23">
        <v>27564964</v>
      </c>
      <c r="R476" s="23">
        <v>88824168</v>
      </c>
      <c r="S476" s="23">
        <v>22970320</v>
      </c>
      <c r="T476" s="23">
        <v>70718928</v>
      </c>
      <c r="U476" s="23">
        <v>60709204</v>
      </c>
      <c r="V476" s="23">
        <v>103753576</v>
      </c>
      <c r="W476" s="23">
        <v>85638160</v>
      </c>
      <c r="X476" s="23">
        <v>59332176</v>
      </c>
      <c r="Y476" s="23">
        <v>33377636</v>
      </c>
      <c r="Z476" s="23">
        <v>75342144</v>
      </c>
      <c r="AA476" s="23">
        <v>35437888</v>
      </c>
      <c r="AB476" s="23">
        <v>77249472</v>
      </c>
      <c r="AC476" s="23">
        <v>45269780</v>
      </c>
      <c r="AD476" s="23">
        <v>39821824</v>
      </c>
      <c r="AE476" s="23">
        <v>53580312</v>
      </c>
      <c r="AF476" s="23">
        <v>49067408</v>
      </c>
      <c r="AG476" s="23">
        <v>51963072</v>
      </c>
      <c r="AH476" s="23">
        <v>26789154</v>
      </c>
      <c r="AI476" s="23">
        <v>15378988</v>
      </c>
      <c r="AJ476" s="23">
        <v>74181704</v>
      </c>
      <c r="AK476" s="23">
        <v>11127177</v>
      </c>
      <c r="AL476" s="23">
        <v>59310556</v>
      </c>
      <c r="AM476" s="23">
        <v>82294936</v>
      </c>
      <c r="AN476" s="23">
        <v>54466940</v>
      </c>
      <c r="AO476" s="23">
        <v>108267984</v>
      </c>
      <c r="AP476" s="23">
        <v>89082552</v>
      </c>
      <c r="AQ476" s="23">
        <v>28564688</v>
      </c>
      <c r="AR476" s="23">
        <v>26292158</v>
      </c>
      <c r="AS476" s="23">
        <v>53015320</v>
      </c>
      <c r="AT476" s="23">
        <v>49355616</v>
      </c>
      <c r="AU476" s="23">
        <v>44883984</v>
      </c>
      <c r="AV476" s="23">
        <v>46723720</v>
      </c>
      <c r="AW476" s="23">
        <v>29821620</v>
      </c>
      <c r="AX476" s="23">
        <v>27741328</v>
      </c>
      <c r="AY476" s="23">
        <v>66590284</v>
      </c>
      <c r="AZ476" s="23">
        <v>16216323</v>
      </c>
      <c r="BA476" s="23">
        <v>41481364</v>
      </c>
      <c r="BB476" s="23">
        <v>30979956</v>
      </c>
      <c r="BC476" s="23">
        <v>59379048</v>
      </c>
      <c r="BD476" s="23">
        <v>25679356</v>
      </c>
    </row>
    <row r="477" spans="1:56" ht="15" customHeight="1">
      <c r="A477">
        <v>369</v>
      </c>
      <c r="B477" t="s">
        <v>857</v>
      </c>
      <c r="C477" t="s">
        <v>312</v>
      </c>
      <c r="D477" t="s">
        <v>327</v>
      </c>
      <c r="E477">
        <v>37431</v>
      </c>
      <c r="F477" t="s">
        <v>36</v>
      </c>
      <c r="G477">
        <v>100001956</v>
      </c>
      <c r="H477">
        <v>1335</v>
      </c>
      <c r="I477">
        <v>130.08626000000001</v>
      </c>
      <c r="J477" t="s">
        <v>856</v>
      </c>
      <c r="K477">
        <v>557</v>
      </c>
      <c r="L477">
        <v>541</v>
      </c>
      <c r="O477" s="23">
        <v>3650970</v>
      </c>
      <c r="P477" s="23">
        <v>429135</v>
      </c>
      <c r="Q477" s="23">
        <v>1378770</v>
      </c>
      <c r="R477" s="23">
        <v>2694951</v>
      </c>
      <c r="S477" s="23">
        <v>1232185</v>
      </c>
      <c r="T477" s="23">
        <v>3475058</v>
      </c>
      <c r="U477" s="23">
        <v>1252366</v>
      </c>
      <c r="V477" s="23">
        <v>4418045</v>
      </c>
      <c r="W477" s="23">
        <v>3229317</v>
      </c>
      <c r="X477" s="23">
        <v>2289701</v>
      </c>
      <c r="Y477" s="23">
        <v>530155</v>
      </c>
      <c r="Z477" s="23">
        <v>1220629</v>
      </c>
      <c r="AA477" s="23">
        <v>1301407</v>
      </c>
      <c r="AB477" s="23">
        <v>1363430</v>
      </c>
      <c r="AC477" s="23">
        <v>638571</v>
      </c>
      <c r="AD477" s="23">
        <v>747547</v>
      </c>
      <c r="AE477" s="23">
        <v>614875</v>
      </c>
      <c r="AF477" s="23">
        <v>5192494</v>
      </c>
      <c r="AG477" s="23">
        <v>3336155</v>
      </c>
      <c r="AH477" s="23">
        <v>2461966</v>
      </c>
      <c r="AI477" s="23">
        <v>2233896</v>
      </c>
      <c r="AJ477" s="23">
        <v>1476137</v>
      </c>
      <c r="AK477" s="23">
        <v>4670863</v>
      </c>
      <c r="AL477" s="23">
        <v>862279</v>
      </c>
      <c r="AM477" s="23">
        <v>4296431</v>
      </c>
      <c r="AN477" s="23">
        <v>3939032</v>
      </c>
      <c r="AO477" s="23">
        <v>1338598</v>
      </c>
      <c r="AP477" s="23">
        <v>3989864</v>
      </c>
      <c r="AQ477" s="23">
        <v>2061994</v>
      </c>
      <c r="AR477" s="23">
        <v>1882878</v>
      </c>
      <c r="AS477" s="23">
        <v>3330350</v>
      </c>
      <c r="AT477" s="23">
        <v>2826027</v>
      </c>
      <c r="AU477" s="23">
        <v>1820288</v>
      </c>
      <c r="AV477" s="23">
        <v>3243066</v>
      </c>
      <c r="AW477" s="23">
        <v>909445</v>
      </c>
      <c r="AX477" s="23">
        <v>1246393</v>
      </c>
      <c r="AY477" s="23">
        <v>3875004</v>
      </c>
      <c r="AZ477" s="23">
        <v>1256761</v>
      </c>
      <c r="BA477" s="23">
        <v>4906876</v>
      </c>
      <c r="BB477" s="23">
        <v>3804189</v>
      </c>
      <c r="BC477" s="23">
        <v>2154091</v>
      </c>
      <c r="BD477" s="23">
        <v>1475606</v>
      </c>
    </row>
    <row r="478" spans="1:56" ht="15" customHeight="1">
      <c r="A478">
        <v>371</v>
      </c>
      <c r="B478" t="s">
        <v>855</v>
      </c>
      <c r="C478" t="s">
        <v>312</v>
      </c>
      <c r="D478" t="s">
        <v>327</v>
      </c>
      <c r="E478">
        <v>43586</v>
      </c>
      <c r="F478" t="s">
        <v>36</v>
      </c>
      <c r="G478">
        <v>100004488</v>
      </c>
      <c r="H478">
        <v>2845</v>
      </c>
      <c r="I478">
        <v>189.13461000000001</v>
      </c>
      <c r="J478" t="s">
        <v>854</v>
      </c>
      <c r="K478">
        <v>132862</v>
      </c>
      <c r="L478">
        <v>117259</v>
      </c>
      <c r="M478" s="24" t="s">
        <v>853</v>
      </c>
      <c r="N478" s="24" t="s">
        <v>852</v>
      </c>
      <c r="O478" s="23">
        <v>888827</v>
      </c>
      <c r="P478" s="23">
        <v>455148</v>
      </c>
      <c r="Q478" s="23">
        <v>752719</v>
      </c>
      <c r="R478" s="23">
        <v>3172376</v>
      </c>
      <c r="S478" s="23">
        <v>1160020</v>
      </c>
      <c r="T478" s="23">
        <v>5126924</v>
      </c>
      <c r="U478" s="23">
        <v>4462556</v>
      </c>
      <c r="V478" s="23">
        <v>1308783</v>
      </c>
      <c r="W478" s="23">
        <v>5480557</v>
      </c>
      <c r="X478" s="23">
        <v>2493684</v>
      </c>
      <c r="Y478" s="23">
        <v>1092601</v>
      </c>
      <c r="Z478" s="23">
        <v>5473417</v>
      </c>
      <c r="AA478" s="23">
        <v>2973309</v>
      </c>
      <c r="AB478" s="23">
        <v>2034991</v>
      </c>
      <c r="AC478" s="23">
        <v>1111663</v>
      </c>
      <c r="AD478" s="23">
        <v>2218462</v>
      </c>
      <c r="AE478" s="23">
        <v>1606151</v>
      </c>
      <c r="AF478" s="23">
        <v>1693236</v>
      </c>
      <c r="AG478" s="23">
        <v>2095112</v>
      </c>
      <c r="AH478" s="23">
        <v>1371523</v>
      </c>
      <c r="AI478" s="23">
        <v>1453933</v>
      </c>
      <c r="AJ478" s="23">
        <v>985353</v>
      </c>
      <c r="AK478" s="23">
        <v>1345475</v>
      </c>
      <c r="AL478" s="23">
        <v>2087042</v>
      </c>
      <c r="AM478" s="23">
        <v>1249009</v>
      </c>
      <c r="AN478" s="23">
        <v>607373</v>
      </c>
      <c r="AO478" s="23">
        <v>33582168</v>
      </c>
      <c r="AP478" s="23">
        <v>700903</v>
      </c>
      <c r="AQ478" s="23">
        <v>575154</v>
      </c>
      <c r="AR478" s="23">
        <v>1014067</v>
      </c>
      <c r="AS478" s="23">
        <v>613969</v>
      </c>
      <c r="AT478" s="23">
        <v>320075</v>
      </c>
      <c r="AU478" s="23">
        <v>675593</v>
      </c>
      <c r="AV478" s="23">
        <v>791224</v>
      </c>
      <c r="AW478" s="23">
        <v>3755402</v>
      </c>
      <c r="AX478" s="23">
        <v>622303</v>
      </c>
      <c r="AY478" s="23">
        <v>2524571</v>
      </c>
      <c r="AZ478" s="23">
        <v>553434</v>
      </c>
      <c r="BA478" s="23">
        <v>2426618</v>
      </c>
      <c r="BB478" s="23"/>
      <c r="BC478" s="23">
        <v>623436</v>
      </c>
      <c r="BD478" s="23">
        <v>749219</v>
      </c>
    </row>
    <row r="479" spans="1:56" ht="15" customHeight="1">
      <c r="A479">
        <v>1545</v>
      </c>
      <c r="B479" t="s">
        <v>851</v>
      </c>
      <c r="C479" t="s">
        <v>317</v>
      </c>
      <c r="D479" t="s">
        <v>463</v>
      </c>
      <c r="E479">
        <v>39732</v>
      </c>
      <c r="F479" t="s">
        <v>34</v>
      </c>
      <c r="G479">
        <v>100003119</v>
      </c>
      <c r="H479">
        <v>5610</v>
      </c>
      <c r="I479">
        <v>388.2527</v>
      </c>
      <c r="J479" t="s">
        <v>850</v>
      </c>
      <c r="K479">
        <v>6437033</v>
      </c>
      <c r="L479">
        <v>4941625</v>
      </c>
      <c r="O479" s="23"/>
      <c r="P479" s="23"/>
      <c r="Q479" s="23"/>
      <c r="R479" s="23"/>
      <c r="S479" s="23">
        <v>6392754</v>
      </c>
      <c r="T479" s="23">
        <v>599213</v>
      </c>
      <c r="U479" s="23">
        <v>578916</v>
      </c>
      <c r="V479" s="23"/>
      <c r="W479" s="23">
        <v>453664</v>
      </c>
      <c r="X479" s="23"/>
      <c r="Y479" s="23">
        <v>243368</v>
      </c>
      <c r="Z479" s="23">
        <v>244043</v>
      </c>
      <c r="AA479" s="23">
        <v>346567</v>
      </c>
      <c r="AB479" s="23">
        <v>116872</v>
      </c>
      <c r="AC479" s="23">
        <v>68124</v>
      </c>
      <c r="AD479" s="23">
        <v>417560</v>
      </c>
      <c r="AE479" s="23"/>
      <c r="AF479" s="23"/>
      <c r="AG479" s="23"/>
      <c r="AH479" s="23"/>
      <c r="AI479" s="23"/>
      <c r="AJ479" s="23"/>
      <c r="AK479" s="23"/>
      <c r="AL479" s="23">
        <v>3194388</v>
      </c>
      <c r="AM479" s="23">
        <v>3597116</v>
      </c>
      <c r="AN479" s="23"/>
      <c r="AO479" s="23">
        <v>5822791</v>
      </c>
      <c r="AP479" s="23"/>
      <c r="AQ479" s="23"/>
      <c r="AR479" s="23"/>
      <c r="AS479" s="23"/>
      <c r="AT479" s="23"/>
      <c r="AU479" s="23"/>
      <c r="AV479" s="23"/>
      <c r="AW479" s="23"/>
      <c r="AX479" s="23"/>
      <c r="AY479" s="23"/>
      <c r="AZ479" s="23"/>
      <c r="BA479" s="23"/>
      <c r="BB479" s="23"/>
      <c r="BC479" s="23"/>
      <c r="BD479" s="23"/>
    </row>
    <row r="480" spans="1:56" ht="15" customHeight="1">
      <c r="A480">
        <v>2244</v>
      </c>
      <c r="B480" t="s">
        <v>849</v>
      </c>
      <c r="C480" t="s">
        <v>317</v>
      </c>
      <c r="D480" t="s">
        <v>458</v>
      </c>
      <c r="E480">
        <v>52604</v>
      </c>
      <c r="F480" t="s">
        <v>37</v>
      </c>
      <c r="G480">
        <v>100009028</v>
      </c>
      <c r="H480">
        <v>3090</v>
      </c>
      <c r="I480">
        <v>540.53503000000001</v>
      </c>
      <c r="J480" t="s">
        <v>848</v>
      </c>
      <c r="K480">
        <v>5283572</v>
      </c>
      <c r="L480">
        <v>4446685</v>
      </c>
      <c r="N480" s="24" t="s">
        <v>847</v>
      </c>
      <c r="O480" s="23">
        <v>3071063</v>
      </c>
      <c r="P480" s="23">
        <v>422463</v>
      </c>
      <c r="Q480" s="23">
        <v>891587</v>
      </c>
      <c r="R480" s="23">
        <v>4578215</v>
      </c>
      <c r="S480" s="23">
        <v>3235253</v>
      </c>
      <c r="T480" s="23">
        <v>7130085</v>
      </c>
      <c r="U480" s="23">
        <v>2948255</v>
      </c>
      <c r="V480" s="23">
        <v>1211179</v>
      </c>
      <c r="W480" s="23">
        <v>5776913</v>
      </c>
      <c r="X480" s="23">
        <v>1642769</v>
      </c>
      <c r="Y480" s="23">
        <v>255250</v>
      </c>
      <c r="Z480" s="23">
        <v>11176395</v>
      </c>
      <c r="AA480" s="23">
        <v>35039884</v>
      </c>
      <c r="AB480" s="23">
        <v>956706</v>
      </c>
      <c r="AC480" s="23">
        <v>28872022</v>
      </c>
      <c r="AD480" s="23">
        <v>11233154</v>
      </c>
      <c r="AE480" s="23">
        <v>5287496</v>
      </c>
      <c r="AF480" s="23">
        <v>3449640</v>
      </c>
      <c r="AG480" s="23">
        <v>3562343</v>
      </c>
      <c r="AH480" s="23">
        <v>2049964</v>
      </c>
      <c r="AI480" s="23">
        <v>1558654</v>
      </c>
      <c r="AJ480" s="23">
        <v>942114</v>
      </c>
      <c r="AK480" s="23">
        <v>2568139</v>
      </c>
      <c r="AL480" s="23">
        <v>5217169</v>
      </c>
      <c r="AM480" s="23">
        <v>2565833</v>
      </c>
      <c r="AN480" s="23">
        <v>476506</v>
      </c>
      <c r="AO480" s="23">
        <v>102246144</v>
      </c>
      <c r="AP480" s="23">
        <v>2680261</v>
      </c>
      <c r="AQ480" s="23">
        <v>650426</v>
      </c>
      <c r="AR480" s="23">
        <v>798180</v>
      </c>
      <c r="AS480" s="23">
        <v>1403484</v>
      </c>
      <c r="AT480" s="23">
        <v>949237</v>
      </c>
      <c r="AU480" s="23">
        <v>761917</v>
      </c>
      <c r="AV480" s="23">
        <v>1029563</v>
      </c>
      <c r="AW480" s="23">
        <v>3688220</v>
      </c>
      <c r="AX480" s="23">
        <v>1546199</v>
      </c>
      <c r="AY480" s="23">
        <v>9377123</v>
      </c>
      <c r="AZ480" s="23">
        <v>426377</v>
      </c>
      <c r="BA480" s="23">
        <v>13610121</v>
      </c>
      <c r="BB480" s="23">
        <v>733573</v>
      </c>
      <c r="BC480" s="23">
        <v>641449</v>
      </c>
      <c r="BD480" s="23">
        <v>3739733</v>
      </c>
    </row>
    <row r="481" spans="1:56" ht="15" customHeight="1">
      <c r="A481">
        <v>2338</v>
      </c>
      <c r="B481" t="s">
        <v>846</v>
      </c>
      <c r="C481" t="s">
        <v>317</v>
      </c>
      <c r="D481" t="s">
        <v>840</v>
      </c>
      <c r="E481">
        <v>44877</v>
      </c>
      <c r="F481" t="s">
        <v>37</v>
      </c>
      <c r="G481">
        <v>1518</v>
      </c>
      <c r="H481">
        <v>2893</v>
      </c>
      <c r="I481">
        <v>538.51936999999998</v>
      </c>
      <c r="J481" t="s">
        <v>845</v>
      </c>
      <c r="K481">
        <v>5283564</v>
      </c>
      <c r="L481">
        <v>4446677</v>
      </c>
      <c r="N481" s="24" t="s">
        <v>844</v>
      </c>
      <c r="O481" s="23">
        <v>11039406</v>
      </c>
      <c r="P481" s="23">
        <v>2030185</v>
      </c>
      <c r="Q481" s="23">
        <v>4064753</v>
      </c>
      <c r="R481" s="23">
        <v>17839884</v>
      </c>
      <c r="S481" s="23">
        <v>10932372</v>
      </c>
      <c r="T481" s="23">
        <v>9044446</v>
      </c>
      <c r="U481" s="23">
        <v>21627844</v>
      </c>
      <c r="V481" s="23">
        <v>6234169</v>
      </c>
      <c r="W481" s="23">
        <v>9501963</v>
      </c>
      <c r="X481" s="23">
        <v>16974860</v>
      </c>
      <c r="Y481" s="23">
        <v>2383230</v>
      </c>
      <c r="Z481" s="23">
        <v>15304528</v>
      </c>
      <c r="AA481" s="23">
        <v>38607104</v>
      </c>
      <c r="AB481" s="23">
        <v>8378847</v>
      </c>
      <c r="AC481" s="23">
        <v>45970424</v>
      </c>
      <c r="AD481" s="23">
        <v>16140952</v>
      </c>
      <c r="AE481" s="23">
        <v>6949252</v>
      </c>
      <c r="AF481" s="23">
        <v>5676456</v>
      </c>
      <c r="AG481" s="23">
        <v>6457783</v>
      </c>
      <c r="AH481" s="23">
        <v>6314847</v>
      </c>
      <c r="AI481" s="23">
        <v>10781970</v>
      </c>
      <c r="AJ481" s="23">
        <v>6010558</v>
      </c>
      <c r="AK481" s="23">
        <v>4508428</v>
      </c>
      <c r="AL481" s="23">
        <v>17895782</v>
      </c>
      <c r="AM481" s="23">
        <v>6683123</v>
      </c>
      <c r="AN481" s="23">
        <v>1434859</v>
      </c>
      <c r="AO481" s="23">
        <v>749301120</v>
      </c>
      <c r="AP481" s="23">
        <v>2825738</v>
      </c>
      <c r="AQ481" s="23">
        <v>5295072</v>
      </c>
      <c r="AR481" s="23">
        <v>7279432</v>
      </c>
      <c r="AS481" s="23">
        <v>3110557</v>
      </c>
      <c r="AT481" s="23">
        <v>3365402</v>
      </c>
      <c r="AU481" s="23">
        <v>5561568</v>
      </c>
      <c r="AV481" s="23">
        <v>6106214</v>
      </c>
      <c r="AW481" s="23">
        <v>12759531</v>
      </c>
      <c r="AX481" s="23">
        <v>4444468</v>
      </c>
      <c r="AY481" s="23">
        <v>19698144</v>
      </c>
      <c r="AZ481" s="23">
        <v>2738553</v>
      </c>
      <c r="BA481" s="23">
        <v>46084864</v>
      </c>
      <c r="BB481" s="23">
        <v>2367253</v>
      </c>
      <c r="BC481" s="23">
        <v>2332896</v>
      </c>
      <c r="BD481" s="23">
        <v>9965070</v>
      </c>
    </row>
    <row r="482" spans="1:56" ht="15" customHeight="1">
      <c r="A482">
        <v>1321</v>
      </c>
      <c r="B482" t="s">
        <v>2400</v>
      </c>
      <c r="C482" t="s">
        <v>317</v>
      </c>
      <c r="D482" t="s">
        <v>861</v>
      </c>
      <c r="E482">
        <v>42092</v>
      </c>
      <c r="F482" t="s">
        <v>34</v>
      </c>
      <c r="G482">
        <v>100003686</v>
      </c>
      <c r="H482">
        <v>5580</v>
      </c>
      <c r="I482">
        <v>312.25441000000001</v>
      </c>
      <c r="J482" t="s">
        <v>2399</v>
      </c>
      <c r="K482">
        <v>151008</v>
      </c>
      <c r="L482">
        <v>133100</v>
      </c>
      <c r="N482" s="24" t="s">
        <v>2398</v>
      </c>
      <c r="O482" s="23"/>
      <c r="P482" s="23"/>
      <c r="Q482" s="23"/>
      <c r="R482" s="23">
        <v>153267</v>
      </c>
      <c r="S482" s="23">
        <v>108239</v>
      </c>
      <c r="T482" s="23">
        <v>384077</v>
      </c>
      <c r="U482" s="23">
        <v>206850</v>
      </c>
      <c r="V482" s="23">
        <v>156731</v>
      </c>
      <c r="W482" s="23">
        <v>277874</v>
      </c>
      <c r="X482" s="23">
        <v>62548</v>
      </c>
      <c r="Y482" s="23">
        <v>89008</v>
      </c>
      <c r="Z482" s="23">
        <v>261342</v>
      </c>
      <c r="AA482" s="23">
        <v>195754</v>
      </c>
      <c r="AB482" s="23">
        <v>157611</v>
      </c>
      <c r="AC482" s="23">
        <v>225626</v>
      </c>
      <c r="AD482" s="23">
        <v>152224</v>
      </c>
      <c r="AE482" s="23">
        <v>105942</v>
      </c>
      <c r="AF482" s="23">
        <v>183772</v>
      </c>
      <c r="AG482" s="23">
        <v>254158</v>
      </c>
      <c r="AH482" s="23"/>
      <c r="AI482" s="23"/>
      <c r="AJ482" s="23"/>
      <c r="AK482" s="23">
        <v>187576</v>
      </c>
      <c r="AL482" s="23"/>
      <c r="AM482" s="23"/>
      <c r="AN482" s="23">
        <v>76414</v>
      </c>
      <c r="AO482" s="23">
        <v>485890</v>
      </c>
      <c r="AP482" s="23">
        <v>116834</v>
      </c>
      <c r="AQ482" s="23"/>
      <c r="AR482" s="23"/>
      <c r="AS482" s="23"/>
      <c r="AT482" s="23"/>
      <c r="AU482" s="23"/>
      <c r="AV482" s="23">
        <v>77449</v>
      </c>
      <c r="AW482" s="23"/>
      <c r="AX482" s="23"/>
      <c r="AY482" s="23"/>
      <c r="AZ482" s="23"/>
      <c r="BA482" s="23">
        <v>136436</v>
      </c>
      <c r="BB482" s="23"/>
      <c r="BC482" s="23">
        <v>133263</v>
      </c>
      <c r="BD482" s="23"/>
    </row>
    <row r="483" spans="1:56" ht="15" customHeight="1">
      <c r="A483">
        <v>1547</v>
      </c>
      <c r="B483" t="s">
        <v>2253</v>
      </c>
      <c r="C483" t="s">
        <v>317</v>
      </c>
      <c r="D483" t="s">
        <v>463</v>
      </c>
      <c r="E483">
        <v>39835</v>
      </c>
      <c r="F483" t="s">
        <v>34</v>
      </c>
      <c r="G483">
        <v>100003239</v>
      </c>
      <c r="H483">
        <v>5560</v>
      </c>
      <c r="I483">
        <v>362.23705000000001</v>
      </c>
      <c r="J483" t="s">
        <v>2252</v>
      </c>
      <c r="L483">
        <v>14435932</v>
      </c>
      <c r="O483" s="23"/>
      <c r="P483" s="23"/>
      <c r="Q483" s="23"/>
      <c r="R483" s="23"/>
      <c r="S483" s="23">
        <v>5404052</v>
      </c>
      <c r="T483" s="23"/>
      <c r="U483" s="23">
        <v>511247</v>
      </c>
      <c r="V483" s="23"/>
      <c r="W483" s="23"/>
      <c r="X483" s="23"/>
      <c r="Y483" s="23"/>
      <c r="Z483" s="23"/>
      <c r="AA483" s="23"/>
      <c r="AB483" s="23"/>
      <c r="AC483" s="23"/>
      <c r="AD483" s="23"/>
      <c r="AE483" s="23"/>
      <c r="AF483" s="23"/>
      <c r="AG483" s="23"/>
      <c r="AH483" s="23"/>
      <c r="AI483" s="23"/>
      <c r="AJ483" s="23"/>
      <c r="AK483" s="23"/>
      <c r="AL483" s="23">
        <v>3201019</v>
      </c>
      <c r="AM483" s="23">
        <v>2306799</v>
      </c>
      <c r="AN483" s="23"/>
      <c r="AO483" s="23">
        <v>5460481</v>
      </c>
      <c r="AP483" s="23"/>
      <c r="AQ483" s="23"/>
      <c r="AR483" s="23"/>
      <c r="AS483" s="23"/>
      <c r="AT483" s="23"/>
      <c r="AU483" s="23"/>
      <c r="AV483" s="23"/>
      <c r="AW483" s="23"/>
      <c r="AX483" s="23"/>
      <c r="AY483" s="23"/>
      <c r="AZ483" s="23"/>
      <c r="BA483" s="23"/>
      <c r="BB483" s="23"/>
      <c r="BC483" s="23"/>
      <c r="BD483" s="23"/>
    </row>
    <row r="484" spans="1:56" ht="15" customHeight="1">
      <c r="A484">
        <v>2340</v>
      </c>
      <c r="B484" t="s">
        <v>843</v>
      </c>
      <c r="C484" t="s">
        <v>317</v>
      </c>
      <c r="D484" t="s">
        <v>840</v>
      </c>
      <c r="E484">
        <v>54979</v>
      </c>
      <c r="F484" t="s">
        <v>37</v>
      </c>
      <c r="G484">
        <v>1547</v>
      </c>
      <c r="H484">
        <v>3392</v>
      </c>
      <c r="I484">
        <v>566.55066999999997</v>
      </c>
      <c r="J484" t="s">
        <v>842</v>
      </c>
      <c r="K484">
        <v>5283565</v>
      </c>
      <c r="L484">
        <v>4446678</v>
      </c>
      <c r="N484" s="24" t="s">
        <v>841</v>
      </c>
      <c r="O484" s="23">
        <v>646758</v>
      </c>
      <c r="P484" s="23"/>
      <c r="Q484" s="23"/>
      <c r="R484" s="23">
        <v>3816849</v>
      </c>
      <c r="S484" s="23">
        <v>289997</v>
      </c>
      <c r="T484" s="23">
        <v>2093102</v>
      </c>
      <c r="U484" s="23">
        <v>4319012</v>
      </c>
      <c r="V484" s="23">
        <v>841926</v>
      </c>
      <c r="W484" s="23">
        <v>2647540</v>
      </c>
      <c r="X484" s="23">
        <v>257317</v>
      </c>
      <c r="Y484" s="23"/>
      <c r="Z484" s="23">
        <v>4399589</v>
      </c>
      <c r="AA484" s="23">
        <v>4475745</v>
      </c>
      <c r="AB484" s="23">
        <v>312359</v>
      </c>
      <c r="AC484" s="23">
        <v>7594134</v>
      </c>
      <c r="AD484" s="23">
        <v>4058217</v>
      </c>
      <c r="AE484" s="23">
        <v>1469832</v>
      </c>
      <c r="AF484" s="23">
        <v>742733</v>
      </c>
      <c r="AG484" s="23">
        <v>587683</v>
      </c>
      <c r="AH484" s="23">
        <v>406784</v>
      </c>
      <c r="AI484" s="23">
        <v>500876</v>
      </c>
      <c r="AJ484" s="23">
        <v>176421</v>
      </c>
      <c r="AK484" s="23">
        <v>586394</v>
      </c>
      <c r="AL484" s="23">
        <v>400352</v>
      </c>
      <c r="AM484" s="23">
        <v>318388</v>
      </c>
      <c r="AN484" s="23"/>
      <c r="AO484" s="23">
        <v>69246544</v>
      </c>
      <c r="AP484" s="23">
        <v>336330</v>
      </c>
      <c r="AQ484" s="23"/>
      <c r="AR484" s="23">
        <v>82831</v>
      </c>
      <c r="AS484" s="23"/>
      <c r="AT484" s="23"/>
      <c r="AU484" s="23"/>
      <c r="AV484" s="23">
        <v>304461</v>
      </c>
      <c r="AW484" s="23">
        <v>4206994</v>
      </c>
      <c r="AX484" s="23"/>
      <c r="AY484" s="23">
        <v>2041187</v>
      </c>
      <c r="AZ484" s="23"/>
      <c r="BA484" s="23">
        <v>2958350</v>
      </c>
      <c r="BB484" s="23"/>
      <c r="BC484" s="23"/>
      <c r="BD484" s="23">
        <v>316709</v>
      </c>
    </row>
    <row r="485" spans="1:56" ht="15" customHeight="1">
      <c r="A485">
        <v>1546</v>
      </c>
      <c r="B485" t="s">
        <v>839</v>
      </c>
      <c r="C485" t="s">
        <v>317</v>
      </c>
      <c r="D485" t="s">
        <v>463</v>
      </c>
      <c r="E485">
        <v>39730</v>
      </c>
      <c r="F485" t="s">
        <v>34</v>
      </c>
      <c r="G485">
        <v>100003240</v>
      </c>
      <c r="H485">
        <v>5782</v>
      </c>
      <c r="I485">
        <v>390.26835</v>
      </c>
      <c r="J485" t="s">
        <v>838</v>
      </c>
      <c r="K485">
        <v>168274</v>
      </c>
      <c r="L485">
        <v>147194</v>
      </c>
      <c r="O485" s="23"/>
      <c r="P485" s="23"/>
      <c r="Q485" s="23"/>
      <c r="R485" s="23"/>
      <c r="S485" s="23">
        <v>591359</v>
      </c>
      <c r="T485" s="23">
        <v>92333</v>
      </c>
      <c r="U485" s="23"/>
      <c r="V485" s="23"/>
      <c r="W485" s="23"/>
      <c r="X485" s="23"/>
      <c r="Y485" s="23"/>
      <c r="Z485" s="23"/>
      <c r="AA485" s="23">
        <v>75072</v>
      </c>
      <c r="AB485" s="23"/>
      <c r="AC485" s="23"/>
      <c r="AD485" s="23"/>
      <c r="AE485" s="23"/>
      <c r="AF485" s="23"/>
      <c r="AG485" s="23"/>
      <c r="AH485" s="23"/>
      <c r="AI485" s="23"/>
      <c r="AJ485" s="23"/>
      <c r="AK485" s="23"/>
      <c r="AL485" s="23">
        <v>354410</v>
      </c>
      <c r="AM485" s="23">
        <v>375225</v>
      </c>
      <c r="AN485" s="23"/>
      <c r="AO485" s="23">
        <v>3056098</v>
      </c>
      <c r="AP485" s="23"/>
      <c r="AQ485" s="23"/>
      <c r="AR485" s="23"/>
      <c r="AS485" s="23"/>
      <c r="AT485" s="23"/>
      <c r="AU485" s="23"/>
      <c r="AV485" s="23"/>
      <c r="AW485" s="23"/>
      <c r="AX485" s="23"/>
      <c r="AY485" s="23"/>
      <c r="AZ485" s="23"/>
      <c r="BA485" s="23"/>
      <c r="BB485" s="23"/>
      <c r="BC485" s="23"/>
      <c r="BD485" s="23"/>
    </row>
    <row r="486" spans="1:56" ht="15" customHeight="1">
      <c r="A486">
        <v>107</v>
      </c>
      <c r="B486" t="s">
        <v>837</v>
      </c>
      <c r="C486" t="s">
        <v>312</v>
      </c>
      <c r="D486" t="s">
        <v>537</v>
      </c>
      <c r="E486">
        <v>57687</v>
      </c>
      <c r="F486" t="s">
        <v>36</v>
      </c>
      <c r="G486">
        <v>100015962</v>
      </c>
      <c r="H486">
        <v>2186</v>
      </c>
      <c r="I486">
        <v>160.13320999999999</v>
      </c>
      <c r="L486">
        <v>34236878</v>
      </c>
      <c r="O486" s="23">
        <v>557106</v>
      </c>
      <c r="P486" s="23">
        <v>901361</v>
      </c>
      <c r="Q486" s="23">
        <v>863129</v>
      </c>
      <c r="R486" s="23">
        <v>2956355</v>
      </c>
      <c r="S486" s="23">
        <v>962996</v>
      </c>
      <c r="T486" s="23">
        <v>13782633</v>
      </c>
      <c r="U486" s="23">
        <v>934680</v>
      </c>
      <c r="V486" s="23">
        <v>689162</v>
      </c>
      <c r="W486" s="23">
        <v>7664896</v>
      </c>
      <c r="X486" s="23">
        <v>1373633</v>
      </c>
      <c r="Y486" s="23">
        <v>2072315</v>
      </c>
      <c r="Z486" s="23">
        <v>4065928</v>
      </c>
      <c r="AA486" s="23">
        <v>3102271</v>
      </c>
      <c r="AB486" s="23">
        <v>1379154</v>
      </c>
      <c r="AC486" s="23">
        <v>455153</v>
      </c>
      <c r="AD486" s="23">
        <v>599484</v>
      </c>
      <c r="AE486" s="23">
        <v>618811</v>
      </c>
      <c r="AF486" s="23">
        <v>694970</v>
      </c>
      <c r="AG486" s="23">
        <v>577599</v>
      </c>
      <c r="AH486" s="23">
        <v>1128428</v>
      </c>
      <c r="AI486" s="23">
        <v>973472</v>
      </c>
      <c r="AJ486" s="23">
        <v>574942</v>
      </c>
      <c r="AK486" s="23">
        <v>4275286</v>
      </c>
      <c r="AL486" s="23">
        <v>604815</v>
      </c>
      <c r="AM486" s="23">
        <v>1830895</v>
      </c>
      <c r="AN486" s="23">
        <v>1370733</v>
      </c>
      <c r="AO486" s="23">
        <v>3956281</v>
      </c>
      <c r="AP486" s="23">
        <v>1448022</v>
      </c>
      <c r="AQ486" s="23">
        <v>2348453</v>
      </c>
      <c r="AR486" s="23">
        <v>1588334</v>
      </c>
      <c r="AS486" s="23">
        <v>1422823</v>
      </c>
      <c r="AT486" s="23">
        <v>2320542</v>
      </c>
      <c r="AU486" s="23">
        <v>1654059</v>
      </c>
      <c r="AV486" s="23">
        <v>1518048</v>
      </c>
      <c r="AW486" s="23">
        <v>2176901</v>
      </c>
      <c r="AX486" s="23">
        <v>1112559</v>
      </c>
      <c r="AY486" s="23">
        <v>499265</v>
      </c>
      <c r="AZ486" s="23">
        <v>2360126</v>
      </c>
      <c r="BA486" s="23">
        <v>5176972</v>
      </c>
      <c r="BB486" s="23">
        <v>9080829</v>
      </c>
      <c r="BC486" s="23">
        <v>927721</v>
      </c>
      <c r="BD486" s="23">
        <v>1242638</v>
      </c>
    </row>
    <row r="487" spans="1:56" ht="15" customHeight="1">
      <c r="A487">
        <v>389</v>
      </c>
      <c r="B487" t="s">
        <v>2251</v>
      </c>
      <c r="C487" t="s">
        <v>312</v>
      </c>
      <c r="D487" t="s">
        <v>501</v>
      </c>
      <c r="E487">
        <v>52987</v>
      </c>
      <c r="F487" t="s">
        <v>36</v>
      </c>
      <c r="G487">
        <v>100002132</v>
      </c>
      <c r="H487">
        <v>3105</v>
      </c>
      <c r="I487">
        <v>287.24416000000002</v>
      </c>
      <c r="J487" t="s">
        <v>2250</v>
      </c>
      <c r="K487">
        <v>132680</v>
      </c>
      <c r="L487">
        <v>117134</v>
      </c>
      <c r="M487" s="24" t="s">
        <v>2249</v>
      </c>
      <c r="N487" s="24" t="s">
        <v>2248</v>
      </c>
      <c r="O487" s="23">
        <v>176582</v>
      </c>
      <c r="P487" s="23">
        <v>124499</v>
      </c>
      <c r="Q487" s="23">
        <v>82620</v>
      </c>
      <c r="R487" s="23"/>
      <c r="S487" s="23">
        <v>77328</v>
      </c>
      <c r="T487" s="23"/>
      <c r="U487" s="23">
        <v>185137</v>
      </c>
      <c r="V487" s="23">
        <v>202483</v>
      </c>
      <c r="W487" s="23">
        <v>143251</v>
      </c>
      <c r="X487" s="23">
        <v>2950575</v>
      </c>
      <c r="Y487" s="23">
        <v>706195</v>
      </c>
      <c r="Z487" s="23">
        <v>238091</v>
      </c>
      <c r="AA487" s="23">
        <v>1092737</v>
      </c>
      <c r="AB487" s="23">
        <v>3051484</v>
      </c>
      <c r="AC487" s="23">
        <v>150320</v>
      </c>
      <c r="AD487" s="23"/>
      <c r="AE487" s="23">
        <v>54133</v>
      </c>
      <c r="AF487" s="23"/>
      <c r="AG487" s="23">
        <v>118598</v>
      </c>
      <c r="AH487" s="23">
        <v>272093</v>
      </c>
      <c r="AI487" s="23">
        <v>78631</v>
      </c>
      <c r="AJ487" s="23">
        <v>3579712</v>
      </c>
      <c r="AK487" s="23"/>
      <c r="AL487" s="23">
        <v>294063</v>
      </c>
      <c r="AM487" s="23">
        <v>322348</v>
      </c>
      <c r="AN487" s="23">
        <v>887860</v>
      </c>
      <c r="AO487" s="23"/>
      <c r="AP487" s="23">
        <v>536159</v>
      </c>
      <c r="AQ487" s="23"/>
      <c r="AR487" s="23">
        <v>162577</v>
      </c>
      <c r="AS487" s="23">
        <v>347542</v>
      </c>
      <c r="AT487" s="23">
        <v>346129</v>
      </c>
      <c r="AU487" s="23">
        <v>752951</v>
      </c>
      <c r="AV487" s="23">
        <v>375885</v>
      </c>
      <c r="AW487" s="23">
        <v>190650</v>
      </c>
      <c r="AX487" s="23">
        <v>114735</v>
      </c>
      <c r="AY487" s="23">
        <v>598345</v>
      </c>
      <c r="AZ487" s="23">
        <v>42681</v>
      </c>
      <c r="BA487" s="23">
        <v>104122</v>
      </c>
      <c r="BB487" s="23"/>
      <c r="BC487" s="23">
        <v>165240</v>
      </c>
      <c r="BD487" s="23">
        <v>169956</v>
      </c>
    </row>
    <row r="488" spans="1:56" ht="15" customHeight="1">
      <c r="A488">
        <v>3222</v>
      </c>
      <c r="B488" t="s">
        <v>836</v>
      </c>
      <c r="C488" t="s">
        <v>280</v>
      </c>
      <c r="D488" t="s">
        <v>799</v>
      </c>
      <c r="E488">
        <v>15650</v>
      </c>
      <c r="F488" t="s">
        <v>36</v>
      </c>
      <c r="G488">
        <v>1242</v>
      </c>
      <c r="H488">
        <v>2120</v>
      </c>
      <c r="I488">
        <v>282.11968999999999</v>
      </c>
      <c r="J488" t="s">
        <v>835</v>
      </c>
      <c r="K488">
        <v>27476</v>
      </c>
      <c r="L488">
        <v>4573813</v>
      </c>
      <c r="M488" s="24" t="s">
        <v>834</v>
      </c>
      <c r="N488" s="24" t="s">
        <v>833</v>
      </c>
      <c r="O488" s="23"/>
      <c r="P488" s="23">
        <v>496266</v>
      </c>
      <c r="Q488" s="23">
        <v>404331</v>
      </c>
      <c r="R488" s="23">
        <v>10204693</v>
      </c>
      <c r="S488" s="23"/>
      <c r="T488" s="23">
        <v>6833597</v>
      </c>
      <c r="U488" s="23">
        <v>6837614</v>
      </c>
      <c r="V488" s="23"/>
      <c r="W488" s="23">
        <v>3218252</v>
      </c>
      <c r="X488" s="23"/>
      <c r="Y488" s="23"/>
      <c r="Z488" s="23">
        <v>13365958</v>
      </c>
      <c r="AA488" s="23">
        <v>8911848</v>
      </c>
      <c r="AB488" s="23"/>
      <c r="AC488" s="23">
        <v>6399662</v>
      </c>
      <c r="AD488" s="23">
        <v>4120253</v>
      </c>
      <c r="AE488" s="23">
        <v>8506502</v>
      </c>
      <c r="AF488" s="23">
        <v>12478553</v>
      </c>
      <c r="AG488" s="23">
        <v>10202494</v>
      </c>
      <c r="AH488" s="23"/>
      <c r="AI488" s="23">
        <v>11236715</v>
      </c>
      <c r="AJ488" s="23">
        <v>14522107</v>
      </c>
      <c r="AK488" s="23">
        <v>13868977</v>
      </c>
      <c r="AL488" s="23"/>
      <c r="AM488" s="23"/>
      <c r="AN488" s="23">
        <v>4261976</v>
      </c>
      <c r="AO488" s="23"/>
      <c r="AP488" s="23"/>
      <c r="AQ488" s="23">
        <v>24649584</v>
      </c>
      <c r="AR488" s="23">
        <v>15923421</v>
      </c>
      <c r="AS488" s="23"/>
      <c r="AT488" s="23"/>
      <c r="AU488" s="23">
        <v>1360255</v>
      </c>
      <c r="AV488" s="23"/>
      <c r="AW488" s="23">
        <v>6377155</v>
      </c>
      <c r="AX488" s="23"/>
      <c r="AY488" s="23">
        <v>12486493</v>
      </c>
      <c r="AZ488" s="23"/>
      <c r="BA488" s="23">
        <v>3925388</v>
      </c>
      <c r="BB488" s="23">
        <v>9457166</v>
      </c>
      <c r="BC488" s="23">
        <v>21361406</v>
      </c>
      <c r="BD488" s="23">
        <v>19194016</v>
      </c>
    </row>
    <row r="489" spans="1:56" ht="15" customHeight="1">
      <c r="A489">
        <v>3256</v>
      </c>
      <c r="B489" t="s">
        <v>832</v>
      </c>
      <c r="C489" t="s">
        <v>280</v>
      </c>
      <c r="D489" t="s">
        <v>816</v>
      </c>
      <c r="E489">
        <v>31609</v>
      </c>
      <c r="F489" t="s">
        <v>36</v>
      </c>
      <c r="G489">
        <v>100001122</v>
      </c>
      <c r="H489">
        <v>1980</v>
      </c>
      <c r="I489">
        <v>298.1146</v>
      </c>
      <c r="J489" t="s">
        <v>831</v>
      </c>
      <c r="K489">
        <v>96373</v>
      </c>
      <c r="L489">
        <v>86996</v>
      </c>
      <c r="N489" s="24" t="s">
        <v>830</v>
      </c>
      <c r="O489" s="23">
        <v>1077239</v>
      </c>
      <c r="P489" s="23">
        <v>4066359</v>
      </c>
      <c r="Q489" s="23">
        <v>2136911</v>
      </c>
      <c r="R489" s="23">
        <v>9340464</v>
      </c>
      <c r="S489" s="23"/>
      <c r="T489" s="23">
        <v>12468251</v>
      </c>
      <c r="U489" s="23">
        <v>8107660</v>
      </c>
      <c r="V489" s="23">
        <v>3894227</v>
      </c>
      <c r="W489" s="23">
        <v>9167390</v>
      </c>
      <c r="X489" s="23"/>
      <c r="Y489" s="23"/>
      <c r="Z489" s="23">
        <v>15346433</v>
      </c>
      <c r="AA489" s="23">
        <v>14981743</v>
      </c>
      <c r="AB489" s="23">
        <v>55406</v>
      </c>
      <c r="AC489" s="23">
        <v>10729708</v>
      </c>
      <c r="AD489" s="23">
        <v>7620284</v>
      </c>
      <c r="AE489" s="23">
        <v>8337973</v>
      </c>
      <c r="AF489" s="23">
        <v>5876458</v>
      </c>
      <c r="AG489" s="23">
        <v>5552890</v>
      </c>
      <c r="AH489" s="23">
        <v>432233</v>
      </c>
      <c r="AI489" s="23">
        <v>5715998</v>
      </c>
      <c r="AJ489" s="23">
        <v>8049485</v>
      </c>
      <c r="AK489" s="23">
        <v>6683168</v>
      </c>
      <c r="AL489" s="23">
        <v>173516</v>
      </c>
      <c r="AM489" s="23">
        <v>164326</v>
      </c>
      <c r="AN489" s="23">
        <v>3596314</v>
      </c>
      <c r="AO489" s="23">
        <v>1225323</v>
      </c>
      <c r="AP489" s="23">
        <v>2347271</v>
      </c>
      <c r="AQ489" s="23">
        <v>9743409</v>
      </c>
      <c r="AR489" s="23">
        <v>7848112</v>
      </c>
      <c r="AS489" s="23">
        <v>2645992</v>
      </c>
      <c r="AT489" s="23"/>
      <c r="AU489" s="23">
        <v>2913735</v>
      </c>
      <c r="AV489" s="23">
        <v>233117</v>
      </c>
      <c r="AW489" s="23">
        <v>9028851</v>
      </c>
      <c r="AX489" s="23">
        <v>2682659</v>
      </c>
      <c r="AY489" s="23">
        <v>7648524</v>
      </c>
      <c r="AZ489" s="23">
        <v>1938343</v>
      </c>
      <c r="BA489" s="23">
        <v>3131291</v>
      </c>
      <c r="BB489" s="23">
        <v>5810835</v>
      </c>
      <c r="BC489" s="23">
        <v>6252127</v>
      </c>
      <c r="BD489" s="23">
        <v>7059782</v>
      </c>
    </row>
    <row r="490" spans="1:56" ht="15" customHeight="1">
      <c r="A490">
        <v>3200</v>
      </c>
      <c r="B490" t="s">
        <v>829</v>
      </c>
      <c r="C490" t="s">
        <v>280</v>
      </c>
      <c r="D490" t="s">
        <v>279</v>
      </c>
      <c r="E490">
        <v>48351</v>
      </c>
      <c r="F490" t="s">
        <v>36</v>
      </c>
      <c r="G490">
        <v>100001409</v>
      </c>
      <c r="H490">
        <v>1430</v>
      </c>
      <c r="I490">
        <v>283.1037</v>
      </c>
      <c r="J490" t="s">
        <v>828</v>
      </c>
      <c r="K490">
        <v>65095</v>
      </c>
      <c r="L490">
        <v>513976</v>
      </c>
      <c r="N490" s="24" t="s">
        <v>827</v>
      </c>
      <c r="O490" s="23"/>
      <c r="P490" s="23">
        <v>562532</v>
      </c>
      <c r="Q490" s="23">
        <v>50753</v>
      </c>
      <c r="R490" s="23">
        <v>5395169</v>
      </c>
      <c r="S490" s="23"/>
      <c r="T490" s="23">
        <v>7179682</v>
      </c>
      <c r="U490" s="23">
        <v>5205217</v>
      </c>
      <c r="V490" s="23">
        <v>1067308</v>
      </c>
      <c r="W490" s="23">
        <v>5260763</v>
      </c>
      <c r="X490" s="23"/>
      <c r="Y490" s="23"/>
      <c r="Z490" s="23">
        <v>9397397</v>
      </c>
      <c r="AA490" s="23">
        <v>12881680</v>
      </c>
      <c r="AB490" s="23"/>
      <c r="AC490" s="23">
        <v>13043551</v>
      </c>
      <c r="AD490" s="23">
        <v>5253050</v>
      </c>
      <c r="AE490" s="23">
        <v>5639406</v>
      </c>
      <c r="AF490" s="23">
        <v>2118402</v>
      </c>
      <c r="AG490" s="23">
        <v>1996505</v>
      </c>
      <c r="AH490" s="23"/>
      <c r="AI490" s="23">
        <v>1260957</v>
      </c>
      <c r="AJ490" s="23">
        <v>1269205</v>
      </c>
      <c r="AK490" s="23">
        <v>3605386</v>
      </c>
      <c r="AL490" s="23"/>
      <c r="AM490" s="23"/>
      <c r="AN490" s="23">
        <v>372250</v>
      </c>
      <c r="AO490" s="23">
        <v>788253</v>
      </c>
      <c r="AP490" s="23">
        <v>291170</v>
      </c>
      <c r="AQ490" s="23">
        <v>1848234</v>
      </c>
      <c r="AR490" s="23">
        <v>1307101</v>
      </c>
      <c r="AS490" s="23">
        <v>483903</v>
      </c>
      <c r="AT490" s="23"/>
      <c r="AU490" s="23"/>
      <c r="AV490" s="23"/>
      <c r="AW490" s="23">
        <v>5072937</v>
      </c>
      <c r="AX490" s="23">
        <v>274771</v>
      </c>
      <c r="AY490" s="23">
        <v>3260842</v>
      </c>
      <c r="AZ490" s="23">
        <v>131987</v>
      </c>
      <c r="BA490" s="23">
        <v>386031</v>
      </c>
      <c r="BB490" s="23">
        <v>1604623</v>
      </c>
      <c r="BC490" s="23">
        <v>1760149</v>
      </c>
      <c r="BD490" s="23">
        <v>2242512</v>
      </c>
    </row>
    <row r="491" spans="1:56" ht="15" customHeight="1">
      <c r="A491">
        <v>3259</v>
      </c>
      <c r="B491" t="s">
        <v>826</v>
      </c>
      <c r="C491" t="s">
        <v>280</v>
      </c>
      <c r="D491" t="s">
        <v>816</v>
      </c>
      <c r="E491">
        <v>37081</v>
      </c>
      <c r="F491" t="s">
        <v>36</v>
      </c>
      <c r="G491">
        <v>100001853</v>
      </c>
      <c r="H491">
        <v>2465</v>
      </c>
      <c r="I491">
        <v>180.08798999999999</v>
      </c>
      <c r="J491" t="s">
        <v>825</v>
      </c>
      <c r="K491">
        <v>74047</v>
      </c>
      <c r="L491">
        <v>66666</v>
      </c>
      <c r="O491" s="23">
        <v>21925664</v>
      </c>
      <c r="P491" s="23">
        <v>8993627</v>
      </c>
      <c r="Q491" s="23">
        <v>17462690</v>
      </c>
      <c r="R491" s="23">
        <v>605506</v>
      </c>
      <c r="S491" s="23">
        <v>23322126</v>
      </c>
      <c r="T491" s="23"/>
      <c r="U491" s="23"/>
      <c r="V491" s="23">
        <v>10324481</v>
      </c>
      <c r="W491" s="23"/>
      <c r="X491" s="23">
        <v>5407029</v>
      </c>
      <c r="Y491" s="23">
        <v>13123441</v>
      </c>
      <c r="Z491" s="23">
        <v>757552</v>
      </c>
      <c r="AA491" s="23">
        <v>1536731</v>
      </c>
      <c r="AB491" s="23">
        <v>24268520</v>
      </c>
      <c r="AC491" s="23">
        <v>224919</v>
      </c>
      <c r="AD491" s="23">
        <v>1459282</v>
      </c>
      <c r="AE491" s="23">
        <v>836880</v>
      </c>
      <c r="AF491" s="23">
        <v>2901369</v>
      </c>
      <c r="AG491" s="23">
        <v>3193503</v>
      </c>
      <c r="AH491" s="23">
        <v>24269166</v>
      </c>
      <c r="AI491" s="23">
        <v>3910126</v>
      </c>
      <c r="AJ491" s="23">
        <v>3057790</v>
      </c>
      <c r="AK491" s="23">
        <v>3925974</v>
      </c>
      <c r="AL491" s="23">
        <v>13250850</v>
      </c>
      <c r="AM491" s="23">
        <v>22097680</v>
      </c>
      <c r="AN491" s="23">
        <v>8006507</v>
      </c>
      <c r="AO491" s="23">
        <v>216176</v>
      </c>
      <c r="AP491" s="23">
        <v>15644726</v>
      </c>
      <c r="AQ491" s="23">
        <v>955704</v>
      </c>
      <c r="AR491" s="23">
        <v>5571904</v>
      </c>
      <c r="AS491" s="23">
        <v>12717899</v>
      </c>
      <c r="AT491" s="23">
        <v>16246582</v>
      </c>
      <c r="AU491" s="23">
        <v>23993540</v>
      </c>
      <c r="AV491" s="23">
        <v>23218348</v>
      </c>
      <c r="AW491" s="23">
        <v>5397859</v>
      </c>
      <c r="AX491" s="23">
        <v>20433076</v>
      </c>
      <c r="AY491" s="23">
        <v>1148846</v>
      </c>
      <c r="AZ491" s="23">
        <v>18579624</v>
      </c>
      <c r="BA491" s="23">
        <v>18276348</v>
      </c>
      <c r="BB491" s="23">
        <v>4983992</v>
      </c>
      <c r="BC491" s="23">
        <v>384554</v>
      </c>
      <c r="BD491" s="23">
        <v>3211899</v>
      </c>
    </row>
    <row r="492" spans="1:56" ht="15" customHeight="1">
      <c r="A492">
        <v>3258</v>
      </c>
      <c r="B492" t="s">
        <v>824</v>
      </c>
      <c r="C492" t="s">
        <v>280</v>
      </c>
      <c r="D492" t="s">
        <v>816</v>
      </c>
      <c r="E492">
        <v>35137</v>
      </c>
      <c r="F492" t="s">
        <v>36</v>
      </c>
      <c r="G492">
        <v>100001412</v>
      </c>
      <c r="H492">
        <v>2210</v>
      </c>
      <c r="I492">
        <v>312.13024999999999</v>
      </c>
      <c r="J492" t="s">
        <v>823</v>
      </c>
      <c r="K492">
        <v>92919</v>
      </c>
      <c r="L492">
        <v>83878</v>
      </c>
      <c r="N492" s="24" t="s">
        <v>822</v>
      </c>
      <c r="O492" s="23">
        <v>1136554</v>
      </c>
      <c r="P492" s="23">
        <v>7630454</v>
      </c>
      <c r="Q492" s="23">
        <v>6970260</v>
      </c>
      <c r="R492" s="23">
        <v>13579986</v>
      </c>
      <c r="S492" s="23">
        <v>2104472</v>
      </c>
      <c r="T492" s="23">
        <v>14484627</v>
      </c>
      <c r="U492" s="23">
        <v>8966316</v>
      </c>
      <c r="V492" s="23">
        <v>8654164</v>
      </c>
      <c r="W492" s="23">
        <v>9040162</v>
      </c>
      <c r="X492" s="23"/>
      <c r="Y492" s="23"/>
      <c r="Z492" s="23">
        <v>20758008</v>
      </c>
      <c r="AA492" s="23">
        <v>18479456</v>
      </c>
      <c r="AB492" s="23">
        <v>610401</v>
      </c>
      <c r="AC492" s="23">
        <v>18790812</v>
      </c>
      <c r="AD492" s="23">
        <v>9258487</v>
      </c>
      <c r="AE492" s="23">
        <v>13339290</v>
      </c>
      <c r="AF492" s="23">
        <v>12469033</v>
      </c>
      <c r="AG492" s="23">
        <v>10864745</v>
      </c>
      <c r="AH492" s="23">
        <v>421054</v>
      </c>
      <c r="AI492" s="23">
        <v>12063676</v>
      </c>
      <c r="AJ492" s="23">
        <v>13506555</v>
      </c>
      <c r="AK492" s="23">
        <v>12212143</v>
      </c>
      <c r="AL492" s="23">
        <v>121810</v>
      </c>
      <c r="AM492" s="23">
        <v>164198</v>
      </c>
      <c r="AN492" s="23">
        <v>9435740</v>
      </c>
      <c r="AO492" s="23">
        <v>567022</v>
      </c>
      <c r="AP492" s="23">
        <v>3266186</v>
      </c>
      <c r="AQ492" s="23">
        <v>16808980</v>
      </c>
      <c r="AR492" s="23">
        <v>13977157</v>
      </c>
      <c r="AS492" s="23">
        <v>7873823</v>
      </c>
      <c r="AT492" s="23">
        <v>790275</v>
      </c>
      <c r="AU492" s="23">
        <v>7623154</v>
      </c>
      <c r="AV492" s="23">
        <v>773512</v>
      </c>
      <c r="AW492" s="23">
        <v>16347721</v>
      </c>
      <c r="AX492" s="23">
        <v>6799995</v>
      </c>
      <c r="AY492" s="23">
        <v>10323641</v>
      </c>
      <c r="AZ492" s="23">
        <v>7340412</v>
      </c>
      <c r="BA492" s="23">
        <v>5954771</v>
      </c>
      <c r="BB492" s="23">
        <v>11372288</v>
      </c>
      <c r="BC492" s="23">
        <v>16144369</v>
      </c>
      <c r="BD492" s="23">
        <v>14975402</v>
      </c>
    </row>
    <row r="493" spans="1:56" ht="15" customHeight="1">
      <c r="A493">
        <v>87</v>
      </c>
      <c r="B493" t="s">
        <v>821</v>
      </c>
      <c r="C493" t="s">
        <v>312</v>
      </c>
      <c r="D493" t="s">
        <v>537</v>
      </c>
      <c r="E493">
        <v>48455</v>
      </c>
      <c r="F493" t="s">
        <v>289</v>
      </c>
      <c r="G493">
        <v>100006124</v>
      </c>
      <c r="H493">
        <v>1554</v>
      </c>
      <c r="I493">
        <v>229.11938000000001</v>
      </c>
      <c r="J493" t="s">
        <v>820</v>
      </c>
      <c r="K493">
        <v>91827</v>
      </c>
      <c r="L493">
        <v>82921</v>
      </c>
      <c r="O493" s="23">
        <v>1791584</v>
      </c>
      <c r="P493" s="23">
        <v>987276</v>
      </c>
      <c r="Q493" s="23">
        <v>1064084</v>
      </c>
      <c r="R493" s="23">
        <v>1864502</v>
      </c>
      <c r="S493" s="23">
        <v>1018207</v>
      </c>
      <c r="T493" s="23">
        <v>972803</v>
      </c>
      <c r="U493" s="23">
        <v>1385892</v>
      </c>
      <c r="V493" s="23">
        <v>1256658</v>
      </c>
      <c r="W493" s="23">
        <v>532184</v>
      </c>
      <c r="X493" s="23">
        <v>6743849</v>
      </c>
      <c r="Y493" s="23">
        <v>3315427</v>
      </c>
      <c r="Z493" s="23">
        <v>826867</v>
      </c>
      <c r="AA493" s="23">
        <v>552782</v>
      </c>
      <c r="AB493" s="23">
        <v>1220823</v>
      </c>
      <c r="AC493" s="23">
        <v>985625</v>
      </c>
      <c r="AD493" s="23">
        <v>1145911</v>
      </c>
      <c r="AE493" s="23">
        <v>698791</v>
      </c>
      <c r="AF493" s="23">
        <v>1039757</v>
      </c>
      <c r="AG493" s="23">
        <v>1389828</v>
      </c>
      <c r="AH493" s="23">
        <v>2131760</v>
      </c>
      <c r="AI493" s="23">
        <v>1654514</v>
      </c>
      <c r="AJ493" s="23">
        <v>673304</v>
      </c>
      <c r="AK493" s="23">
        <v>976671</v>
      </c>
      <c r="AL493" s="23">
        <v>1058617</v>
      </c>
      <c r="AM493" s="23">
        <v>2814922</v>
      </c>
      <c r="AN493" s="23">
        <v>2797114</v>
      </c>
      <c r="AO493" s="23">
        <v>423740</v>
      </c>
      <c r="AP493" s="23">
        <v>1034282</v>
      </c>
      <c r="AQ493" s="23">
        <v>2159774</v>
      </c>
      <c r="AR493" s="23">
        <v>1058499</v>
      </c>
      <c r="AS493" s="23">
        <v>1314931</v>
      </c>
      <c r="AT493" s="23">
        <v>844877</v>
      </c>
      <c r="AU493" s="23">
        <v>2396768</v>
      </c>
      <c r="AV493" s="23">
        <v>1636880</v>
      </c>
      <c r="AW493" s="23">
        <v>650149</v>
      </c>
      <c r="AX493" s="23">
        <v>661052</v>
      </c>
      <c r="AY493" s="23">
        <v>1135829</v>
      </c>
      <c r="AZ493" s="23">
        <v>1508971</v>
      </c>
      <c r="BA493" s="23">
        <v>779520</v>
      </c>
      <c r="BB493" s="23">
        <v>1092405</v>
      </c>
      <c r="BC493" s="23">
        <v>2497809</v>
      </c>
      <c r="BD493" s="23">
        <v>662648</v>
      </c>
    </row>
    <row r="494" spans="1:56" ht="15" customHeight="1">
      <c r="A494">
        <v>84</v>
      </c>
      <c r="B494" t="s">
        <v>2247</v>
      </c>
      <c r="C494" t="s">
        <v>312</v>
      </c>
      <c r="D494" t="s">
        <v>537</v>
      </c>
      <c r="E494">
        <v>36751</v>
      </c>
      <c r="F494" t="s">
        <v>289</v>
      </c>
      <c r="G494">
        <v>100001721</v>
      </c>
      <c r="H494">
        <v>3372.6</v>
      </c>
      <c r="I494">
        <v>187.10881000000001</v>
      </c>
      <c r="J494" t="s">
        <v>2246</v>
      </c>
      <c r="K494">
        <v>92907</v>
      </c>
      <c r="L494">
        <v>83869</v>
      </c>
      <c r="M494" s="24" t="s">
        <v>2245</v>
      </c>
      <c r="N494" s="24" t="s">
        <v>2244</v>
      </c>
      <c r="O494" s="23">
        <v>143298</v>
      </c>
      <c r="P494" s="23">
        <v>63544</v>
      </c>
      <c r="Q494" s="23">
        <v>163116</v>
      </c>
      <c r="R494" s="23"/>
      <c r="S494" s="23"/>
      <c r="T494" s="23"/>
      <c r="U494" s="23"/>
      <c r="V494" s="23"/>
      <c r="W494" s="23"/>
      <c r="X494" s="23">
        <v>83597</v>
      </c>
      <c r="Y494" s="23">
        <v>138229</v>
      </c>
      <c r="Z494" s="23"/>
      <c r="AA494" s="23">
        <v>78108</v>
      </c>
      <c r="AB494" s="23">
        <v>106937</v>
      </c>
      <c r="AC494" s="23">
        <v>42279</v>
      </c>
      <c r="AD494" s="23"/>
      <c r="AE494" s="23"/>
      <c r="AF494" s="23">
        <v>72504</v>
      </c>
      <c r="AG494" s="23">
        <v>80945</v>
      </c>
      <c r="AH494" s="23"/>
      <c r="AI494" s="23">
        <v>70984</v>
      </c>
      <c r="AJ494" s="23">
        <v>72634</v>
      </c>
      <c r="AK494" s="23"/>
      <c r="AL494" s="23"/>
      <c r="AM494" s="23"/>
      <c r="AN494" s="23">
        <v>197730</v>
      </c>
      <c r="AO494" s="23">
        <v>30207</v>
      </c>
      <c r="AP494" s="23">
        <v>79297</v>
      </c>
      <c r="AQ494" s="23"/>
      <c r="AR494" s="23">
        <v>44812</v>
      </c>
      <c r="AS494" s="23">
        <v>82846</v>
      </c>
      <c r="AT494" s="23"/>
      <c r="AU494" s="23">
        <v>61934</v>
      </c>
      <c r="AV494" s="23">
        <v>87465</v>
      </c>
      <c r="AW494" s="23"/>
      <c r="AX494" s="23"/>
      <c r="AY494" s="23"/>
      <c r="AZ494" s="23">
        <v>100515</v>
      </c>
      <c r="BA494" s="23"/>
      <c r="BB494" s="23">
        <v>48040</v>
      </c>
      <c r="BC494" s="23">
        <v>220331</v>
      </c>
      <c r="BD494" s="23"/>
    </row>
    <row r="495" spans="1:56" ht="15" customHeight="1">
      <c r="A495">
        <v>3257</v>
      </c>
      <c r="B495" t="s">
        <v>819</v>
      </c>
      <c r="C495" t="s">
        <v>280</v>
      </c>
      <c r="D495" t="s">
        <v>816</v>
      </c>
      <c r="E495">
        <v>35133</v>
      </c>
      <c r="F495" t="s">
        <v>34</v>
      </c>
      <c r="G495">
        <v>100001467</v>
      </c>
      <c r="H495">
        <v>1988</v>
      </c>
      <c r="I495">
        <v>296.10003999999998</v>
      </c>
      <c r="J495" t="s">
        <v>818</v>
      </c>
      <c r="K495">
        <v>3035422</v>
      </c>
      <c r="L495">
        <v>2299669</v>
      </c>
      <c r="N495" s="24" t="s">
        <v>817</v>
      </c>
      <c r="O495" s="23"/>
      <c r="P495" s="23"/>
      <c r="Q495" s="23"/>
      <c r="R495" s="23">
        <v>96697</v>
      </c>
      <c r="S495" s="23"/>
      <c r="T495" s="23">
        <v>544114</v>
      </c>
      <c r="U495" s="23"/>
      <c r="V495" s="23"/>
      <c r="W495" s="23">
        <v>468415</v>
      </c>
      <c r="X495" s="23"/>
      <c r="Y495" s="23"/>
      <c r="Z495" s="23">
        <v>150186</v>
      </c>
      <c r="AA495" s="23">
        <v>325197</v>
      </c>
      <c r="AB495" s="23"/>
      <c r="AC495" s="23">
        <v>42502</v>
      </c>
      <c r="AD495" s="23">
        <v>106249</v>
      </c>
      <c r="AE495" s="23">
        <v>50317</v>
      </c>
      <c r="AF495" s="23">
        <v>76121</v>
      </c>
      <c r="AG495" s="23">
        <v>101313</v>
      </c>
      <c r="AH495" s="23"/>
      <c r="AI495" s="23"/>
      <c r="AJ495" s="23"/>
      <c r="AK495" s="23"/>
      <c r="AL495" s="23"/>
      <c r="AM495" s="23"/>
      <c r="AN495" s="23"/>
      <c r="AO495" s="23">
        <v>195199</v>
      </c>
      <c r="AP495" s="23"/>
      <c r="AQ495" s="23"/>
      <c r="AR495" s="23"/>
      <c r="AS495" s="23"/>
      <c r="AT495" s="23"/>
      <c r="AU495" s="23"/>
      <c r="AV495" s="23"/>
      <c r="AW495" s="23">
        <v>161857</v>
      </c>
      <c r="AX495" s="23"/>
      <c r="AY495" s="23">
        <v>177902</v>
      </c>
      <c r="AZ495" s="23"/>
      <c r="BA495" s="23">
        <v>52796</v>
      </c>
      <c r="BB495" s="23"/>
      <c r="BC495" s="23"/>
      <c r="BD495" s="23"/>
    </row>
    <row r="496" spans="1:56" ht="15" customHeight="1">
      <c r="A496">
        <v>90</v>
      </c>
      <c r="B496" t="s">
        <v>815</v>
      </c>
      <c r="C496" t="s">
        <v>312</v>
      </c>
      <c r="D496" t="s">
        <v>537</v>
      </c>
      <c r="E496">
        <v>1498</v>
      </c>
      <c r="F496" t="s">
        <v>36</v>
      </c>
      <c r="G496">
        <v>189</v>
      </c>
      <c r="H496">
        <v>2825</v>
      </c>
      <c r="I496">
        <v>189.15976000000001</v>
      </c>
      <c r="J496" t="s">
        <v>814</v>
      </c>
      <c r="K496">
        <v>440120</v>
      </c>
      <c r="L496">
        <v>140379</v>
      </c>
      <c r="M496" s="24" t="s">
        <v>813</v>
      </c>
      <c r="N496" s="24" t="s">
        <v>812</v>
      </c>
      <c r="O496" s="23">
        <v>257701760</v>
      </c>
      <c r="P496" s="23">
        <v>98122296</v>
      </c>
      <c r="Q496" s="23">
        <v>183927008</v>
      </c>
      <c r="R496" s="23">
        <v>120092152</v>
      </c>
      <c r="S496" s="23">
        <v>132464936</v>
      </c>
      <c r="T496" s="23">
        <v>123688008</v>
      </c>
      <c r="U496" s="23">
        <v>89929552</v>
      </c>
      <c r="V496" s="23">
        <v>154009216</v>
      </c>
      <c r="W496" s="23">
        <v>95814776</v>
      </c>
      <c r="X496" s="23">
        <v>203274560</v>
      </c>
      <c r="Y496" s="23">
        <v>209866928</v>
      </c>
      <c r="Z496" s="23">
        <v>105242616</v>
      </c>
      <c r="AA496" s="23">
        <v>63939292</v>
      </c>
      <c r="AB496" s="23">
        <v>158554768</v>
      </c>
      <c r="AC496" s="23">
        <v>70582288</v>
      </c>
      <c r="AD496" s="23">
        <v>51924212</v>
      </c>
      <c r="AE496" s="23">
        <v>88318480</v>
      </c>
      <c r="AF496" s="23">
        <v>271983776</v>
      </c>
      <c r="AG496" s="23">
        <v>230742432</v>
      </c>
      <c r="AH496" s="23">
        <v>211433760</v>
      </c>
      <c r="AI496" s="23">
        <v>142406672</v>
      </c>
      <c r="AJ496" s="23">
        <v>259456608</v>
      </c>
      <c r="AK496" s="23">
        <v>221680176</v>
      </c>
      <c r="AL496" s="23">
        <v>55896344</v>
      </c>
      <c r="AM496" s="23">
        <v>237394720</v>
      </c>
      <c r="AN496" s="23">
        <v>200796608</v>
      </c>
      <c r="AO496" s="23">
        <v>59176876</v>
      </c>
      <c r="AP496" s="23">
        <v>259407232</v>
      </c>
      <c r="AQ496" s="23">
        <v>165385824</v>
      </c>
      <c r="AR496" s="23">
        <v>250020800</v>
      </c>
      <c r="AS496" s="23">
        <v>224682368</v>
      </c>
      <c r="AT496" s="23">
        <v>200064608</v>
      </c>
      <c r="AU496" s="23">
        <v>244201984</v>
      </c>
      <c r="AV496" s="23">
        <v>236602720</v>
      </c>
      <c r="AW496" s="23">
        <v>64106648</v>
      </c>
      <c r="AX496" s="23">
        <v>211899440</v>
      </c>
      <c r="AY496" s="23">
        <v>258081472</v>
      </c>
      <c r="AZ496" s="23">
        <v>159163792</v>
      </c>
      <c r="BA496" s="23">
        <v>274304928</v>
      </c>
      <c r="BB496" s="23">
        <v>202913984</v>
      </c>
      <c r="BC496" s="23">
        <v>249986160</v>
      </c>
      <c r="BD496" s="23">
        <v>197222528</v>
      </c>
    </row>
    <row r="497" spans="1:56" ht="15" customHeight="1">
      <c r="A497">
        <v>85</v>
      </c>
      <c r="B497" t="s">
        <v>811</v>
      </c>
      <c r="C497" t="s">
        <v>312</v>
      </c>
      <c r="D497" t="s">
        <v>537</v>
      </c>
      <c r="E497">
        <v>36752</v>
      </c>
      <c r="F497" t="s">
        <v>289</v>
      </c>
      <c r="G497">
        <v>100001734</v>
      </c>
      <c r="H497">
        <v>2612.6</v>
      </c>
      <c r="I497">
        <v>187.10881000000001</v>
      </c>
      <c r="J497" t="s">
        <v>810</v>
      </c>
      <c r="K497">
        <v>92832</v>
      </c>
      <c r="L497">
        <v>83801</v>
      </c>
      <c r="M497" s="24" t="s">
        <v>809</v>
      </c>
      <c r="N497" s="24" t="s">
        <v>808</v>
      </c>
      <c r="O497" s="23">
        <v>384942</v>
      </c>
      <c r="P497" s="23">
        <v>134067</v>
      </c>
      <c r="Q497" s="23">
        <v>361822</v>
      </c>
      <c r="R497" s="23">
        <v>412364</v>
      </c>
      <c r="S497" s="23">
        <v>209711</v>
      </c>
      <c r="T497" s="23">
        <v>736700</v>
      </c>
      <c r="U497" s="23">
        <v>324380</v>
      </c>
      <c r="V497" s="23">
        <v>305575</v>
      </c>
      <c r="W497" s="23">
        <v>637781</v>
      </c>
      <c r="X497" s="23">
        <v>328352</v>
      </c>
      <c r="Y497" s="23">
        <v>324866</v>
      </c>
      <c r="Z497" s="23">
        <v>389647</v>
      </c>
      <c r="AA497" s="23">
        <v>365289</v>
      </c>
      <c r="AB497" s="23">
        <v>336644</v>
      </c>
      <c r="AC497" s="23">
        <v>155795</v>
      </c>
      <c r="AD497" s="23">
        <v>209286</v>
      </c>
      <c r="AE497" s="23">
        <v>216199</v>
      </c>
      <c r="AF497" s="23">
        <v>394570</v>
      </c>
      <c r="AG497" s="23">
        <v>573146</v>
      </c>
      <c r="AH497" s="23">
        <v>329731</v>
      </c>
      <c r="AI497" s="23">
        <v>350470</v>
      </c>
      <c r="AJ497" s="23">
        <v>272078</v>
      </c>
      <c r="AK497" s="23">
        <v>363386</v>
      </c>
      <c r="AL497" s="23">
        <v>266429</v>
      </c>
      <c r="AM497" s="23">
        <v>374518</v>
      </c>
      <c r="AN497" s="23">
        <v>339302</v>
      </c>
      <c r="AO497" s="23">
        <v>1903784</v>
      </c>
      <c r="AP497" s="23">
        <v>271046</v>
      </c>
      <c r="AQ497" s="23">
        <v>364724</v>
      </c>
      <c r="AR497" s="23">
        <v>279645</v>
      </c>
      <c r="AS497" s="23">
        <v>271572</v>
      </c>
      <c r="AT497" s="23">
        <v>193717</v>
      </c>
      <c r="AU497" s="23">
        <v>192662</v>
      </c>
      <c r="AV497" s="23">
        <v>392208</v>
      </c>
      <c r="AW497" s="23">
        <v>280905</v>
      </c>
      <c r="AX497" s="23">
        <v>273341</v>
      </c>
      <c r="AY497" s="23">
        <v>592627</v>
      </c>
      <c r="AZ497" s="23">
        <v>263603</v>
      </c>
      <c r="BA497" s="23">
        <v>527927</v>
      </c>
      <c r="BB497" s="23">
        <v>248575</v>
      </c>
      <c r="BC497" s="23">
        <v>333478</v>
      </c>
      <c r="BD497" s="23">
        <v>285519</v>
      </c>
    </row>
    <row r="498" spans="1:56" ht="15" customHeight="1">
      <c r="A498">
        <v>3232</v>
      </c>
      <c r="B498" t="s">
        <v>807</v>
      </c>
      <c r="C498" t="s">
        <v>280</v>
      </c>
      <c r="D498" t="s">
        <v>799</v>
      </c>
      <c r="E498">
        <v>35157</v>
      </c>
      <c r="F498" t="s">
        <v>34</v>
      </c>
      <c r="G498">
        <v>100001415</v>
      </c>
      <c r="H498">
        <v>2164</v>
      </c>
      <c r="I498">
        <v>411.12698</v>
      </c>
      <c r="J498" t="s">
        <v>806</v>
      </c>
      <c r="K498">
        <v>161466</v>
      </c>
      <c r="L498">
        <v>141829</v>
      </c>
      <c r="N498" s="24" t="s">
        <v>805</v>
      </c>
      <c r="O498" s="23">
        <v>58164</v>
      </c>
      <c r="P498" s="23">
        <v>327338</v>
      </c>
      <c r="Q498" s="23">
        <v>106249</v>
      </c>
      <c r="R498" s="23">
        <v>506698</v>
      </c>
      <c r="S498" s="23">
        <v>253575</v>
      </c>
      <c r="T498" s="23">
        <v>709757</v>
      </c>
      <c r="U498" s="23">
        <v>745361</v>
      </c>
      <c r="V498" s="23">
        <v>435057</v>
      </c>
      <c r="W498" s="23">
        <v>817204</v>
      </c>
      <c r="X498" s="23"/>
      <c r="Y498" s="23">
        <v>294422</v>
      </c>
      <c r="Z498" s="23">
        <v>1214308</v>
      </c>
      <c r="AA498" s="23">
        <v>1758263</v>
      </c>
      <c r="AB498" s="23">
        <v>540046</v>
      </c>
      <c r="AC498" s="23">
        <v>1180587</v>
      </c>
      <c r="AD498" s="23">
        <v>520971</v>
      </c>
      <c r="AE498" s="23">
        <v>578445</v>
      </c>
      <c r="AF498" s="23">
        <v>205886</v>
      </c>
      <c r="AG498" s="23">
        <v>280022</v>
      </c>
      <c r="AH498" s="23">
        <v>63013</v>
      </c>
      <c r="AI498" s="23">
        <v>323999</v>
      </c>
      <c r="AJ498" s="23">
        <v>219589</v>
      </c>
      <c r="AK498" s="23">
        <v>402776</v>
      </c>
      <c r="AL498" s="23">
        <v>150786</v>
      </c>
      <c r="AM498" s="23">
        <v>419992</v>
      </c>
      <c r="AN498" s="23">
        <v>173409</v>
      </c>
      <c r="AO498" s="23">
        <v>56301</v>
      </c>
      <c r="AP498" s="23">
        <v>205263</v>
      </c>
      <c r="AQ498" s="23">
        <v>173851</v>
      </c>
      <c r="AR498" s="23">
        <v>366100</v>
      </c>
      <c r="AS498" s="23">
        <v>275681</v>
      </c>
      <c r="AT498" s="23"/>
      <c r="AU498" s="23">
        <v>106266</v>
      </c>
      <c r="AV498" s="23">
        <v>72960</v>
      </c>
      <c r="AW498" s="23">
        <v>657995</v>
      </c>
      <c r="AX498" s="23">
        <v>197177</v>
      </c>
      <c r="AY498" s="23">
        <v>179667</v>
      </c>
      <c r="AZ498" s="23">
        <v>166436</v>
      </c>
      <c r="BA498" s="23">
        <v>207816</v>
      </c>
      <c r="BB498" s="23">
        <v>356350</v>
      </c>
      <c r="BC498" s="23">
        <v>258375</v>
      </c>
      <c r="BD498" s="23">
        <v>222011</v>
      </c>
    </row>
    <row r="499" spans="1:56" ht="15" customHeight="1">
      <c r="A499">
        <v>1049</v>
      </c>
      <c r="B499" t="s">
        <v>804</v>
      </c>
      <c r="C499" t="s">
        <v>291</v>
      </c>
      <c r="D499" t="s">
        <v>803</v>
      </c>
      <c r="E499">
        <v>36713</v>
      </c>
      <c r="F499" t="s">
        <v>36</v>
      </c>
      <c r="G499">
        <v>100001768</v>
      </c>
      <c r="H499">
        <v>2500</v>
      </c>
      <c r="I499">
        <v>205.11829</v>
      </c>
      <c r="J499" s="25">
        <v>1404817</v>
      </c>
      <c r="K499">
        <v>123800</v>
      </c>
      <c r="L499">
        <v>11217184</v>
      </c>
      <c r="O499" s="23">
        <v>5174937</v>
      </c>
      <c r="P499" s="23">
        <v>1659862</v>
      </c>
      <c r="Q499" s="23">
        <v>3089732</v>
      </c>
      <c r="R499" s="23">
        <v>3954777</v>
      </c>
      <c r="S499" s="23">
        <v>3293503</v>
      </c>
      <c r="T499" s="23">
        <v>6622855</v>
      </c>
      <c r="U499" s="23">
        <v>2820781</v>
      </c>
      <c r="V499" s="23">
        <v>3349683</v>
      </c>
      <c r="W499" s="23">
        <v>1947403</v>
      </c>
      <c r="X499" s="23">
        <v>5660608</v>
      </c>
      <c r="Y499" s="23">
        <v>4538785</v>
      </c>
      <c r="Z499" s="23">
        <v>1821600</v>
      </c>
      <c r="AA499" s="23">
        <v>1248100</v>
      </c>
      <c r="AB499" s="23">
        <v>2927443</v>
      </c>
      <c r="AC499" s="23">
        <v>1607767</v>
      </c>
      <c r="AD499" s="23">
        <v>2083199</v>
      </c>
      <c r="AE499" s="23">
        <v>2154075</v>
      </c>
      <c r="AF499" s="23">
        <v>7146437</v>
      </c>
      <c r="AG499" s="23">
        <v>7778067</v>
      </c>
      <c r="AH499" s="23">
        <v>3171709</v>
      </c>
      <c r="AI499" s="23">
        <v>3154981</v>
      </c>
      <c r="AJ499" s="23">
        <v>4545529</v>
      </c>
      <c r="AK499" s="23">
        <v>5256585</v>
      </c>
      <c r="AL499" s="23">
        <v>2334251</v>
      </c>
      <c r="AM499" s="23">
        <v>5647501</v>
      </c>
      <c r="AN499" s="23">
        <v>3605057</v>
      </c>
      <c r="AO499" s="23">
        <v>2283411</v>
      </c>
      <c r="AP499" s="23">
        <v>5238618</v>
      </c>
      <c r="AQ499" s="23">
        <v>3292040</v>
      </c>
      <c r="AR499" s="23">
        <v>2081056</v>
      </c>
      <c r="AS499" s="23">
        <v>3262009</v>
      </c>
      <c r="AT499" s="23">
        <v>3481851</v>
      </c>
      <c r="AU499" s="23">
        <v>3602847</v>
      </c>
      <c r="AV499" s="23">
        <v>4335914</v>
      </c>
      <c r="AW499" s="23">
        <v>4506143</v>
      </c>
      <c r="AX499" s="23">
        <v>2406399</v>
      </c>
      <c r="AY499" s="23">
        <v>6365921</v>
      </c>
      <c r="AZ499" s="23">
        <v>3382833</v>
      </c>
      <c r="BA499" s="23">
        <v>8665283</v>
      </c>
      <c r="BB499" s="23">
        <v>3484622</v>
      </c>
      <c r="BC499" s="23">
        <v>3179003</v>
      </c>
      <c r="BD499" s="23">
        <v>3845523</v>
      </c>
    </row>
    <row r="500" spans="1:56" ht="15" customHeight="1">
      <c r="A500">
        <v>3223</v>
      </c>
      <c r="B500" t="s">
        <v>2397</v>
      </c>
      <c r="C500" t="s">
        <v>280</v>
      </c>
      <c r="D500" t="s">
        <v>799</v>
      </c>
      <c r="E500">
        <v>37114</v>
      </c>
      <c r="F500" t="s">
        <v>36</v>
      </c>
      <c r="G500">
        <v>213</v>
      </c>
      <c r="H500">
        <v>2264</v>
      </c>
      <c r="I500">
        <v>282.11968999999999</v>
      </c>
      <c r="J500" t="s">
        <v>2396</v>
      </c>
      <c r="K500">
        <v>1869</v>
      </c>
      <c r="L500">
        <v>92307</v>
      </c>
      <c r="N500" s="24" t="s">
        <v>2395</v>
      </c>
      <c r="O500" s="23"/>
      <c r="P500" s="23">
        <v>77189</v>
      </c>
      <c r="Q500" s="23"/>
      <c r="R500" s="23">
        <v>39887</v>
      </c>
      <c r="S500" s="23"/>
      <c r="T500" s="23"/>
      <c r="U500" s="23">
        <v>392381</v>
      </c>
      <c r="V500" s="23"/>
      <c r="W500" s="23"/>
      <c r="X500" s="23"/>
      <c r="Y500" s="23"/>
      <c r="Z500" s="23"/>
      <c r="AA500" s="23"/>
      <c r="AB500" s="23"/>
      <c r="AC500" s="23">
        <v>375395</v>
      </c>
      <c r="AD500" s="23">
        <v>223293</v>
      </c>
      <c r="AE500" s="23">
        <v>328651</v>
      </c>
      <c r="AF500" s="23">
        <v>79089</v>
      </c>
      <c r="AG500" s="23"/>
      <c r="AH500" s="23"/>
      <c r="AI500" s="23">
        <v>582006</v>
      </c>
      <c r="AJ500" s="23">
        <v>1189883</v>
      </c>
      <c r="AK500" s="23"/>
      <c r="AL500" s="23"/>
      <c r="AM500" s="23">
        <v>263541</v>
      </c>
      <c r="AN500" s="23">
        <v>358846</v>
      </c>
      <c r="AO500" s="23"/>
      <c r="AP500" s="23"/>
      <c r="AQ500" s="23">
        <v>1671899</v>
      </c>
      <c r="AR500" s="23">
        <v>801402</v>
      </c>
      <c r="AS500" s="23"/>
      <c r="AT500" s="23"/>
      <c r="AU500" s="23">
        <v>88555</v>
      </c>
      <c r="AV500" s="23"/>
      <c r="AW500" s="23">
        <v>68881</v>
      </c>
      <c r="AX500" s="23"/>
      <c r="AY500" s="23">
        <v>50123</v>
      </c>
      <c r="AZ500" s="23"/>
      <c r="BA500" s="23"/>
      <c r="BB500" s="23">
        <v>586434</v>
      </c>
      <c r="BC500" s="23">
        <v>1381438</v>
      </c>
      <c r="BD500" s="23">
        <v>437279</v>
      </c>
    </row>
    <row r="501" spans="1:56" ht="15" customHeight="1">
      <c r="A501">
        <v>3241</v>
      </c>
      <c r="B501" t="s">
        <v>802</v>
      </c>
      <c r="C501" t="s">
        <v>280</v>
      </c>
      <c r="D501" t="s">
        <v>799</v>
      </c>
      <c r="E501">
        <v>48130</v>
      </c>
      <c r="F501" t="s">
        <v>34</v>
      </c>
      <c r="G501">
        <v>100001664</v>
      </c>
      <c r="H501">
        <v>980</v>
      </c>
      <c r="I501">
        <v>382.10043000000002</v>
      </c>
      <c r="J501" t="s">
        <v>801</v>
      </c>
      <c r="K501">
        <v>165243</v>
      </c>
      <c r="N501" s="24" t="s">
        <v>800</v>
      </c>
      <c r="O501" s="23">
        <v>764315</v>
      </c>
      <c r="P501" s="23">
        <v>908341</v>
      </c>
      <c r="Q501" s="23">
        <v>773561</v>
      </c>
      <c r="R501" s="23">
        <v>822255</v>
      </c>
      <c r="S501" s="23">
        <v>436815</v>
      </c>
      <c r="T501" s="23">
        <v>1342597</v>
      </c>
      <c r="U501" s="23">
        <v>696283</v>
      </c>
      <c r="V501" s="23">
        <v>923793</v>
      </c>
      <c r="W501" s="23">
        <v>1203317</v>
      </c>
      <c r="X501" s="23">
        <v>301107</v>
      </c>
      <c r="Y501" s="23">
        <v>754721</v>
      </c>
      <c r="Z501" s="23">
        <v>973439</v>
      </c>
      <c r="AA501" s="23">
        <v>1515972</v>
      </c>
      <c r="AB501" s="23">
        <v>688916</v>
      </c>
      <c r="AC501" s="23">
        <v>896924</v>
      </c>
      <c r="AD501" s="23">
        <v>333044</v>
      </c>
      <c r="AE501" s="23">
        <v>704259</v>
      </c>
      <c r="AF501" s="23">
        <v>718867</v>
      </c>
      <c r="AG501" s="23">
        <v>848224</v>
      </c>
      <c r="AH501" s="23">
        <v>629262</v>
      </c>
      <c r="AI501" s="23">
        <v>609558</v>
      </c>
      <c r="AJ501" s="23">
        <v>809826</v>
      </c>
      <c r="AK501" s="23">
        <v>657877</v>
      </c>
      <c r="AL501" s="23">
        <v>51912</v>
      </c>
      <c r="AM501" s="23">
        <v>743081</v>
      </c>
      <c r="AN501" s="23">
        <v>673712</v>
      </c>
      <c r="AO501" s="23">
        <v>2556963</v>
      </c>
      <c r="AP501" s="23">
        <v>671616</v>
      </c>
      <c r="AQ501" s="23">
        <v>914835</v>
      </c>
      <c r="AR501" s="23">
        <v>867376</v>
      </c>
      <c r="AS501" s="23">
        <v>716285</v>
      </c>
      <c r="AT501" s="23">
        <v>614359</v>
      </c>
      <c r="AU501" s="23">
        <v>1205481</v>
      </c>
      <c r="AV501" s="23">
        <v>628176</v>
      </c>
      <c r="AW501" s="23">
        <v>928332</v>
      </c>
      <c r="AX501" s="23">
        <v>846141</v>
      </c>
      <c r="AY501" s="23">
        <v>717544</v>
      </c>
      <c r="AZ501" s="23">
        <v>560936</v>
      </c>
      <c r="BA501" s="23">
        <v>734643</v>
      </c>
      <c r="BB501" s="23">
        <v>763511</v>
      </c>
      <c r="BC501" s="23">
        <v>664168</v>
      </c>
      <c r="BD501" s="23">
        <v>588006</v>
      </c>
    </row>
    <row r="502" spans="1:56" ht="15" customHeight="1">
      <c r="A502">
        <v>3813</v>
      </c>
      <c r="B502" t="s">
        <v>798</v>
      </c>
      <c r="C502" t="s">
        <v>296</v>
      </c>
      <c r="D502" t="s">
        <v>295</v>
      </c>
      <c r="E502">
        <v>44663</v>
      </c>
      <c r="F502" t="s">
        <v>34</v>
      </c>
      <c r="G502">
        <v>100000920</v>
      </c>
      <c r="H502">
        <v>3437</v>
      </c>
      <c r="I502">
        <v>271.06119000000001</v>
      </c>
      <c r="J502" t="s">
        <v>797</v>
      </c>
      <c r="K502">
        <v>932</v>
      </c>
      <c r="L502">
        <v>907</v>
      </c>
      <c r="M502" s="24" t="s">
        <v>796</v>
      </c>
      <c r="N502" s="24" t="s">
        <v>795</v>
      </c>
      <c r="O502" s="23">
        <v>355325</v>
      </c>
      <c r="P502" s="23">
        <v>438667</v>
      </c>
      <c r="Q502" s="23">
        <v>291802</v>
      </c>
      <c r="R502" s="23">
        <v>719354</v>
      </c>
      <c r="S502" s="23">
        <v>1431592</v>
      </c>
      <c r="T502" s="23">
        <v>2117295</v>
      </c>
      <c r="U502" s="23">
        <v>299930</v>
      </c>
      <c r="V502" s="23">
        <v>1165902</v>
      </c>
      <c r="W502" s="23">
        <v>1323239</v>
      </c>
      <c r="X502" s="23">
        <v>1132660</v>
      </c>
      <c r="Y502" s="23">
        <v>1190521</v>
      </c>
      <c r="Z502" s="23">
        <v>1615321</v>
      </c>
      <c r="AA502" s="23">
        <v>1190611</v>
      </c>
      <c r="AB502" s="23">
        <v>1751173</v>
      </c>
      <c r="AC502" s="23">
        <v>272068</v>
      </c>
      <c r="AD502" s="23">
        <v>288036</v>
      </c>
      <c r="AE502" s="23">
        <v>444257</v>
      </c>
      <c r="AF502" s="23">
        <v>618094</v>
      </c>
      <c r="AG502" s="23">
        <v>1399926</v>
      </c>
      <c r="AH502" s="23">
        <v>739629</v>
      </c>
      <c r="AI502" s="23">
        <v>330336</v>
      </c>
      <c r="AJ502" s="23">
        <v>363844</v>
      </c>
      <c r="AK502" s="23">
        <v>1070706</v>
      </c>
      <c r="AL502" s="23">
        <v>1307899</v>
      </c>
      <c r="AM502" s="23">
        <v>2306831</v>
      </c>
      <c r="AN502" s="23">
        <v>269181</v>
      </c>
      <c r="AO502" s="23">
        <v>47665</v>
      </c>
      <c r="AP502" s="23">
        <v>413070</v>
      </c>
      <c r="AQ502" s="23">
        <v>408313</v>
      </c>
      <c r="AR502" s="23">
        <v>617714</v>
      </c>
      <c r="AS502" s="23">
        <v>508509</v>
      </c>
      <c r="AT502" s="23">
        <v>525092</v>
      </c>
      <c r="AU502" s="23">
        <v>429709</v>
      </c>
      <c r="AV502" s="23">
        <v>498444</v>
      </c>
      <c r="AW502" s="23">
        <v>1352210</v>
      </c>
      <c r="AX502" s="23">
        <v>426695</v>
      </c>
      <c r="AY502" s="23">
        <v>475523</v>
      </c>
      <c r="AZ502" s="23">
        <v>301433</v>
      </c>
      <c r="BA502" s="23">
        <v>912816</v>
      </c>
      <c r="BB502" s="23">
        <v>429124</v>
      </c>
      <c r="BC502" s="23">
        <v>291591</v>
      </c>
      <c r="BD502" s="23">
        <v>574106</v>
      </c>
    </row>
    <row r="503" spans="1:56" ht="15" customHeight="1">
      <c r="A503">
        <v>3815</v>
      </c>
      <c r="B503" t="s">
        <v>794</v>
      </c>
      <c r="C503" t="s">
        <v>296</v>
      </c>
      <c r="D503" t="s">
        <v>295</v>
      </c>
      <c r="E503">
        <v>54924</v>
      </c>
      <c r="F503" t="s">
        <v>34</v>
      </c>
      <c r="G503">
        <v>100010898</v>
      </c>
      <c r="H503">
        <v>3144</v>
      </c>
      <c r="I503">
        <v>447.09327999999999</v>
      </c>
      <c r="O503" s="23">
        <v>1715129</v>
      </c>
      <c r="P503" s="23">
        <v>2598581</v>
      </c>
      <c r="Q503" s="23">
        <v>1591367</v>
      </c>
      <c r="R503" s="23">
        <v>2644158</v>
      </c>
      <c r="S503" s="23">
        <v>2244148</v>
      </c>
      <c r="T503" s="23">
        <v>1247407</v>
      </c>
      <c r="U503" s="23">
        <v>3766799</v>
      </c>
      <c r="V503" s="23">
        <v>3675622</v>
      </c>
      <c r="W503" s="23">
        <v>4417143</v>
      </c>
      <c r="X503" s="23">
        <v>5707713</v>
      </c>
      <c r="Y503" s="23">
        <v>6555060</v>
      </c>
      <c r="Z503" s="23">
        <v>3890899</v>
      </c>
      <c r="AA503" s="23">
        <v>3985476</v>
      </c>
      <c r="AB503" s="23">
        <v>5429227</v>
      </c>
      <c r="AC503" s="23">
        <v>3961224</v>
      </c>
      <c r="AD503" s="23">
        <v>5040345</v>
      </c>
      <c r="AE503" s="23">
        <v>3359684</v>
      </c>
      <c r="AF503" s="23">
        <v>1932082</v>
      </c>
      <c r="AG503" s="23">
        <v>2344771</v>
      </c>
      <c r="AH503" s="23">
        <v>2083250</v>
      </c>
      <c r="AI503" s="23">
        <v>1321062</v>
      </c>
      <c r="AJ503" s="23">
        <v>1103129</v>
      </c>
      <c r="AK503" s="23">
        <v>3970212</v>
      </c>
      <c r="AL503" s="23">
        <v>3212843</v>
      </c>
      <c r="AM503" s="23">
        <v>5297693</v>
      </c>
      <c r="AN503" s="23">
        <v>1185769</v>
      </c>
      <c r="AO503" s="23"/>
      <c r="AP503" s="23">
        <v>1965941</v>
      </c>
      <c r="AQ503" s="23">
        <v>2168056</v>
      </c>
      <c r="AR503" s="23">
        <v>1859780</v>
      </c>
      <c r="AS503" s="23">
        <v>2046441</v>
      </c>
      <c r="AT503" s="23">
        <v>2741346</v>
      </c>
      <c r="AU503" s="23">
        <v>2341606</v>
      </c>
      <c r="AV503" s="23">
        <v>1707476</v>
      </c>
      <c r="AW503" s="23">
        <v>3571829</v>
      </c>
      <c r="AX503" s="23">
        <v>1747393</v>
      </c>
      <c r="AY503" s="23">
        <v>1572469</v>
      </c>
      <c r="AZ503" s="23">
        <v>2031123</v>
      </c>
      <c r="BA503" s="23">
        <v>1827296</v>
      </c>
      <c r="BB503" s="23">
        <v>1820314</v>
      </c>
      <c r="BC503" s="23">
        <v>2275958</v>
      </c>
      <c r="BD503" s="23">
        <v>2250060</v>
      </c>
    </row>
    <row r="504" spans="1:56" ht="15" customHeight="1">
      <c r="A504">
        <v>3814</v>
      </c>
      <c r="B504" t="s">
        <v>793</v>
      </c>
      <c r="C504" t="s">
        <v>296</v>
      </c>
      <c r="D504" t="s">
        <v>295</v>
      </c>
      <c r="E504">
        <v>37471</v>
      </c>
      <c r="F504" t="s">
        <v>34</v>
      </c>
      <c r="G504">
        <v>100002143</v>
      </c>
      <c r="H504">
        <v>3760</v>
      </c>
      <c r="I504">
        <v>433.11401999999998</v>
      </c>
      <c r="J504" t="s">
        <v>792</v>
      </c>
      <c r="K504">
        <v>92794</v>
      </c>
      <c r="M504" s="24" t="s">
        <v>791</v>
      </c>
      <c r="O504" s="23">
        <v>2416195</v>
      </c>
      <c r="P504" s="23">
        <v>2395023</v>
      </c>
      <c r="Q504" s="23">
        <v>2981532</v>
      </c>
      <c r="R504" s="23">
        <v>1569015</v>
      </c>
      <c r="S504" s="23">
        <v>1209249</v>
      </c>
      <c r="T504" s="23">
        <v>810646</v>
      </c>
      <c r="U504" s="23">
        <v>616148</v>
      </c>
      <c r="V504" s="23">
        <v>2231185</v>
      </c>
      <c r="W504" s="23">
        <v>369228</v>
      </c>
      <c r="X504" s="23"/>
      <c r="Y504" s="23">
        <v>631705</v>
      </c>
      <c r="Z504" s="23"/>
      <c r="AA504" s="23"/>
      <c r="AB504" s="23"/>
      <c r="AC504" s="23"/>
      <c r="AD504" s="23"/>
      <c r="AE504" s="23">
        <v>943919</v>
      </c>
      <c r="AF504" s="23">
        <v>2493038</v>
      </c>
      <c r="AG504" s="23">
        <v>1894829</v>
      </c>
      <c r="AH504" s="23">
        <v>2187447</v>
      </c>
      <c r="AI504" s="23">
        <v>2025126</v>
      </c>
      <c r="AJ504" s="23">
        <v>4401988</v>
      </c>
      <c r="AK504" s="23">
        <v>2191068</v>
      </c>
      <c r="AL504" s="23">
        <v>368042</v>
      </c>
      <c r="AM504" s="23">
        <v>1281539</v>
      </c>
      <c r="AN504" s="23">
        <v>2656317</v>
      </c>
      <c r="AO504" s="23"/>
      <c r="AP504" s="23">
        <v>2255794</v>
      </c>
      <c r="AQ504" s="23">
        <v>3721068</v>
      </c>
      <c r="AR504" s="23">
        <v>2700603</v>
      </c>
      <c r="AS504" s="23">
        <v>2861364</v>
      </c>
      <c r="AT504" s="23">
        <v>2415210</v>
      </c>
      <c r="AU504" s="23">
        <v>4875965</v>
      </c>
      <c r="AV504" s="23">
        <v>2706550</v>
      </c>
      <c r="AW504" s="23">
        <v>857245</v>
      </c>
      <c r="AX504" s="23">
        <v>3420180</v>
      </c>
      <c r="AY504" s="23">
        <v>2083047</v>
      </c>
      <c r="AZ504" s="23">
        <v>3048884</v>
      </c>
      <c r="BA504" s="23">
        <v>2254713</v>
      </c>
      <c r="BB504" s="23">
        <v>2065803</v>
      </c>
      <c r="BC504" s="23">
        <v>3064445</v>
      </c>
      <c r="BD504" s="23">
        <v>2915077</v>
      </c>
    </row>
    <row r="505" spans="1:56" ht="15" customHeight="1">
      <c r="A505">
        <v>1137</v>
      </c>
      <c r="B505" t="s">
        <v>790</v>
      </c>
      <c r="C505" t="s">
        <v>317</v>
      </c>
      <c r="D505" t="s">
        <v>468</v>
      </c>
      <c r="E505">
        <v>52674</v>
      </c>
      <c r="F505" t="s">
        <v>34</v>
      </c>
      <c r="G505">
        <v>100001231</v>
      </c>
      <c r="H505">
        <v>6804</v>
      </c>
      <c r="I505">
        <v>365.34249999999997</v>
      </c>
      <c r="J505" t="s">
        <v>789</v>
      </c>
      <c r="K505">
        <v>5281120</v>
      </c>
      <c r="L505">
        <v>4444565</v>
      </c>
      <c r="M505" s="24" t="s">
        <v>788</v>
      </c>
      <c r="N505" s="24" t="s">
        <v>787</v>
      </c>
      <c r="O505" s="23">
        <v>596846</v>
      </c>
      <c r="P505" s="23">
        <v>590216</v>
      </c>
      <c r="Q505" s="23">
        <v>370977</v>
      </c>
      <c r="R505" s="23">
        <v>1488345</v>
      </c>
      <c r="S505" s="23">
        <v>1376319</v>
      </c>
      <c r="T505" s="23">
        <v>3836899</v>
      </c>
      <c r="U505" s="23">
        <v>2299224</v>
      </c>
      <c r="V505" s="23">
        <v>1199113</v>
      </c>
      <c r="W505" s="23">
        <v>2785494</v>
      </c>
      <c r="X505" s="23">
        <v>206962</v>
      </c>
      <c r="Y505" s="23">
        <v>610591</v>
      </c>
      <c r="Z505" s="23">
        <v>4181221</v>
      </c>
      <c r="AA505" s="23">
        <v>4123353</v>
      </c>
      <c r="AB505" s="23">
        <v>1032713</v>
      </c>
      <c r="AC505" s="23">
        <v>2520372</v>
      </c>
      <c r="AD505" s="23">
        <v>2138818</v>
      </c>
      <c r="AE505" s="23">
        <v>1965692</v>
      </c>
      <c r="AF505" s="23">
        <v>582433</v>
      </c>
      <c r="AG505" s="23">
        <v>1702869</v>
      </c>
      <c r="AH505" s="23">
        <v>1183857</v>
      </c>
      <c r="AI505" s="23">
        <v>989157</v>
      </c>
      <c r="AJ505" s="23">
        <v>578278</v>
      </c>
      <c r="AK505" s="23">
        <v>902113</v>
      </c>
      <c r="AL505" s="23">
        <v>1463522</v>
      </c>
      <c r="AM505" s="23">
        <v>264892</v>
      </c>
      <c r="AN505" s="23">
        <v>654864</v>
      </c>
      <c r="AO505" s="23">
        <v>7706630</v>
      </c>
      <c r="AP505" s="23">
        <v>381983</v>
      </c>
      <c r="AQ505" s="23">
        <v>428507</v>
      </c>
      <c r="AR505" s="23">
        <v>326645</v>
      </c>
      <c r="AS505" s="23">
        <v>791526</v>
      </c>
      <c r="AT505" s="23">
        <v>372752</v>
      </c>
      <c r="AU505" s="23">
        <v>370209</v>
      </c>
      <c r="AV505" s="23">
        <v>534427</v>
      </c>
      <c r="AW505" s="23">
        <v>1758233</v>
      </c>
      <c r="AX505" s="23">
        <v>484931</v>
      </c>
      <c r="AY505" s="23">
        <v>1066250</v>
      </c>
      <c r="AZ505" s="23">
        <v>404322</v>
      </c>
      <c r="BA505" s="23">
        <v>662559</v>
      </c>
      <c r="BB505" s="23">
        <v>766337</v>
      </c>
      <c r="BC505" s="23">
        <v>748811</v>
      </c>
      <c r="BD505" s="23">
        <v>362372</v>
      </c>
    </row>
    <row r="506" spans="1:56" ht="15" customHeight="1">
      <c r="A506">
        <v>3817</v>
      </c>
      <c r="B506" t="s">
        <v>786</v>
      </c>
      <c r="C506" t="s">
        <v>296</v>
      </c>
      <c r="D506" t="s">
        <v>295</v>
      </c>
      <c r="E506">
        <v>43026</v>
      </c>
      <c r="F506" t="s">
        <v>36</v>
      </c>
      <c r="G506">
        <v>100004035</v>
      </c>
      <c r="H506">
        <v>1800</v>
      </c>
      <c r="I506">
        <v>304.15032000000002</v>
      </c>
      <c r="J506" t="s">
        <v>785</v>
      </c>
      <c r="K506">
        <v>9882882</v>
      </c>
      <c r="L506">
        <v>8058557</v>
      </c>
      <c r="M506" s="24" t="s">
        <v>784</v>
      </c>
      <c r="O506" s="23">
        <v>175302592</v>
      </c>
      <c r="P506" s="23">
        <v>106212992</v>
      </c>
      <c r="Q506" s="23">
        <v>157897664</v>
      </c>
      <c r="R506" s="23">
        <v>76437488</v>
      </c>
      <c r="S506" s="23">
        <v>72456272</v>
      </c>
      <c r="T506" s="23">
        <v>34687884</v>
      </c>
      <c r="U506" s="23">
        <v>29631128</v>
      </c>
      <c r="V506" s="23">
        <v>135421088</v>
      </c>
      <c r="W506" s="23">
        <v>28490144</v>
      </c>
      <c r="X506" s="23">
        <v>84041648</v>
      </c>
      <c r="Y506" s="23">
        <v>126499352</v>
      </c>
      <c r="Z506" s="23">
        <v>64961084</v>
      </c>
      <c r="AA506" s="23">
        <v>57855504</v>
      </c>
      <c r="AB506" s="23">
        <v>120681840</v>
      </c>
      <c r="AC506" s="23">
        <v>16493764</v>
      </c>
      <c r="AD506" s="23">
        <v>10196640</v>
      </c>
      <c r="AE506" s="23">
        <v>57350224</v>
      </c>
      <c r="AF506" s="23">
        <v>152861984</v>
      </c>
      <c r="AG506" s="23">
        <v>108504320</v>
      </c>
      <c r="AH506" s="23">
        <v>141199552</v>
      </c>
      <c r="AI506" s="23">
        <v>88143584</v>
      </c>
      <c r="AJ506" s="23">
        <v>199334208</v>
      </c>
      <c r="AK506" s="23">
        <v>151429792</v>
      </c>
      <c r="AL506" s="23">
        <v>24451406</v>
      </c>
      <c r="AM506" s="23">
        <v>128706032</v>
      </c>
      <c r="AN506" s="23">
        <v>158140560</v>
      </c>
      <c r="AO506" s="23">
        <v>833944</v>
      </c>
      <c r="AP506" s="23">
        <v>150747008</v>
      </c>
      <c r="AQ506" s="23">
        <v>211174672</v>
      </c>
      <c r="AR506" s="23">
        <v>184935824</v>
      </c>
      <c r="AS506" s="23">
        <v>136534128</v>
      </c>
      <c r="AT506" s="23">
        <v>121877360</v>
      </c>
      <c r="AU506" s="23">
        <v>238422016</v>
      </c>
      <c r="AV506" s="23">
        <v>138482816</v>
      </c>
      <c r="AW506" s="23">
        <v>107146232</v>
      </c>
      <c r="AX506" s="23">
        <v>170504656</v>
      </c>
      <c r="AY506" s="23">
        <v>154892576</v>
      </c>
      <c r="AZ506" s="23">
        <v>91004328</v>
      </c>
      <c r="BA506" s="23">
        <v>150402416</v>
      </c>
      <c r="BB506" s="23">
        <v>148645056</v>
      </c>
      <c r="BC506" s="23">
        <v>166989152</v>
      </c>
      <c r="BD506" s="23">
        <v>157530240</v>
      </c>
    </row>
    <row r="507" spans="1:56" ht="15" customHeight="1">
      <c r="A507">
        <v>3341</v>
      </c>
      <c r="B507" t="s">
        <v>783</v>
      </c>
      <c r="C507" t="s">
        <v>363</v>
      </c>
      <c r="D507" t="s">
        <v>362</v>
      </c>
      <c r="E507">
        <v>594</v>
      </c>
      <c r="F507" t="s">
        <v>36</v>
      </c>
      <c r="G507">
        <v>432</v>
      </c>
      <c r="H507">
        <v>1942</v>
      </c>
      <c r="I507">
        <v>123.05529</v>
      </c>
      <c r="J507" t="s">
        <v>782</v>
      </c>
      <c r="K507">
        <v>936</v>
      </c>
      <c r="L507">
        <v>911</v>
      </c>
      <c r="M507" s="24" t="s">
        <v>781</v>
      </c>
      <c r="N507" s="24" t="s">
        <v>780</v>
      </c>
      <c r="O507" s="23">
        <v>1225979</v>
      </c>
      <c r="P507" s="23">
        <v>1224545</v>
      </c>
      <c r="Q507" s="23">
        <v>2221800</v>
      </c>
      <c r="R507" s="23">
        <v>34002816</v>
      </c>
      <c r="S507" s="23">
        <v>8171566</v>
      </c>
      <c r="T507" s="23">
        <v>86218160</v>
      </c>
      <c r="U507" s="23">
        <v>27876460</v>
      </c>
      <c r="V507" s="23">
        <v>14852769</v>
      </c>
      <c r="W507" s="23">
        <v>88259360</v>
      </c>
      <c r="X507" s="23">
        <v>4643872</v>
      </c>
      <c r="Y507" s="23">
        <v>4736226</v>
      </c>
      <c r="Z507" s="23">
        <v>35897572</v>
      </c>
      <c r="AA507" s="23">
        <v>45226752</v>
      </c>
      <c r="AB507" s="23">
        <v>11276646</v>
      </c>
      <c r="AC507" s="23">
        <v>12360021</v>
      </c>
      <c r="AD507" s="23">
        <v>12005407</v>
      </c>
      <c r="AE507" s="23">
        <v>16002410</v>
      </c>
      <c r="AF507" s="23">
        <v>14483453</v>
      </c>
      <c r="AG507" s="23">
        <v>12088715</v>
      </c>
      <c r="AH507" s="23">
        <v>941190</v>
      </c>
      <c r="AI507" s="23">
        <v>10056199</v>
      </c>
      <c r="AJ507" s="23">
        <v>11777766</v>
      </c>
      <c r="AK507" s="23">
        <v>10438360</v>
      </c>
      <c r="AL507" s="23">
        <v>12640529</v>
      </c>
      <c r="AM507" s="23">
        <v>1787137</v>
      </c>
      <c r="AN507" s="23">
        <v>3030202</v>
      </c>
      <c r="AO507" s="23">
        <v>355837632</v>
      </c>
      <c r="AP507" s="23">
        <v>1456703</v>
      </c>
      <c r="AQ507" s="23">
        <v>8383755</v>
      </c>
      <c r="AR507" s="23">
        <v>8739685</v>
      </c>
      <c r="AS507" s="23">
        <v>936676</v>
      </c>
      <c r="AT507" s="23">
        <v>1031742</v>
      </c>
      <c r="AU507" s="23">
        <v>4248839</v>
      </c>
      <c r="AV507" s="23">
        <v>816858</v>
      </c>
      <c r="AW507" s="23">
        <v>32021424</v>
      </c>
      <c r="AX507" s="23">
        <v>1774946</v>
      </c>
      <c r="AY507" s="23">
        <v>25880712</v>
      </c>
      <c r="AZ507" s="23">
        <v>2178576</v>
      </c>
      <c r="BA507" s="23">
        <v>6345742</v>
      </c>
      <c r="BB507" s="23">
        <v>1047279</v>
      </c>
      <c r="BC507" s="23">
        <v>7715919</v>
      </c>
      <c r="BD507" s="23">
        <v>5814900</v>
      </c>
    </row>
    <row r="508" spans="1:56" ht="15" customHeight="1">
      <c r="A508">
        <v>3343</v>
      </c>
      <c r="B508" t="s">
        <v>779</v>
      </c>
      <c r="C508" t="s">
        <v>363</v>
      </c>
      <c r="D508" t="s">
        <v>362</v>
      </c>
      <c r="E508">
        <v>22152</v>
      </c>
      <c r="F508" t="s">
        <v>36</v>
      </c>
      <c r="G508">
        <v>1312</v>
      </c>
      <c r="H508">
        <v>766</v>
      </c>
      <c r="I508">
        <v>335.06387999999998</v>
      </c>
      <c r="J508" t="s">
        <v>778</v>
      </c>
      <c r="K508">
        <v>14180</v>
      </c>
      <c r="L508">
        <v>13553</v>
      </c>
      <c r="M508" s="24" t="s">
        <v>777</v>
      </c>
      <c r="N508" s="24" t="s">
        <v>776</v>
      </c>
      <c r="O508" s="23">
        <v>624270</v>
      </c>
      <c r="P508" s="23">
        <v>104249</v>
      </c>
      <c r="Q508" s="23">
        <v>70460</v>
      </c>
      <c r="R508" s="23">
        <v>302273</v>
      </c>
      <c r="S508" s="23">
        <v>219725</v>
      </c>
      <c r="T508" s="23">
        <v>424323</v>
      </c>
      <c r="U508" s="23">
        <v>504717</v>
      </c>
      <c r="V508" s="23">
        <v>544593</v>
      </c>
      <c r="W508" s="23">
        <v>159800</v>
      </c>
      <c r="X508" s="23">
        <v>1999223</v>
      </c>
      <c r="Y508" s="23">
        <v>303944</v>
      </c>
      <c r="Z508" s="23">
        <v>170207</v>
      </c>
      <c r="AA508" s="23">
        <v>4346040</v>
      </c>
      <c r="AB508" s="23">
        <v>610030</v>
      </c>
      <c r="AC508" s="23">
        <v>66576</v>
      </c>
      <c r="AD508" s="23">
        <v>374831</v>
      </c>
      <c r="AE508" s="23"/>
      <c r="AF508" s="23">
        <v>378540</v>
      </c>
      <c r="AG508" s="23">
        <v>749145</v>
      </c>
      <c r="AH508" s="23">
        <v>658493</v>
      </c>
      <c r="AI508" s="23">
        <v>182165</v>
      </c>
      <c r="AJ508" s="23">
        <v>252131</v>
      </c>
      <c r="AK508" s="23">
        <v>740456</v>
      </c>
      <c r="AL508" s="23">
        <v>378110</v>
      </c>
      <c r="AM508" s="23">
        <v>112594</v>
      </c>
      <c r="AN508" s="23"/>
      <c r="AO508" s="23">
        <v>272191</v>
      </c>
      <c r="AP508" s="23">
        <v>455333</v>
      </c>
      <c r="AQ508" s="23">
        <v>72756</v>
      </c>
      <c r="AR508" s="23">
        <v>133304</v>
      </c>
      <c r="AS508" s="23">
        <v>176762</v>
      </c>
      <c r="AT508" s="23">
        <v>254476</v>
      </c>
      <c r="AU508" s="23">
        <v>70732</v>
      </c>
      <c r="AV508" s="23">
        <v>194952</v>
      </c>
      <c r="AW508" s="23">
        <v>1421026</v>
      </c>
      <c r="AX508" s="23">
        <v>130632</v>
      </c>
      <c r="AY508" s="23">
        <v>770146</v>
      </c>
      <c r="AZ508" s="23">
        <v>116577</v>
      </c>
      <c r="BA508" s="23">
        <v>1823574</v>
      </c>
      <c r="BB508" s="23">
        <v>105232</v>
      </c>
      <c r="BC508" s="23">
        <v>89038</v>
      </c>
      <c r="BD508" s="23">
        <v>314035</v>
      </c>
    </row>
    <row r="509" spans="1:56" ht="15" customHeight="1">
      <c r="A509">
        <v>3344</v>
      </c>
      <c r="B509" t="s">
        <v>775</v>
      </c>
      <c r="C509" t="s">
        <v>363</v>
      </c>
      <c r="D509" t="s">
        <v>362</v>
      </c>
      <c r="E509">
        <v>33013</v>
      </c>
      <c r="F509" t="s">
        <v>36</v>
      </c>
      <c r="G509">
        <v>100001310</v>
      </c>
      <c r="H509">
        <v>2040</v>
      </c>
      <c r="I509">
        <v>255.09755000000001</v>
      </c>
      <c r="J509" t="s">
        <v>774</v>
      </c>
      <c r="K509">
        <v>439924</v>
      </c>
      <c r="M509" s="24" t="s">
        <v>773</v>
      </c>
      <c r="N509" s="24" t="s">
        <v>772</v>
      </c>
      <c r="O509" s="23">
        <v>1130368</v>
      </c>
      <c r="P509" s="23">
        <v>1963413</v>
      </c>
      <c r="Q509" s="23">
        <v>831518</v>
      </c>
      <c r="R509" s="23">
        <v>4766038</v>
      </c>
      <c r="S509" s="23">
        <v>777481</v>
      </c>
      <c r="T509" s="23">
        <v>15233219</v>
      </c>
      <c r="U509" s="23">
        <v>4145220</v>
      </c>
      <c r="V509" s="23">
        <v>1584983</v>
      </c>
      <c r="W509" s="23">
        <v>12768287</v>
      </c>
      <c r="X509" s="23">
        <v>1255586</v>
      </c>
      <c r="Y509" s="23">
        <v>1074236</v>
      </c>
      <c r="Z509" s="23">
        <v>13495612</v>
      </c>
      <c r="AA509" s="23">
        <v>20941432</v>
      </c>
      <c r="AB509" s="23">
        <v>2364857</v>
      </c>
      <c r="AC509" s="23">
        <v>16021023</v>
      </c>
      <c r="AD509" s="23">
        <v>6156454</v>
      </c>
      <c r="AE509" s="23">
        <v>5109108</v>
      </c>
      <c r="AF509" s="23">
        <v>853177</v>
      </c>
      <c r="AG509" s="23">
        <v>838667</v>
      </c>
      <c r="AH509" s="23">
        <v>1104031</v>
      </c>
      <c r="AI509" s="23">
        <v>920579</v>
      </c>
      <c r="AJ509" s="23">
        <v>1146210</v>
      </c>
      <c r="AK509" s="23">
        <v>807850</v>
      </c>
      <c r="AL509" s="23">
        <v>647824</v>
      </c>
      <c r="AM509" s="23">
        <v>1488778</v>
      </c>
      <c r="AN509" s="23">
        <v>734246</v>
      </c>
      <c r="AO509" s="23">
        <v>506462</v>
      </c>
      <c r="AP509" s="23">
        <v>1574483</v>
      </c>
      <c r="AQ509" s="23">
        <v>2179526</v>
      </c>
      <c r="AR509" s="23">
        <v>1229818</v>
      </c>
      <c r="AS509" s="23">
        <v>785313</v>
      </c>
      <c r="AT509" s="23">
        <v>807462</v>
      </c>
      <c r="AU509" s="23">
        <v>2486365</v>
      </c>
      <c r="AV509" s="23">
        <v>675961</v>
      </c>
      <c r="AW509" s="23">
        <v>2093709</v>
      </c>
      <c r="AX509" s="23">
        <v>965946</v>
      </c>
      <c r="AY509" s="23">
        <v>671410</v>
      </c>
      <c r="AZ509" s="23">
        <v>725427</v>
      </c>
      <c r="BA509" s="23">
        <v>1082890</v>
      </c>
      <c r="BB509" s="23">
        <v>630029</v>
      </c>
      <c r="BC509" s="23">
        <v>1026204</v>
      </c>
      <c r="BD509" s="23">
        <v>1011104</v>
      </c>
    </row>
    <row r="510" spans="1:56" ht="15" customHeight="1">
      <c r="A510">
        <v>3338</v>
      </c>
      <c r="B510" t="s">
        <v>771</v>
      </c>
      <c r="C510" t="s">
        <v>363</v>
      </c>
      <c r="D510" t="s">
        <v>362</v>
      </c>
      <c r="E510">
        <v>1504</v>
      </c>
      <c r="F510" t="s">
        <v>36</v>
      </c>
      <c r="G510">
        <v>567</v>
      </c>
      <c r="H510">
        <v>1673</v>
      </c>
      <c r="I510">
        <v>124.03931</v>
      </c>
      <c r="J510" t="s">
        <v>770</v>
      </c>
      <c r="K510">
        <v>938</v>
      </c>
      <c r="L510">
        <v>913</v>
      </c>
      <c r="M510" s="24" t="s">
        <v>769</v>
      </c>
      <c r="N510" s="24" t="s">
        <v>768</v>
      </c>
      <c r="O510" s="23">
        <v>18337546</v>
      </c>
      <c r="P510" s="23">
        <v>12537399</v>
      </c>
      <c r="Q510" s="23">
        <v>11965956</v>
      </c>
      <c r="R510" s="23">
        <v>900949</v>
      </c>
      <c r="S510" s="23">
        <v>8885875</v>
      </c>
      <c r="T510" s="23">
        <v>1969027</v>
      </c>
      <c r="U510" s="23">
        <v>5584299</v>
      </c>
      <c r="V510" s="23">
        <v>4170898</v>
      </c>
      <c r="W510" s="23">
        <v>2394575</v>
      </c>
      <c r="X510" s="23">
        <v>21551366</v>
      </c>
      <c r="Y510" s="23">
        <v>12758720</v>
      </c>
      <c r="Z510" s="23">
        <v>1704093</v>
      </c>
      <c r="AA510" s="23">
        <v>1166266</v>
      </c>
      <c r="AB510" s="23">
        <v>8949539</v>
      </c>
      <c r="AC510" s="23">
        <v>5142872</v>
      </c>
      <c r="AD510" s="23">
        <v>1829207</v>
      </c>
      <c r="AE510" s="23">
        <v>2881935</v>
      </c>
      <c r="AF510" s="23">
        <v>2978125</v>
      </c>
      <c r="AG510" s="23">
        <v>7732978</v>
      </c>
      <c r="AH510" s="23">
        <v>19781712</v>
      </c>
      <c r="AI510" s="23">
        <v>4838393</v>
      </c>
      <c r="AJ510" s="23">
        <v>10014096</v>
      </c>
      <c r="AK510" s="23">
        <v>4301974</v>
      </c>
      <c r="AL510" s="23">
        <v>7775116</v>
      </c>
      <c r="AM510" s="23">
        <v>20052736</v>
      </c>
      <c r="AN510" s="23">
        <v>8777341</v>
      </c>
      <c r="AO510" s="23">
        <v>1754792</v>
      </c>
      <c r="AP510" s="23">
        <v>18020152</v>
      </c>
      <c r="AQ510" s="23">
        <v>6580864</v>
      </c>
      <c r="AR510" s="23">
        <v>6547045</v>
      </c>
      <c r="AS510" s="23">
        <v>11975608</v>
      </c>
      <c r="AT510" s="23">
        <v>18745568</v>
      </c>
      <c r="AU510" s="23">
        <v>10157645</v>
      </c>
      <c r="AV510" s="23">
        <v>11298567</v>
      </c>
      <c r="AW510" s="23">
        <v>12015730</v>
      </c>
      <c r="AX510" s="23">
        <v>19497084</v>
      </c>
      <c r="AY510" s="23">
        <v>3855161</v>
      </c>
      <c r="AZ510" s="23">
        <v>9507089</v>
      </c>
      <c r="BA510" s="23">
        <v>23107478</v>
      </c>
      <c r="BB510" s="23">
        <v>11909060</v>
      </c>
      <c r="BC510" s="23">
        <v>6736719</v>
      </c>
      <c r="BD510" s="23">
        <v>5115148</v>
      </c>
    </row>
    <row r="511" spans="1:56" ht="15" customHeight="1">
      <c r="A511">
        <v>3339</v>
      </c>
      <c r="B511" t="s">
        <v>767</v>
      </c>
      <c r="C511" t="s">
        <v>363</v>
      </c>
      <c r="D511" t="s">
        <v>362</v>
      </c>
      <c r="E511">
        <v>33471</v>
      </c>
      <c r="F511" t="s">
        <v>36</v>
      </c>
      <c r="G511">
        <v>100001316</v>
      </c>
      <c r="H511">
        <v>1536</v>
      </c>
      <c r="I511">
        <v>256.08157</v>
      </c>
      <c r="J511" t="s">
        <v>766</v>
      </c>
      <c r="K511">
        <v>161234</v>
      </c>
      <c r="L511">
        <v>141635</v>
      </c>
      <c r="M511" s="24" t="s">
        <v>765</v>
      </c>
      <c r="N511" s="24" t="s">
        <v>764</v>
      </c>
      <c r="O511" s="23">
        <v>32850056</v>
      </c>
      <c r="P511" s="23">
        <v>28707888</v>
      </c>
      <c r="Q511" s="23">
        <v>31792098</v>
      </c>
      <c r="R511" s="23">
        <v>20174676</v>
      </c>
      <c r="S511" s="23">
        <v>17277464</v>
      </c>
      <c r="T511" s="23">
        <v>8420775</v>
      </c>
      <c r="U511" s="23">
        <v>6520429</v>
      </c>
      <c r="V511" s="23">
        <v>27299040</v>
      </c>
      <c r="W511" s="23">
        <v>9356696</v>
      </c>
      <c r="X511" s="23">
        <v>1691265</v>
      </c>
      <c r="Y511" s="23">
        <v>29343492</v>
      </c>
      <c r="Z511" s="23">
        <v>15448476</v>
      </c>
      <c r="AA511" s="23">
        <v>11547284</v>
      </c>
      <c r="AB511" s="23">
        <v>24679224</v>
      </c>
      <c r="AC511" s="23">
        <v>3801819</v>
      </c>
      <c r="AD511" s="23">
        <v>3285263</v>
      </c>
      <c r="AE511" s="23">
        <v>16241523</v>
      </c>
      <c r="AF511" s="23">
        <v>28090204</v>
      </c>
      <c r="AG511" s="23">
        <v>21537664</v>
      </c>
      <c r="AH511" s="23">
        <v>29615352</v>
      </c>
      <c r="AI511" s="23">
        <v>24095270</v>
      </c>
      <c r="AJ511" s="23">
        <v>41165752</v>
      </c>
      <c r="AK511" s="23">
        <v>30915566</v>
      </c>
      <c r="AL511" s="23">
        <v>8246891</v>
      </c>
      <c r="AM511" s="23">
        <v>28417868</v>
      </c>
      <c r="AN511" s="23">
        <v>34226016</v>
      </c>
      <c r="AO511" s="23">
        <v>344767</v>
      </c>
      <c r="AP511" s="23">
        <v>35434736</v>
      </c>
      <c r="AQ511" s="23">
        <v>45948464</v>
      </c>
      <c r="AR511" s="23">
        <v>36283352</v>
      </c>
      <c r="AS511" s="23">
        <v>30216290</v>
      </c>
      <c r="AT511" s="23">
        <v>27510276</v>
      </c>
      <c r="AU511" s="23">
        <v>46258316</v>
      </c>
      <c r="AV511" s="23">
        <v>31748586</v>
      </c>
      <c r="AW511" s="23">
        <v>29089670</v>
      </c>
      <c r="AX511" s="23">
        <v>33640728</v>
      </c>
      <c r="AY511" s="23">
        <v>30927520</v>
      </c>
      <c r="AZ511" s="23">
        <v>24907356</v>
      </c>
      <c r="BA511" s="23">
        <v>30447400</v>
      </c>
      <c r="BB511" s="23">
        <v>34706792</v>
      </c>
      <c r="BC511" s="23">
        <v>33919952</v>
      </c>
      <c r="BD511" s="23">
        <v>32742020</v>
      </c>
    </row>
    <row r="512" spans="1:56" ht="15" customHeight="1">
      <c r="A512">
        <v>1122</v>
      </c>
      <c r="B512" t="s">
        <v>763</v>
      </c>
      <c r="C512" t="s">
        <v>317</v>
      </c>
      <c r="D512" t="s">
        <v>468</v>
      </c>
      <c r="E512">
        <v>1356</v>
      </c>
      <c r="F512" t="s">
        <v>34</v>
      </c>
      <c r="G512">
        <v>892</v>
      </c>
      <c r="H512">
        <v>6068</v>
      </c>
      <c r="I512">
        <v>297.2799</v>
      </c>
      <c r="J512" t="s">
        <v>762</v>
      </c>
      <c r="K512">
        <v>12591</v>
      </c>
      <c r="L512">
        <v>12071</v>
      </c>
      <c r="M512" s="24" t="s">
        <v>761</v>
      </c>
      <c r="N512" s="24" t="s">
        <v>760</v>
      </c>
      <c r="O512" s="23">
        <v>3810745</v>
      </c>
      <c r="P512" s="23">
        <v>3120901</v>
      </c>
      <c r="Q512" s="23">
        <v>2699711</v>
      </c>
      <c r="R512" s="23">
        <v>5930693</v>
      </c>
      <c r="S512" s="23">
        <v>7412705</v>
      </c>
      <c r="T512" s="23">
        <v>19396176</v>
      </c>
      <c r="U512" s="23">
        <v>10141824</v>
      </c>
      <c r="V512" s="23">
        <v>5858900</v>
      </c>
      <c r="W512" s="23">
        <v>18827760</v>
      </c>
      <c r="X512" s="23">
        <v>2098749</v>
      </c>
      <c r="Y512" s="23">
        <v>2400358</v>
      </c>
      <c r="Z512" s="23">
        <v>11883843</v>
      </c>
      <c r="AA512" s="23">
        <v>14286146</v>
      </c>
      <c r="AB512" s="23">
        <v>4848614</v>
      </c>
      <c r="AC512" s="23">
        <v>20376068</v>
      </c>
      <c r="AD512" s="23">
        <v>7320061</v>
      </c>
      <c r="AE512" s="23">
        <v>7639986</v>
      </c>
      <c r="AF512" s="23">
        <v>3642819</v>
      </c>
      <c r="AG512" s="23">
        <v>8872660</v>
      </c>
      <c r="AH512" s="23">
        <v>4730609</v>
      </c>
      <c r="AI512" s="23">
        <v>5671972</v>
      </c>
      <c r="AJ512" s="23">
        <v>2470510</v>
      </c>
      <c r="AK512" s="23">
        <v>3918551</v>
      </c>
      <c r="AL512" s="23">
        <v>6974251</v>
      </c>
      <c r="AM512" s="23">
        <v>2288604</v>
      </c>
      <c r="AN512" s="23">
        <v>4926174</v>
      </c>
      <c r="AO512" s="23">
        <v>33003652</v>
      </c>
      <c r="AP512" s="23">
        <v>3539309</v>
      </c>
      <c r="AQ512" s="23">
        <v>3279512</v>
      </c>
      <c r="AR512" s="23">
        <v>2437275</v>
      </c>
      <c r="AS512" s="23">
        <v>2704783</v>
      </c>
      <c r="AT512" s="23">
        <v>3380651</v>
      </c>
      <c r="AU512" s="23">
        <v>2556878</v>
      </c>
      <c r="AV512" s="23">
        <v>2374130</v>
      </c>
      <c r="AW512" s="23">
        <v>11708394</v>
      </c>
      <c r="AX512" s="23">
        <v>3411534</v>
      </c>
      <c r="AY512" s="23">
        <v>6767893</v>
      </c>
      <c r="AZ512" s="23">
        <v>3086387</v>
      </c>
      <c r="BA512" s="23">
        <v>3475921</v>
      </c>
      <c r="BB512" s="23">
        <v>3747716</v>
      </c>
      <c r="BC512" s="23">
        <v>3938419</v>
      </c>
      <c r="BD512" s="23">
        <v>2316524</v>
      </c>
    </row>
    <row r="513" spans="1:56" ht="15" customHeight="1">
      <c r="A513">
        <v>3485</v>
      </c>
      <c r="B513" t="s">
        <v>2394</v>
      </c>
      <c r="C513" t="s">
        <v>296</v>
      </c>
      <c r="D513" t="s">
        <v>1190</v>
      </c>
      <c r="E513">
        <v>46111</v>
      </c>
      <c r="F513" t="s">
        <v>34</v>
      </c>
      <c r="G513">
        <v>100004208</v>
      </c>
      <c r="H513">
        <v>2344</v>
      </c>
      <c r="I513">
        <v>203.00196</v>
      </c>
      <c r="K513">
        <v>22473</v>
      </c>
      <c r="L513">
        <v>21078</v>
      </c>
      <c r="N513" s="24" t="s">
        <v>2393</v>
      </c>
      <c r="O513" s="23"/>
      <c r="P513" s="23"/>
      <c r="Q513" s="23"/>
      <c r="R513" s="23"/>
      <c r="S513" s="23">
        <v>56906</v>
      </c>
      <c r="T513" s="23">
        <v>96461</v>
      </c>
      <c r="U513" s="23"/>
      <c r="V513" s="23"/>
      <c r="W513" s="23">
        <v>50522</v>
      </c>
      <c r="X513" s="23">
        <v>88637</v>
      </c>
      <c r="Y513" s="23">
        <v>129366</v>
      </c>
      <c r="Z513" s="23">
        <v>67233</v>
      </c>
      <c r="AA513" s="23"/>
      <c r="AB513" s="23"/>
      <c r="AC513" s="23">
        <v>39371</v>
      </c>
      <c r="AD513" s="23">
        <v>102810</v>
      </c>
      <c r="AE513" s="23"/>
      <c r="AF513" s="23">
        <v>62656</v>
      </c>
      <c r="AG513" s="23">
        <v>126165</v>
      </c>
      <c r="AH513" s="23">
        <v>62521</v>
      </c>
      <c r="AI513" s="23"/>
      <c r="AJ513" s="23"/>
      <c r="AK513" s="23">
        <v>103701</v>
      </c>
      <c r="AL513" s="23"/>
      <c r="AM513" s="23">
        <v>120382</v>
      </c>
      <c r="AN513" s="23"/>
      <c r="AO513" s="23"/>
      <c r="AP513" s="23"/>
      <c r="AQ513" s="23">
        <v>118792</v>
      </c>
      <c r="AR513" s="23"/>
      <c r="AS513" s="23"/>
      <c r="AT513" s="23">
        <v>38839</v>
      </c>
      <c r="AU513" s="23">
        <v>54157</v>
      </c>
      <c r="AV513" s="23"/>
      <c r="AW513" s="23">
        <v>464084</v>
      </c>
      <c r="AX513" s="23"/>
      <c r="AY513" s="23">
        <v>51997</v>
      </c>
      <c r="AZ513" s="23"/>
      <c r="BA513" s="23"/>
      <c r="BB513" s="23"/>
      <c r="BC513" s="23">
        <v>147443</v>
      </c>
      <c r="BD513" s="23">
        <v>67230</v>
      </c>
    </row>
    <row r="514" spans="1:56" ht="15" customHeight="1">
      <c r="A514">
        <v>4379</v>
      </c>
      <c r="B514" t="s">
        <v>759</v>
      </c>
      <c r="C514" t="s">
        <v>296</v>
      </c>
      <c r="D514" t="s">
        <v>394</v>
      </c>
      <c r="E514">
        <v>45413</v>
      </c>
      <c r="F514" t="s">
        <v>34</v>
      </c>
      <c r="G514">
        <v>100005384</v>
      </c>
      <c r="H514">
        <v>990</v>
      </c>
      <c r="I514">
        <v>260.02343000000002</v>
      </c>
      <c r="K514">
        <v>514186</v>
      </c>
      <c r="L514">
        <v>448617</v>
      </c>
      <c r="O514" s="23">
        <v>54510</v>
      </c>
      <c r="P514" s="23"/>
      <c r="Q514" s="23">
        <v>51507</v>
      </c>
      <c r="R514" s="23">
        <v>163804</v>
      </c>
      <c r="S514" s="23">
        <v>101305</v>
      </c>
      <c r="T514" s="23">
        <v>338740</v>
      </c>
      <c r="U514" s="23">
        <v>70376</v>
      </c>
      <c r="V514" s="23">
        <v>65574</v>
      </c>
      <c r="W514" s="23">
        <v>321988</v>
      </c>
      <c r="X514" s="23">
        <v>72130</v>
      </c>
      <c r="Y514" s="23">
        <v>96622</v>
      </c>
      <c r="Z514" s="23">
        <v>270156</v>
      </c>
      <c r="AA514" s="23">
        <v>174081</v>
      </c>
      <c r="AB514" s="23">
        <v>302239</v>
      </c>
      <c r="AC514" s="23">
        <v>170464</v>
      </c>
      <c r="AD514" s="23">
        <v>130328</v>
      </c>
      <c r="AE514" s="23">
        <v>90764</v>
      </c>
      <c r="AF514" s="23">
        <v>89672</v>
      </c>
      <c r="AG514" s="23">
        <v>135796</v>
      </c>
      <c r="AH514" s="23">
        <v>64753</v>
      </c>
      <c r="AI514" s="23">
        <v>55672</v>
      </c>
      <c r="AJ514" s="23"/>
      <c r="AK514" s="23">
        <v>86081</v>
      </c>
      <c r="AL514" s="23">
        <v>190639</v>
      </c>
      <c r="AM514" s="23">
        <v>177539</v>
      </c>
      <c r="AN514" s="23"/>
      <c r="AO514" s="23">
        <v>807724</v>
      </c>
      <c r="AP514" s="23">
        <v>85744</v>
      </c>
      <c r="AQ514" s="23"/>
      <c r="AR514" s="23">
        <v>63810</v>
      </c>
      <c r="AS514" s="23"/>
      <c r="AT514" s="23"/>
      <c r="AU514" s="23">
        <v>208174</v>
      </c>
      <c r="AV514" s="23">
        <v>127992</v>
      </c>
      <c r="AW514" s="23">
        <v>78799</v>
      </c>
      <c r="AX514" s="23"/>
      <c r="AY514" s="23">
        <v>43912</v>
      </c>
      <c r="AZ514" s="23"/>
      <c r="BA514" s="23">
        <v>159933</v>
      </c>
      <c r="BB514" s="23">
        <v>67334</v>
      </c>
      <c r="BC514" s="23"/>
      <c r="BD514" s="23"/>
    </row>
    <row r="515" spans="1:56" ht="15" customHeight="1">
      <c r="A515">
        <v>162</v>
      </c>
      <c r="B515" t="s">
        <v>758</v>
      </c>
      <c r="C515" t="s">
        <v>312</v>
      </c>
      <c r="D515" t="s">
        <v>343</v>
      </c>
      <c r="E515">
        <v>43392</v>
      </c>
      <c r="F515" t="s">
        <v>36</v>
      </c>
      <c r="G515">
        <v>100004290</v>
      </c>
      <c r="H515">
        <v>2772</v>
      </c>
      <c r="I515">
        <v>182.08116999999999</v>
      </c>
      <c r="J515" t="s">
        <v>757</v>
      </c>
      <c r="K515">
        <v>91482</v>
      </c>
      <c r="L515">
        <v>82607</v>
      </c>
      <c r="N515" s="24" t="s">
        <v>756</v>
      </c>
      <c r="O515" s="23">
        <v>576648</v>
      </c>
      <c r="P515" s="23">
        <v>268218</v>
      </c>
      <c r="Q515" s="23">
        <v>343093</v>
      </c>
      <c r="R515" s="23">
        <v>835508</v>
      </c>
      <c r="S515" s="23">
        <v>325823</v>
      </c>
      <c r="T515" s="23">
        <v>1672175</v>
      </c>
      <c r="U515" s="23">
        <v>350127</v>
      </c>
      <c r="V515" s="23">
        <v>578720</v>
      </c>
      <c r="W515" s="23">
        <v>1076623</v>
      </c>
      <c r="X515" s="23">
        <v>628204</v>
      </c>
      <c r="Y515" s="23">
        <v>432021</v>
      </c>
      <c r="Z515" s="23">
        <v>1080894</v>
      </c>
      <c r="AA515" s="23">
        <v>998022</v>
      </c>
      <c r="AB515" s="23">
        <v>411271</v>
      </c>
      <c r="AC515" s="23">
        <v>306775</v>
      </c>
      <c r="AD515" s="23">
        <v>508133</v>
      </c>
      <c r="AE515" s="23">
        <v>451220</v>
      </c>
      <c r="AF515" s="23">
        <v>788190</v>
      </c>
      <c r="AG515" s="23">
        <v>712627</v>
      </c>
      <c r="AH515" s="23">
        <v>630965</v>
      </c>
      <c r="AI515" s="23">
        <v>506159</v>
      </c>
      <c r="AJ515" s="23">
        <v>283015</v>
      </c>
      <c r="AK515" s="23">
        <v>846017</v>
      </c>
      <c r="AL515" s="23">
        <v>632457</v>
      </c>
      <c r="AM515" s="23">
        <v>508183</v>
      </c>
      <c r="AN515" s="23">
        <v>479076</v>
      </c>
      <c r="AO515" s="23">
        <v>1125554</v>
      </c>
      <c r="AP515" s="23">
        <v>478199</v>
      </c>
      <c r="AQ515" s="23">
        <v>334727</v>
      </c>
      <c r="AR515" s="23">
        <v>495305</v>
      </c>
      <c r="AS515" s="23">
        <v>312675</v>
      </c>
      <c r="AT515" s="23">
        <v>204172</v>
      </c>
      <c r="AU515" s="23">
        <v>196854</v>
      </c>
      <c r="AV515" s="23">
        <v>392503</v>
      </c>
      <c r="AW515" s="23">
        <v>588580</v>
      </c>
      <c r="AX515" s="23">
        <v>363096</v>
      </c>
      <c r="AY515" s="23">
        <v>783310</v>
      </c>
      <c r="AZ515" s="23">
        <v>416555</v>
      </c>
      <c r="BA515" s="23">
        <v>929826</v>
      </c>
      <c r="BB515" s="23">
        <v>386252</v>
      </c>
      <c r="BC515" s="23">
        <v>357447</v>
      </c>
      <c r="BD515" s="23">
        <v>639144</v>
      </c>
    </row>
    <row r="516" spans="1:56" ht="15" customHeight="1">
      <c r="A516">
        <v>1283</v>
      </c>
      <c r="B516" t="s">
        <v>2392</v>
      </c>
      <c r="C516" t="s">
        <v>317</v>
      </c>
      <c r="D516" t="s">
        <v>722</v>
      </c>
      <c r="E516">
        <v>32458</v>
      </c>
      <c r="F516" t="s">
        <v>34</v>
      </c>
      <c r="G516">
        <v>1504</v>
      </c>
      <c r="H516">
        <v>6581</v>
      </c>
      <c r="I516">
        <v>280.26458000000002</v>
      </c>
      <c r="J516" t="s">
        <v>2391</v>
      </c>
      <c r="K516">
        <v>5283387</v>
      </c>
      <c r="L516">
        <v>4446508</v>
      </c>
      <c r="M516" s="24" t="s">
        <v>2390</v>
      </c>
      <c r="N516" s="24" t="s">
        <v>2389</v>
      </c>
      <c r="O516" s="23">
        <v>942610</v>
      </c>
      <c r="P516" s="23">
        <v>4229374</v>
      </c>
      <c r="Q516" s="23">
        <v>2401229</v>
      </c>
      <c r="R516" s="23">
        <v>1629023</v>
      </c>
      <c r="S516" s="23">
        <v>1318200</v>
      </c>
      <c r="T516" s="23">
        <v>2612477</v>
      </c>
      <c r="U516" s="23">
        <v>1942878</v>
      </c>
      <c r="V516" s="23">
        <v>1132338</v>
      </c>
      <c r="W516" s="23">
        <v>3647216</v>
      </c>
      <c r="X516" s="23">
        <v>1959527</v>
      </c>
      <c r="Y516" s="23">
        <v>1041999</v>
      </c>
      <c r="Z516" s="23">
        <v>6492284</v>
      </c>
      <c r="AA516" s="23">
        <v>3429602</v>
      </c>
      <c r="AB516" s="23">
        <v>3216731</v>
      </c>
      <c r="AC516" s="23">
        <v>1012599</v>
      </c>
      <c r="AD516" s="23">
        <v>1514210</v>
      </c>
      <c r="AE516" s="23">
        <v>2632276</v>
      </c>
      <c r="AF516" s="23">
        <v>3032004</v>
      </c>
      <c r="AG516" s="23">
        <v>4106263</v>
      </c>
      <c r="AH516" s="23">
        <v>1932618</v>
      </c>
      <c r="AI516" s="23">
        <v>3909199</v>
      </c>
      <c r="AJ516" s="23">
        <v>807901</v>
      </c>
      <c r="AK516" s="23">
        <v>2294503</v>
      </c>
      <c r="AL516" s="23">
        <v>2216472</v>
      </c>
      <c r="AM516" s="23">
        <v>1116353</v>
      </c>
      <c r="AN516" s="23">
        <v>4207706</v>
      </c>
      <c r="AO516" s="23">
        <v>4450446</v>
      </c>
      <c r="AP516" s="23">
        <v>3736486</v>
      </c>
      <c r="AQ516" s="23">
        <v>1023867</v>
      </c>
      <c r="AR516" s="23">
        <v>1443125</v>
      </c>
      <c r="AS516" s="23">
        <v>1531941</v>
      </c>
      <c r="AT516" s="23">
        <v>2820682</v>
      </c>
      <c r="AU516" s="23">
        <v>2026829</v>
      </c>
      <c r="AV516" s="23">
        <v>1941371</v>
      </c>
      <c r="AW516" s="23">
        <v>5108413</v>
      </c>
      <c r="AX516" s="23">
        <v>1179240</v>
      </c>
      <c r="AY516" s="23">
        <v>5077134</v>
      </c>
      <c r="AZ516" s="23">
        <v>2490855</v>
      </c>
      <c r="BA516" s="23">
        <v>6693066</v>
      </c>
      <c r="BB516" s="23">
        <v>4158010</v>
      </c>
      <c r="BC516" s="23">
        <v>2744930</v>
      </c>
      <c r="BD516" s="23">
        <v>1061472</v>
      </c>
    </row>
    <row r="517" spans="1:56" ht="15" customHeight="1">
      <c r="A517">
        <v>1115</v>
      </c>
      <c r="B517" t="s">
        <v>755</v>
      </c>
      <c r="C517" t="s">
        <v>317</v>
      </c>
      <c r="D517" t="s">
        <v>468</v>
      </c>
      <c r="E517">
        <v>52285</v>
      </c>
      <c r="F517" t="s">
        <v>34</v>
      </c>
      <c r="G517">
        <v>100008930</v>
      </c>
      <c r="H517">
        <v>5655</v>
      </c>
      <c r="I517">
        <v>281.24860000000001</v>
      </c>
      <c r="O517" s="23">
        <v>2881010176</v>
      </c>
      <c r="P517" s="23">
        <v>1263494656</v>
      </c>
      <c r="Q517" s="23">
        <v>1774052480</v>
      </c>
      <c r="R517" s="23">
        <v>3330813696</v>
      </c>
      <c r="S517" s="23">
        <v>4098589696</v>
      </c>
      <c r="T517" s="23">
        <v>5576323072</v>
      </c>
      <c r="U517" s="23">
        <v>3037194752</v>
      </c>
      <c r="V517" s="23">
        <v>1804340480</v>
      </c>
      <c r="W517" s="23">
        <v>4829274112</v>
      </c>
      <c r="X517" s="23">
        <v>673754624</v>
      </c>
      <c r="Y517" s="23">
        <v>1118391680</v>
      </c>
      <c r="Z517" s="23">
        <v>3482291456</v>
      </c>
      <c r="AA517" s="23">
        <v>1699338496</v>
      </c>
      <c r="AB517" s="23">
        <v>2152260352</v>
      </c>
      <c r="AC517" s="23">
        <v>2528780544</v>
      </c>
      <c r="AD517" s="23">
        <v>3270480128</v>
      </c>
      <c r="AE517" s="23">
        <v>2981266944</v>
      </c>
      <c r="AF517" s="23">
        <v>3541509120</v>
      </c>
      <c r="AG517" s="23">
        <v>6039511040</v>
      </c>
      <c r="AH517" s="23">
        <v>2685106688</v>
      </c>
      <c r="AI517" s="23">
        <v>3244834048</v>
      </c>
      <c r="AJ517" s="23">
        <v>2504960000</v>
      </c>
      <c r="AK517" s="23">
        <v>4296535552</v>
      </c>
      <c r="AL517" s="23">
        <v>2375713792</v>
      </c>
      <c r="AM517" s="23">
        <v>2526389760</v>
      </c>
      <c r="AN517" s="23">
        <v>4283273216</v>
      </c>
      <c r="AO517" s="23">
        <v>2429635840</v>
      </c>
      <c r="AP517" s="23">
        <v>2512744704</v>
      </c>
      <c r="AQ517" s="23">
        <v>1016158336</v>
      </c>
      <c r="AR517" s="23">
        <v>1052425408</v>
      </c>
      <c r="AS517" s="23">
        <v>2351302656</v>
      </c>
      <c r="AT517" s="23">
        <v>1975269632</v>
      </c>
      <c r="AU517" s="23">
        <v>582353728</v>
      </c>
      <c r="AV517" s="23">
        <v>1919671296</v>
      </c>
      <c r="AW517" s="23">
        <v>2861820672</v>
      </c>
      <c r="AX517" s="23">
        <v>1179634176</v>
      </c>
      <c r="AY517" s="23">
        <v>2784338432</v>
      </c>
      <c r="AZ517" s="23">
        <v>1491879552</v>
      </c>
      <c r="BA517" s="23">
        <v>3650731776</v>
      </c>
      <c r="BB517" s="23">
        <v>2522211328</v>
      </c>
      <c r="BC517" s="23">
        <v>3865918208</v>
      </c>
      <c r="BD517" s="23">
        <v>1079259776</v>
      </c>
    </row>
    <row r="518" spans="1:56" ht="15" customHeight="1">
      <c r="A518">
        <v>1534</v>
      </c>
      <c r="B518" t="s">
        <v>754</v>
      </c>
      <c r="C518" t="s">
        <v>317</v>
      </c>
      <c r="D518" t="s">
        <v>463</v>
      </c>
      <c r="E518">
        <v>38102</v>
      </c>
      <c r="F518" t="s">
        <v>34</v>
      </c>
      <c r="G518">
        <v>1137</v>
      </c>
      <c r="H518">
        <v>6450</v>
      </c>
      <c r="I518">
        <v>324.29079999999999</v>
      </c>
      <c r="J518" t="s">
        <v>753</v>
      </c>
      <c r="K518">
        <v>5283454</v>
      </c>
      <c r="L518">
        <v>4446574</v>
      </c>
      <c r="N518" s="24" t="s">
        <v>752</v>
      </c>
      <c r="O518" s="23">
        <v>1587649</v>
      </c>
      <c r="P518" s="23">
        <v>1005571</v>
      </c>
      <c r="Q518" s="23">
        <v>868623</v>
      </c>
      <c r="R518" s="23">
        <v>2389106</v>
      </c>
      <c r="S518" s="23">
        <v>1928515</v>
      </c>
      <c r="T518" s="23">
        <v>2459852</v>
      </c>
      <c r="U518" s="23">
        <v>2739833</v>
      </c>
      <c r="V518" s="23">
        <v>1983738</v>
      </c>
      <c r="W518" s="23">
        <v>1688778</v>
      </c>
      <c r="X518" s="23">
        <v>623987</v>
      </c>
      <c r="Y518" s="23">
        <v>834933</v>
      </c>
      <c r="Z518" s="23">
        <v>2678811</v>
      </c>
      <c r="AA518" s="23">
        <v>192549</v>
      </c>
      <c r="AB518" s="23">
        <v>1326546</v>
      </c>
      <c r="AC518" s="23">
        <v>859012</v>
      </c>
      <c r="AD518" s="23">
        <v>1027161</v>
      </c>
      <c r="AE518" s="23">
        <v>1485822</v>
      </c>
      <c r="AF518" s="23">
        <v>2380552</v>
      </c>
      <c r="AG518" s="23">
        <v>3779112</v>
      </c>
      <c r="AH518" s="23">
        <v>2290235</v>
      </c>
      <c r="AI518" s="23">
        <v>2669046</v>
      </c>
      <c r="AJ518" s="23">
        <v>2392034</v>
      </c>
      <c r="AK518" s="23">
        <v>4628053</v>
      </c>
      <c r="AL518" s="23">
        <v>1394236</v>
      </c>
      <c r="AM518" s="23">
        <v>1570240</v>
      </c>
      <c r="AN518" s="23">
        <v>719155</v>
      </c>
      <c r="AO518" s="23">
        <v>1122519</v>
      </c>
      <c r="AP518" s="23">
        <v>2213626</v>
      </c>
      <c r="AQ518" s="23">
        <v>764393</v>
      </c>
      <c r="AR518" s="23">
        <v>707133</v>
      </c>
      <c r="AS518" s="23">
        <v>815675</v>
      </c>
      <c r="AT518" s="23">
        <v>503832</v>
      </c>
      <c r="AU518" s="23">
        <v>556695</v>
      </c>
      <c r="AV518" s="23">
        <v>1148928</v>
      </c>
      <c r="AW518" s="23">
        <v>1418381</v>
      </c>
      <c r="AX518" s="23">
        <v>572117</v>
      </c>
      <c r="AY518" s="23">
        <v>4440145</v>
      </c>
      <c r="AZ518" s="23">
        <v>571595</v>
      </c>
      <c r="BA518" s="23">
        <v>2839083</v>
      </c>
      <c r="BB518" s="23">
        <v>898877</v>
      </c>
      <c r="BC518" s="23">
        <v>760317</v>
      </c>
      <c r="BD518" s="23">
        <v>1642513</v>
      </c>
    </row>
    <row r="519" spans="1:56" ht="15" customHeight="1">
      <c r="A519">
        <v>2198</v>
      </c>
      <c r="B519" t="s">
        <v>751</v>
      </c>
      <c r="C519" t="s">
        <v>317</v>
      </c>
      <c r="D519" t="s">
        <v>456</v>
      </c>
      <c r="E519">
        <v>46798</v>
      </c>
      <c r="F519" t="s">
        <v>37</v>
      </c>
      <c r="G519">
        <v>100002989</v>
      </c>
      <c r="H519">
        <v>3115</v>
      </c>
      <c r="I519">
        <v>636.55615999999998</v>
      </c>
      <c r="J519" t="s">
        <v>750</v>
      </c>
      <c r="L519">
        <v>23975985</v>
      </c>
      <c r="N519" s="24" t="s">
        <v>747</v>
      </c>
      <c r="O519" s="23">
        <v>5247234</v>
      </c>
      <c r="P519" s="23">
        <v>4202469</v>
      </c>
      <c r="Q519" s="23">
        <v>6163450</v>
      </c>
      <c r="R519" s="23">
        <v>1127749</v>
      </c>
      <c r="S519" s="23">
        <v>7954897</v>
      </c>
      <c r="T519" s="23">
        <v>538284</v>
      </c>
      <c r="U519" s="23">
        <v>17148880</v>
      </c>
      <c r="V519" s="23">
        <v>3729130</v>
      </c>
      <c r="W519" s="23">
        <v>277276</v>
      </c>
      <c r="X519" s="23">
        <v>1473328</v>
      </c>
      <c r="Y519" s="23">
        <v>7222450</v>
      </c>
      <c r="Z519" s="23">
        <v>942582</v>
      </c>
      <c r="AA519" s="23"/>
      <c r="AB519" s="23">
        <v>4664842</v>
      </c>
      <c r="AC519" s="23">
        <v>3081238</v>
      </c>
      <c r="AD519" s="23">
        <v>1295883</v>
      </c>
      <c r="AE519" s="23">
        <v>2971952</v>
      </c>
      <c r="AF519" s="23">
        <v>382155</v>
      </c>
      <c r="AG519" s="23">
        <v>558807</v>
      </c>
      <c r="AH519" s="23">
        <v>600306</v>
      </c>
      <c r="AI519" s="23">
        <v>4300350</v>
      </c>
      <c r="AJ519" s="23">
        <v>3881799</v>
      </c>
      <c r="AK519" s="23">
        <v>725469</v>
      </c>
      <c r="AL519" s="23">
        <v>6036005</v>
      </c>
      <c r="AM519" s="23">
        <v>4575678</v>
      </c>
      <c r="AN519" s="23">
        <v>6534934</v>
      </c>
      <c r="AO519" s="23">
        <v>1273850</v>
      </c>
      <c r="AP519" s="23">
        <v>2015008</v>
      </c>
      <c r="AQ519" s="23">
        <v>4614056</v>
      </c>
      <c r="AR519" s="23">
        <v>2568148</v>
      </c>
      <c r="AS519" s="23">
        <v>8028463</v>
      </c>
      <c r="AT519" s="23">
        <v>7819298</v>
      </c>
      <c r="AU519" s="23">
        <v>4723486</v>
      </c>
      <c r="AV519" s="23">
        <v>3225860</v>
      </c>
      <c r="AW519" s="23">
        <v>736245</v>
      </c>
      <c r="AX519" s="23">
        <v>5725064</v>
      </c>
      <c r="AY519" s="23"/>
      <c r="AZ519" s="23">
        <v>10673187</v>
      </c>
      <c r="BA519" s="23">
        <v>415122</v>
      </c>
      <c r="BB519" s="23">
        <v>5353202</v>
      </c>
      <c r="BC519" s="23">
        <v>2546213</v>
      </c>
      <c r="BD519" s="23">
        <v>920319</v>
      </c>
    </row>
    <row r="520" spans="1:56" ht="15" customHeight="1">
      <c r="A520">
        <v>2199</v>
      </c>
      <c r="B520" t="s">
        <v>749</v>
      </c>
      <c r="C520" t="s">
        <v>317</v>
      </c>
      <c r="D520" t="s">
        <v>456</v>
      </c>
      <c r="E520">
        <v>46799</v>
      </c>
      <c r="F520" t="s">
        <v>37</v>
      </c>
      <c r="G520">
        <v>100002990</v>
      </c>
      <c r="H520">
        <v>3223</v>
      </c>
      <c r="I520">
        <v>636.55615999999998</v>
      </c>
      <c r="J520" t="s">
        <v>748</v>
      </c>
      <c r="L520">
        <v>29788004</v>
      </c>
      <c r="N520" s="24" t="s">
        <v>747</v>
      </c>
      <c r="O520" s="23">
        <v>7153860</v>
      </c>
      <c r="P520" s="23">
        <v>4500141</v>
      </c>
      <c r="Q520" s="23">
        <v>7721095</v>
      </c>
      <c r="R520" s="23">
        <v>4109652</v>
      </c>
      <c r="S520" s="23">
        <v>9371000</v>
      </c>
      <c r="T520" s="23">
        <v>6927432</v>
      </c>
      <c r="U520" s="23">
        <v>19709490</v>
      </c>
      <c r="V520" s="23">
        <v>5106235</v>
      </c>
      <c r="W520" s="23">
        <v>6648758</v>
      </c>
      <c r="X520" s="23">
        <v>9112532</v>
      </c>
      <c r="Y520" s="23">
        <v>8188426</v>
      </c>
      <c r="Z520" s="23">
        <v>5172463</v>
      </c>
      <c r="AA520" s="23">
        <v>454101</v>
      </c>
      <c r="AB520" s="23">
        <v>5652048</v>
      </c>
      <c r="AC520" s="23">
        <v>4382844</v>
      </c>
      <c r="AD520" s="23">
        <v>2474421</v>
      </c>
      <c r="AE520" s="23">
        <v>5177757</v>
      </c>
      <c r="AF520" s="23">
        <v>3559114</v>
      </c>
      <c r="AG520" s="23">
        <v>5914618</v>
      </c>
      <c r="AH520" s="23">
        <v>6613414</v>
      </c>
      <c r="AI520" s="23">
        <v>9467321</v>
      </c>
      <c r="AJ520" s="23">
        <v>4604723</v>
      </c>
      <c r="AK520" s="23">
        <v>5073577</v>
      </c>
      <c r="AL520" s="23">
        <v>9521012</v>
      </c>
      <c r="AM520" s="23">
        <v>10997385</v>
      </c>
      <c r="AN520" s="23">
        <v>9373412</v>
      </c>
      <c r="AO520" s="23">
        <v>21176540</v>
      </c>
      <c r="AP520" s="23">
        <v>4087325</v>
      </c>
      <c r="AQ520" s="23">
        <v>6546599</v>
      </c>
      <c r="AR520" s="23">
        <v>5615450</v>
      </c>
      <c r="AS520" s="23">
        <v>9861015</v>
      </c>
      <c r="AT520" s="23">
        <v>10221809</v>
      </c>
      <c r="AU520" s="23">
        <v>5550019</v>
      </c>
      <c r="AV520" s="23">
        <v>6047312</v>
      </c>
      <c r="AW520" s="23">
        <v>5363333</v>
      </c>
      <c r="AX520" s="23">
        <v>6295054</v>
      </c>
      <c r="AY520" s="23">
        <v>2392141</v>
      </c>
      <c r="AZ520" s="23">
        <v>11342935</v>
      </c>
      <c r="BA520" s="23">
        <v>4941054</v>
      </c>
      <c r="BB520" s="23">
        <v>10604547</v>
      </c>
      <c r="BC520" s="23">
        <v>3198313</v>
      </c>
      <c r="BD520" s="23">
        <v>4717280</v>
      </c>
    </row>
    <row r="521" spans="1:56" ht="15" customHeight="1">
      <c r="A521">
        <v>2196</v>
      </c>
      <c r="B521" t="s">
        <v>2388</v>
      </c>
      <c r="C521" t="s">
        <v>317</v>
      </c>
      <c r="D521" t="s">
        <v>456</v>
      </c>
      <c r="E521">
        <v>54946</v>
      </c>
      <c r="F521" t="s">
        <v>37</v>
      </c>
      <c r="G521">
        <v>100010919</v>
      </c>
      <c r="H521">
        <v>3695</v>
      </c>
      <c r="I521">
        <v>638.57181000000003</v>
      </c>
      <c r="N521" s="24" t="s">
        <v>2387</v>
      </c>
      <c r="O521" s="23">
        <v>542090</v>
      </c>
      <c r="P521" s="23">
        <v>272334</v>
      </c>
      <c r="Q521" s="23">
        <v>589058</v>
      </c>
      <c r="R521" s="23"/>
      <c r="S521" s="23">
        <v>652110</v>
      </c>
      <c r="T521" s="23">
        <v>389823</v>
      </c>
      <c r="U521" s="23">
        <v>1188882</v>
      </c>
      <c r="V521" s="23">
        <v>417798</v>
      </c>
      <c r="W521" s="23">
        <v>423779</v>
      </c>
      <c r="X521" s="23">
        <v>679607</v>
      </c>
      <c r="Y521" s="23">
        <v>404357</v>
      </c>
      <c r="Z521" s="23">
        <v>268070</v>
      </c>
      <c r="AA521" s="23"/>
      <c r="AB521" s="23">
        <v>317768</v>
      </c>
      <c r="AC521" s="23">
        <v>280306</v>
      </c>
      <c r="AD521" s="23"/>
      <c r="AE521" s="23">
        <v>389880</v>
      </c>
      <c r="AF521" s="23">
        <v>217706</v>
      </c>
      <c r="AG521" s="23">
        <v>316138</v>
      </c>
      <c r="AH521" s="23">
        <v>512693</v>
      </c>
      <c r="AI521" s="23">
        <v>652502</v>
      </c>
      <c r="AJ521" s="23">
        <v>141240</v>
      </c>
      <c r="AK521" s="23">
        <v>279862</v>
      </c>
      <c r="AL521" s="23">
        <v>677531</v>
      </c>
      <c r="AM521" s="23">
        <v>696470</v>
      </c>
      <c r="AN521" s="23">
        <v>733164</v>
      </c>
      <c r="AO521" s="23"/>
      <c r="AP521" s="23">
        <v>234515</v>
      </c>
      <c r="AQ521" s="23">
        <v>502756</v>
      </c>
      <c r="AR521" s="23">
        <v>422401</v>
      </c>
      <c r="AS521" s="23">
        <v>636780</v>
      </c>
      <c r="AT521" s="23">
        <v>736081</v>
      </c>
      <c r="AU521" s="23">
        <v>416666</v>
      </c>
      <c r="AV521" s="23">
        <v>421276</v>
      </c>
      <c r="AW521" s="23">
        <v>384243</v>
      </c>
      <c r="AX521" s="23">
        <v>443680</v>
      </c>
      <c r="AY521" s="23">
        <v>113607</v>
      </c>
      <c r="AZ521" s="23">
        <v>1524304</v>
      </c>
      <c r="BA521" s="23">
        <v>296204</v>
      </c>
      <c r="BB521" s="23">
        <v>976210</v>
      </c>
      <c r="BC521" s="23"/>
      <c r="BD521" s="23">
        <v>275738</v>
      </c>
    </row>
    <row r="522" spans="1:56" ht="15" customHeight="1">
      <c r="A522">
        <v>1344</v>
      </c>
      <c r="B522" t="s">
        <v>746</v>
      </c>
      <c r="C522" t="s">
        <v>317</v>
      </c>
      <c r="D522" t="s">
        <v>452</v>
      </c>
      <c r="E522">
        <v>35160</v>
      </c>
      <c r="F522" t="s">
        <v>37</v>
      </c>
      <c r="G522">
        <v>100001501</v>
      </c>
      <c r="H522">
        <v>1423</v>
      </c>
      <c r="I522">
        <v>426.35779000000002</v>
      </c>
      <c r="J522" t="s">
        <v>745</v>
      </c>
      <c r="K522">
        <v>6441392</v>
      </c>
      <c r="L522">
        <v>21403150</v>
      </c>
      <c r="N522" s="24" t="s">
        <v>744</v>
      </c>
      <c r="O522" s="23"/>
      <c r="P522" s="23">
        <v>81147</v>
      </c>
      <c r="Q522" s="23"/>
      <c r="R522" s="23">
        <v>1172717</v>
      </c>
      <c r="S522" s="23"/>
      <c r="T522" s="23">
        <v>196797376</v>
      </c>
      <c r="U522" s="23">
        <v>1198241</v>
      </c>
      <c r="V522" s="23">
        <v>900478</v>
      </c>
      <c r="W522" s="23">
        <v>124574424</v>
      </c>
      <c r="X522" s="23"/>
      <c r="Y522" s="23"/>
      <c r="Z522" s="23">
        <v>15746362</v>
      </c>
      <c r="AA522" s="23">
        <v>63661184</v>
      </c>
      <c r="AB522" s="23">
        <v>668779</v>
      </c>
      <c r="AC522" s="23">
        <v>208595</v>
      </c>
      <c r="AD522" s="23">
        <v>8098249</v>
      </c>
      <c r="AE522" s="23">
        <v>348248</v>
      </c>
      <c r="AF522" s="23">
        <v>418959</v>
      </c>
      <c r="AG522" s="23">
        <v>7163537</v>
      </c>
      <c r="AH522" s="23">
        <v>898191</v>
      </c>
      <c r="AI522" s="23">
        <v>146503</v>
      </c>
      <c r="AJ522" s="23">
        <v>212580</v>
      </c>
      <c r="AK522" s="23">
        <v>10853616</v>
      </c>
      <c r="AL522" s="23">
        <v>135096</v>
      </c>
      <c r="AM522" s="23">
        <v>171584</v>
      </c>
      <c r="AN522" s="23"/>
      <c r="AO522" s="23">
        <v>304578</v>
      </c>
      <c r="AP522" s="23">
        <v>153393</v>
      </c>
      <c r="AQ522" s="23"/>
      <c r="AR522" s="23">
        <v>317819</v>
      </c>
      <c r="AS522" s="23"/>
      <c r="AT522" s="23"/>
      <c r="AU522" s="23"/>
      <c r="AV522" s="23"/>
      <c r="AW522" s="23">
        <v>1713722</v>
      </c>
      <c r="AX522" s="23">
        <v>103262</v>
      </c>
      <c r="AY522" s="23">
        <v>860262</v>
      </c>
      <c r="AZ522" s="23"/>
      <c r="BA522" s="23">
        <v>489469</v>
      </c>
      <c r="BB522" s="23"/>
      <c r="BC522" s="23">
        <v>139225</v>
      </c>
      <c r="BD522" s="23"/>
    </row>
    <row r="523" spans="1:56" ht="15" customHeight="1">
      <c r="A523">
        <v>1384</v>
      </c>
      <c r="B523" t="s">
        <v>743</v>
      </c>
      <c r="C523" t="s">
        <v>317</v>
      </c>
      <c r="D523" t="s">
        <v>699</v>
      </c>
      <c r="E523">
        <v>53260</v>
      </c>
      <c r="F523" t="s">
        <v>37</v>
      </c>
      <c r="G523">
        <v>100009331</v>
      </c>
      <c r="H523">
        <v>1449</v>
      </c>
      <c r="I523">
        <v>368.35230999999999</v>
      </c>
      <c r="O523" s="23">
        <v>211466</v>
      </c>
      <c r="P523" s="23"/>
      <c r="Q523" s="23">
        <v>124314</v>
      </c>
      <c r="R523" s="23">
        <v>108409</v>
      </c>
      <c r="S523" s="23">
        <v>91576</v>
      </c>
      <c r="T523" s="23">
        <v>1726407</v>
      </c>
      <c r="U523" s="23">
        <v>79296</v>
      </c>
      <c r="V523" s="23"/>
      <c r="W523" s="23">
        <v>1187560</v>
      </c>
      <c r="X523" s="23"/>
      <c r="Y523" s="23"/>
      <c r="Z523" s="23">
        <v>81985</v>
      </c>
      <c r="AA523" s="23">
        <v>325041</v>
      </c>
      <c r="AB523" s="23"/>
      <c r="AC523" s="23"/>
      <c r="AD523" s="23">
        <v>146731</v>
      </c>
      <c r="AE523" s="23">
        <v>69340</v>
      </c>
      <c r="AF523" s="23">
        <v>410580</v>
      </c>
      <c r="AG523" s="23">
        <v>685121</v>
      </c>
      <c r="AH523" s="23">
        <v>466868</v>
      </c>
      <c r="AI523" s="23">
        <v>252534</v>
      </c>
      <c r="AJ523" s="23">
        <v>136683</v>
      </c>
      <c r="AK523" s="23">
        <v>379933</v>
      </c>
      <c r="AL523" s="23">
        <v>73485</v>
      </c>
      <c r="AM523" s="23">
        <v>186834</v>
      </c>
      <c r="AN523" s="23">
        <v>374303</v>
      </c>
      <c r="AO523" s="23">
        <v>887959</v>
      </c>
      <c r="AP523" s="23">
        <v>113863</v>
      </c>
      <c r="AQ523" s="23">
        <v>94530</v>
      </c>
      <c r="AR523" s="23">
        <v>125368</v>
      </c>
      <c r="AS523" s="23"/>
      <c r="AT523" s="23">
        <v>173888</v>
      </c>
      <c r="AU523" s="23">
        <v>88277</v>
      </c>
      <c r="AV523" s="23">
        <v>159622</v>
      </c>
      <c r="AW523" s="23">
        <v>341391</v>
      </c>
      <c r="AX523" s="23">
        <v>110945</v>
      </c>
      <c r="AY523" s="23">
        <v>296010</v>
      </c>
      <c r="AZ523" s="23">
        <v>208723</v>
      </c>
      <c r="BA523" s="23">
        <v>441173</v>
      </c>
      <c r="BB523" s="23">
        <v>239374</v>
      </c>
      <c r="BC523" s="23">
        <v>85318</v>
      </c>
      <c r="BD523" s="23">
        <v>167028</v>
      </c>
    </row>
    <row r="524" spans="1:56" ht="15" customHeight="1">
      <c r="A524">
        <v>3270</v>
      </c>
      <c r="B524" t="s">
        <v>741</v>
      </c>
      <c r="C524" t="s">
        <v>280</v>
      </c>
      <c r="D524" t="s">
        <v>734</v>
      </c>
      <c r="E524">
        <v>1505</v>
      </c>
      <c r="F524" t="s">
        <v>289</v>
      </c>
      <c r="G524">
        <v>445</v>
      </c>
      <c r="H524">
        <v>1638.1</v>
      </c>
      <c r="I524">
        <v>155.00982999999999</v>
      </c>
      <c r="J524" t="s">
        <v>740</v>
      </c>
      <c r="K524">
        <v>967</v>
      </c>
      <c r="L524">
        <v>942</v>
      </c>
      <c r="M524" s="24" t="s">
        <v>739</v>
      </c>
      <c r="N524" s="24" t="s">
        <v>738</v>
      </c>
      <c r="O524" s="23">
        <v>1633410</v>
      </c>
      <c r="P524" s="23">
        <v>1857333</v>
      </c>
      <c r="Q524" s="23">
        <v>3468450</v>
      </c>
      <c r="R524" s="23">
        <v>40113148</v>
      </c>
      <c r="S524" s="23">
        <v>4113140</v>
      </c>
      <c r="T524" s="23">
        <v>1576414</v>
      </c>
      <c r="U524" s="23">
        <v>9560698</v>
      </c>
      <c r="V524" s="23">
        <v>1602093</v>
      </c>
      <c r="W524" s="23">
        <v>1417352</v>
      </c>
      <c r="X524" s="23">
        <v>42441052</v>
      </c>
      <c r="Y524" s="23">
        <v>1932265</v>
      </c>
      <c r="Z524" s="23">
        <v>344453</v>
      </c>
      <c r="AA524" s="23">
        <v>6144806</v>
      </c>
      <c r="AB524" s="23">
        <v>1655704</v>
      </c>
      <c r="AC524" s="23">
        <v>164447</v>
      </c>
      <c r="AD524" s="23">
        <v>200423</v>
      </c>
      <c r="AE524" s="23">
        <v>201919</v>
      </c>
      <c r="AF524" s="23">
        <v>1231001</v>
      </c>
      <c r="AG524" s="23">
        <v>810267</v>
      </c>
      <c r="AH524" s="23">
        <v>4404399</v>
      </c>
      <c r="AI524" s="23">
        <v>3212790</v>
      </c>
      <c r="AJ524" s="23">
        <v>1069119</v>
      </c>
      <c r="AK524" s="23">
        <v>140938048</v>
      </c>
      <c r="AL524" s="23">
        <v>2155333</v>
      </c>
      <c r="AM524" s="23">
        <v>12136533</v>
      </c>
      <c r="AN524" s="23">
        <v>126284784</v>
      </c>
      <c r="AO524" s="23">
        <v>748803</v>
      </c>
      <c r="AP524" s="23">
        <v>4092137</v>
      </c>
      <c r="AQ524" s="23">
        <v>107134008</v>
      </c>
      <c r="AR524" s="23">
        <v>4570793</v>
      </c>
      <c r="AS524" s="23">
        <v>4713083</v>
      </c>
      <c r="AT524" s="23">
        <v>108117712</v>
      </c>
      <c r="AU524" s="23">
        <v>6062921</v>
      </c>
      <c r="AV524" s="23">
        <v>3897602</v>
      </c>
      <c r="AW524" s="23">
        <v>37009872</v>
      </c>
      <c r="AX524" s="23">
        <v>2112576</v>
      </c>
      <c r="AY524" s="23">
        <v>1479380</v>
      </c>
      <c r="AZ524" s="23">
        <v>166555952</v>
      </c>
      <c r="BA524" s="23">
        <v>2421604</v>
      </c>
      <c r="BB524" s="23">
        <v>212991584</v>
      </c>
      <c r="BC524" s="23">
        <v>1729156</v>
      </c>
      <c r="BD524" s="23">
        <v>833705</v>
      </c>
    </row>
    <row r="525" spans="1:56" ht="15" customHeight="1">
      <c r="A525">
        <v>3272</v>
      </c>
      <c r="B525" t="s">
        <v>737</v>
      </c>
      <c r="C525" t="s">
        <v>280</v>
      </c>
      <c r="D525" t="s">
        <v>734</v>
      </c>
      <c r="E525">
        <v>35172</v>
      </c>
      <c r="F525" t="s">
        <v>289</v>
      </c>
      <c r="G525">
        <v>100001416</v>
      </c>
      <c r="H525">
        <v>2250</v>
      </c>
      <c r="I525">
        <v>287.05209000000002</v>
      </c>
      <c r="J525" t="s">
        <v>736</v>
      </c>
      <c r="K525">
        <v>92751</v>
      </c>
      <c r="L525">
        <v>83729</v>
      </c>
      <c r="N525" s="24" t="s">
        <v>735</v>
      </c>
      <c r="O525" s="23">
        <v>267317</v>
      </c>
      <c r="P525" s="23">
        <v>324475</v>
      </c>
      <c r="Q525" s="23">
        <v>371704</v>
      </c>
      <c r="R525" s="23">
        <v>308460</v>
      </c>
      <c r="S525" s="23">
        <v>422807</v>
      </c>
      <c r="T525" s="23">
        <v>85618</v>
      </c>
      <c r="U525" s="23">
        <v>103152</v>
      </c>
      <c r="V525" s="23">
        <v>202701</v>
      </c>
      <c r="W525" s="23">
        <v>70485</v>
      </c>
      <c r="X525" s="23">
        <v>1605360</v>
      </c>
      <c r="Y525" s="23">
        <v>1197697</v>
      </c>
      <c r="Z525" s="23">
        <v>174684</v>
      </c>
      <c r="AA525" s="23">
        <v>246891</v>
      </c>
      <c r="AB525" s="23">
        <v>418414</v>
      </c>
      <c r="AC525" s="23"/>
      <c r="AD525" s="23"/>
      <c r="AE525" s="23">
        <v>53260</v>
      </c>
      <c r="AF525" s="23">
        <v>173262</v>
      </c>
      <c r="AG525" s="23">
        <v>93816</v>
      </c>
      <c r="AH525" s="23">
        <v>417137</v>
      </c>
      <c r="AI525" s="23">
        <v>249432</v>
      </c>
      <c r="AJ525" s="23">
        <v>188545</v>
      </c>
      <c r="AK525" s="23">
        <v>421891</v>
      </c>
      <c r="AL525" s="23">
        <v>881206</v>
      </c>
      <c r="AM525" s="23">
        <v>1268523</v>
      </c>
      <c r="AN525" s="23">
        <v>420523</v>
      </c>
      <c r="AO525" s="23"/>
      <c r="AP525" s="23">
        <v>475124</v>
      </c>
      <c r="AQ525" s="23">
        <v>808079</v>
      </c>
      <c r="AR525" s="23">
        <v>285669</v>
      </c>
      <c r="AS525" s="23">
        <v>388487</v>
      </c>
      <c r="AT525" s="23">
        <v>1241839</v>
      </c>
      <c r="AU525" s="23">
        <v>522402</v>
      </c>
      <c r="AV525" s="23">
        <v>478176</v>
      </c>
      <c r="AW525" s="23">
        <v>581720</v>
      </c>
      <c r="AX525" s="23">
        <v>240287</v>
      </c>
      <c r="AY525" s="23">
        <v>156785</v>
      </c>
      <c r="AZ525" s="23">
        <v>766040</v>
      </c>
      <c r="BA525" s="23">
        <v>325394</v>
      </c>
      <c r="BB525" s="23">
        <v>666279</v>
      </c>
      <c r="BC525" s="23">
        <v>192860</v>
      </c>
      <c r="BD525" s="23">
        <v>153543</v>
      </c>
    </row>
    <row r="526" spans="1:56" ht="15" customHeight="1">
      <c r="A526">
        <v>3382</v>
      </c>
      <c r="B526" t="s">
        <v>733</v>
      </c>
      <c r="C526" t="s">
        <v>363</v>
      </c>
      <c r="D526" t="s">
        <v>389</v>
      </c>
      <c r="E526">
        <v>20694</v>
      </c>
      <c r="F526" t="s">
        <v>34</v>
      </c>
      <c r="G526">
        <v>100000841</v>
      </c>
      <c r="H526">
        <v>603</v>
      </c>
      <c r="I526">
        <v>88.988029999999995</v>
      </c>
      <c r="J526" t="s">
        <v>732</v>
      </c>
      <c r="K526">
        <v>971</v>
      </c>
      <c r="L526">
        <v>946</v>
      </c>
      <c r="M526" s="24" t="s">
        <v>731</v>
      </c>
      <c r="N526" s="24" t="s">
        <v>730</v>
      </c>
      <c r="O526" s="23">
        <v>1464259</v>
      </c>
      <c r="P526" s="23">
        <v>1586806</v>
      </c>
      <c r="Q526" s="23">
        <v>1254409</v>
      </c>
      <c r="R526" s="23">
        <v>2856086</v>
      </c>
      <c r="S526" s="23">
        <v>1734490</v>
      </c>
      <c r="T526" s="23">
        <v>4815454</v>
      </c>
      <c r="U526" s="23">
        <v>12939348</v>
      </c>
      <c r="V526" s="23">
        <v>1754288</v>
      </c>
      <c r="W526" s="23">
        <v>3961493</v>
      </c>
      <c r="X526" s="23">
        <v>1265891</v>
      </c>
      <c r="Y526" s="23">
        <v>2085007</v>
      </c>
      <c r="Z526" s="23">
        <v>2978383</v>
      </c>
      <c r="AA526" s="23">
        <v>23018410</v>
      </c>
      <c r="AB526" s="23">
        <v>2592120</v>
      </c>
      <c r="AC526" s="23">
        <v>31063744</v>
      </c>
      <c r="AD526" s="23">
        <v>11544810</v>
      </c>
      <c r="AE526" s="23">
        <v>10577452</v>
      </c>
      <c r="AF526" s="23">
        <v>1243424</v>
      </c>
      <c r="AG526" s="23">
        <v>2661639</v>
      </c>
      <c r="AH526" s="23">
        <v>1878831</v>
      </c>
      <c r="AI526" s="23">
        <v>2868800</v>
      </c>
      <c r="AJ526" s="23">
        <v>1037301</v>
      </c>
      <c r="AK526" s="23">
        <v>2006345</v>
      </c>
      <c r="AL526" s="23">
        <v>1267271</v>
      </c>
      <c r="AM526" s="23">
        <v>1672600</v>
      </c>
      <c r="AN526" s="23">
        <v>1941078</v>
      </c>
      <c r="AO526" s="23">
        <v>15485124</v>
      </c>
      <c r="AP526" s="23">
        <v>1122461</v>
      </c>
      <c r="AQ526" s="23">
        <v>1764195</v>
      </c>
      <c r="AR526" s="23">
        <v>1633847</v>
      </c>
      <c r="AS526" s="23">
        <v>2156600</v>
      </c>
      <c r="AT526" s="23">
        <v>1930783</v>
      </c>
      <c r="AU526" s="23">
        <v>1696397</v>
      </c>
      <c r="AV526" s="23">
        <v>1544635</v>
      </c>
      <c r="AW526" s="23">
        <v>17394470</v>
      </c>
      <c r="AX526" s="23">
        <v>1959352</v>
      </c>
      <c r="AY526" s="23">
        <v>1670870</v>
      </c>
      <c r="AZ526" s="23">
        <v>1950378</v>
      </c>
      <c r="BA526" s="23">
        <v>1313810</v>
      </c>
      <c r="BB526" s="23">
        <v>2736577</v>
      </c>
      <c r="BC526" s="23">
        <v>2012495</v>
      </c>
      <c r="BD526" s="23">
        <v>1436864</v>
      </c>
    </row>
    <row r="527" spans="1:56" ht="15" customHeight="1">
      <c r="A527">
        <v>3520</v>
      </c>
      <c r="B527" t="s">
        <v>2243</v>
      </c>
      <c r="C527" t="s">
        <v>296</v>
      </c>
      <c r="D527" t="s">
        <v>1190</v>
      </c>
      <c r="E527">
        <v>36103</v>
      </c>
      <c r="F527" t="s">
        <v>34</v>
      </c>
      <c r="G527">
        <v>100001315</v>
      </c>
      <c r="H527">
        <v>2890</v>
      </c>
      <c r="I527">
        <v>187.00704999999999</v>
      </c>
      <c r="J527" t="s">
        <v>2242</v>
      </c>
      <c r="K527">
        <v>4615423</v>
      </c>
      <c r="L527">
        <v>3806480</v>
      </c>
      <c r="N527" s="24" t="s">
        <v>2241</v>
      </c>
      <c r="O527" s="23"/>
      <c r="P527" s="23">
        <v>841121</v>
      </c>
      <c r="Q527" s="23">
        <v>1405103</v>
      </c>
      <c r="R527" s="23">
        <v>1130973</v>
      </c>
      <c r="S527" s="23">
        <v>489364</v>
      </c>
      <c r="T527" s="23">
        <v>652322</v>
      </c>
      <c r="U527" s="23">
        <v>259580</v>
      </c>
      <c r="V527" s="23">
        <v>816470</v>
      </c>
      <c r="W527" s="23">
        <v>401480</v>
      </c>
      <c r="X527" s="23">
        <v>547817</v>
      </c>
      <c r="Y527" s="23">
        <v>662880</v>
      </c>
      <c r="Z527" s="23">
        <v>277663</v>
      </c>
      <c r="AA527" s="23">
        <v>372340</v>
      </c>
      <c r="AB527" s="23">
        <v>216805</v>
      </c>
      <c r="AC527" s="23"/>
      <c r="AD527" s="23">
        <v>338563</v>
      </c>
      <c r="AE527" s="23">
        <v>97205</v>
      </c>
      <c r="AF527" s="23"/>
      <c r="AG527" s="23"/>
      <c r="AH527" s="23">
        <v>1794723</v>
      </c>
      <c r="AI527" s="23">
        <v>1387343</v>
      </c>
      <c r="AJ527" s="23"/>
      <c r="AK527" s="23">
        <v>2781961</v>
      </c>
      <c r="AL527" s="23">
        <v>258458</v>
      </c>
      <c r="AM527" s="23">
        <v>1832444</v>
      </c>
      <c r="AN527" s="23">
        <v>1511062</v>
      </c>
      <c r="AO527" s="23">
        <v>181971</v>
      </c>
      <c r="AP527" s="23">
        <v>1132702</v>
      </c>
      <c r="AQ527" s="23">
        <v>986928</v>
      </c>
      <c r="AR527" s="23">
        <v>1577024</v>
      </c>
      <c r="AS527" s="23">
        <v>953052</v>
      </c>
      <c r="AT527" s="23">
        <v>1333393</v>
      </c>
      <c r="AU527" s="23">
        <v>1736003</v>
      </c>
      <c r="AV527" s="23">
        <v>1811372</v>
      </c>
      <c r="AW527" s="23">
        <v>1322646</v>
      </c>
      <c r="AX527" s="23">
        <v>702318</v>
      </c>
      <c r="AY527" s="23"/>
      <c r="AZ527" s="23">
        <v>2178815</v>
      </c>
      <c r="BA527" s="23">
        <v>1187986</v>
      </c>
      <c r="BB527" s="23">
        <v>3181312</v>
      </c>
      <c r="BC527" s="23"/>
      <c r="BD527" s="23"/>
    </row>
    <row r="528" spans="1:56" ht="15" customHeight="1">
      <c r="A528">
        <v>1108</v>
      </c>
      <c r="B528" t="s">
        <v>729</v>
      </c>
      <c r="C528" t="s">
        <v>317</v>
      </c>
      <c r="D528" t="s">
        <v>468</v>
      </c>
      <c r="E528">
        <v>1336</v>
      </c>
      <c r="F528" t="s">
        <v>34</v>
      </c>
      <c r="G528">
        <v>424</v>
      </c>
      <c r="H528">
        <v>5618</v>
      </c>
      <c r="I528">
        <v>255.23294999999999</v>
      </c>
      <c r="J528" t="s">
        <v>728</v>
      </c>
      <c r="K528">
        <v>985</v>
      </c>
      <c r="L528">
        <v>960</v>
      </c>
      <c r="M528" s="24" t="s">
        <v>727</v>
      </c>
      <c r="N528" s="24" t="s">
        <v>726</v>
      </c>
      <c r="O528" s="23">
        <v>1725115648</v>
      </c>
      <c r="P528" s="23">
        <v>972832768</v>
      </c>
      <c r="Q528" s="23">
        <v>1105563776</v>
      </c>
      <c r="R528" s="23">
        <v>1783173120</v>
      </c>
      <c r="S528" s="23">
        <v>3063457536</v>
      </c>
      <c r="T528" s="23">
        <v>3810568960</v>
      </c>
      <c r="U528" s="23">
        <v>2759215360</v>
      </c>
      <c r="V528" s="23">
        <v>1505431552</v>
      </c>
      <c r="W528" s="23">
        <v>3631930624</v>
      </c>
      <c r="X528" s="23">
        <v>580241856</v>
      </c>
      <c r="Y528" s="23">
        <v>1022007424</v>
      </c>
      <c r="Z528" s="23">
        <v>2216980992</v>
      </c>
      <c r="AA528" s="23">
        <v>1683960960</v>
      </c>
      <c r="AB528" s="23">
        <v>1515621888</v>
      </c>
      <c r="AC528" s="23">
        <v>2008268544</v>
      </c>
      <c r="AD528" s="23">
        <v>2545568768</v>
      </c>
      <c r="AE528" s="23">
        <v>2142851200</v>
      </c>
      <c r="AF528" s="23">
        <v>1705856128</v>
      </c>
      <c r="AG528" s="23">
        <v>3014855936</v>
      </c>
      <c r="AH528" s="23">
        <v>1939571456</v>
      </c>
      <c r="AI528" s="23">
        <v>2282366208</v>
      </c>
      <c r="AJ528" s="23">
        <v>1291725696</v>
      </c>
      <c r="AK528" s="23">
        <v>1943032448</v>
      </c>
      <c r="AL528" s="23">
        <v>2136670976</v>
      </c>
      <c r="AM528" s="23">
        <v>1269570688</v>
      </c>
      <c r="AN528" s="23">
        <v>2813290752</v>
      </c>
      <c r="AO528" s="23">
        <v>2278121216</v>
      </c>
      <c r="AP528" s="23">
        <v>1323496448</v>
      </c>
      <c r="AQ528" s="23">
        <v>980708224</v>
      </c>
      <c r="AR528" s="23">
        <v>771996544</v>
      </c>
      <c r="AS528" s="23">
        <v>1498971648</v>
      </c>
      <c r="AT528" s="23">
        <v>1468541440</v>
      </c>
      <c r="AU528" s="23">
        <v>654635776</v>
      </c>
      <c r="AV528" s="23">
        <v>1160675584</v>
      </c>
      <c r="AW528" s="23">
        <v>2374058240</v>
      </c>
      <c r="AX528" s="23">
        <v>1099055360</v>
      </c>
      <c r="AY528" s="23">
        <v>1930596352</v>
      </c>
      <c r="AZ528" s="23">
        <v>1186874112</v>
      </c>
      <c r="BA528" s="23">
        <v>1140548224</v>
      </c>
      <c r="BB528" s="23">
        <v>1679549056</v>
      </c>
      <c r="BC528" s="23">
        <v>2200235520</v>
      </c>
      <c r="BD528" s="23">
        <v>793451456</v>
      </c>
    </row>
    <row r="529" spans="1:56" ht="15" customHeight="1">
      <c r="A529">
        <v>1282</v>
      </c>
      <c r="B529" t="s">
        <v>725</v>
      </c>
      <c r="C529" t="s">
        <v>317</v>
      </c>
      <c r="D529" t="s">
        <v>722</v>
      </c>
      <c r="E529">
        <v>42095</v>
      </c>
      <c r="F529" t="s">
        <v>34</v>
      </c>
      <c r="G529">
        <v>100003915</v>
      </c>
      <c r="H529">
        <v>6690</v>
      </c>
      <c r="I529">
        <v>254.24893</v>
      </c>
      <c r="J529" t="s">
        <v>724</v>
      </c>
      <c r="K529">
        <v>69421</v>
      </c>
      <c r="L529">
        <v>62629</v>
      </c>
      <c r="N529" s="24" t="s">
        <v>723</v>
      </c>
      <c r="O529" s="23">
        <v>133415</v>
      </c>
      <c r="P529" s="23">
        <v>480657</v>
      </c>
      <c r="Q529" s="23">
        <v>219951</v>
      </c>
      <c r="R529" s="23">
        <v>199395</v>
      </c>
      <c r="S529" s="23">
        <v>161147</v>
      </c>
      <c r="T529" s="23">
        <v>324607</v>
      </c>
      <c r="U529" s="23">
        <v>359506</v>
      </c>
      <c r="V529" s="23">
        <v>149229</v>
      </c>
      <c r="W529" s="23">
        <v>517602</v>
      </c>
      <c r="X529" s="23">
        <v>261183</v>
      </c>
      <c r="Y529" s="23">
        <v>144420</v>
      </c>
      <c r="Z529" s="23">
        <v>636373</v>
      </c>
      <c r="AA529" s="23">
        <v>491684</v>
      </c>
      <c r="AB529" s="23">
        <v>368679</v>
      </c>
      <c r="AC529" s="23">
        <v>205789</v>
      </c>
      <c r="AD529" s="23">
        <v>196331</v>
      </c>
      <c r="AE529" s="23">
        <v>306761</v>
      </c>
      <c r="AF529" s="23">
        <v>345777</v>
      </c>
      <c r="AG529" s="23">
        <v>445213</v>
      </c>
      <c r="AH529" s="23">
        <v>265720</v>
      </c>
      <c r="AI529" s="23">
        <v>346886</v>
      </c>
      <c r="AJ529" s="23">
        <v>122151</v>
      </c>
      <c r="AK529" s="23">
        <v>307838</v>
      </c>
      <c r="AL529" s="23">
        <v>229292</v>
      </c>
      <c r="AM529" s="23">
        <v>137210</v>
      </c>
      <c r="AN529" s="23">
        <v>455341</v>
      </c>
      <c r="AO529" s="23">
        <v>779325</v>
      </c>
      <c r="AP529" s="23">
        <v>580913</v>
      </c>
      <c r="AQ529" s="23">
        <v>202613</v>
      </c>
      <c r="AR529" s="23">
        <v>181827</v>
      </c>
      <c r="AS529" s="23">
        <v>190675</v>
      </c>
      <c r="AT529" s="23">
        <v>294097</v>
      </c>
      <c r="AU529" s="23">
        <v>269964</v>
      </c>
      <c r="AV529" s="23">
        <v>223004</v>
      </c>
      <c r="AW529" s="23">
        <v>517139</v>
      </c>
      <c r="AX529" s="23">
        <v>164759</v>
      </c>
      <c r="AY529" s="23">
        <v>524125</v>
      </c>
      <c r="AZ529" s="23">
        <v>304609</v>
      </c>
      <c r="BA529" s="23">
        <v>550912</v>
      </c>
      <c r="BB529" s="23">
        <v>418599</v>
      </c>
      <c r="BC529" s="23">
        <v>363659</v>
      </c>
      <c r="BD529" s="23">
        <v>76040</v>
      </c>
    </row>
    <row r="530" spans="1:56" ht="15" customHeight="1">
      <c r="A530">
        <v>1109</v>
      </c>
      <c r="B530" t="s">
        <v>721</v>
      </c>
      <c r="C530" t="s">
        <v>317</v>
      </c>
      <c r="D530" t="s">
        <v>468</v>
      </c>
      <c r="E530">
        <v>33447</v>
      </c>
      <c r="F530" t="s">
        <v>34</v>
      </c>
      <c r="G530">
        <v>452</v>
      </c>
      <c r="H530">
        <v>5475</v>
      </c>
      <c r="I530">
        <v>253.21729999999999</v>
      </c>
      <c r="J530" t="s">
        <v>720</v>
      </c>
      <c r="K530">
        <v>445638</v>
      </c>
      <c r="L530">
        <v>393216</v>
      </c>
      <c r="M530" s="24" t="s">
        <v>719</v>
      </c>
      <c r="N530" s="24" t="s">
        <v>718</v>
      </c>
      <c r="O530" s="23">
        <v>48861072</v>
      </c>
      <c r="P530" s="23">
        <v>26105124</v>
      </c>
      <c r="Q530" s="23">
        <v>34718724</v>
      </c>
      <c r="R530" s="23">
        <v>51883816</v>
      </c>
      <c r="S530" s="23">
        <v>83927720</v>
      </c>
      <c r="T530" s="23">
        <v>99791008</v>
      </c>
      <c r="U530" s="23">
        <v>71113256</v>
      </c>
      <c r="V530" s="23">
        <v>51344260</v>
      </c>
      <c r="W530" s="23">
        <v>97140760</v>
      </c>
      <c r="X530" s="23">
        <v>17857480</v>
      </c>
      <c r="Y530" s="23">
        <v>26637960</v>
      </c>
      <c r="Z530" s="23">
        <v>65267272</v>
      </c>
      <c r="AA530" s="23">
        <v>80426416</v>
      </c>
      <c r="AB530" s="23">
        <v>45714200</v>
      </c>
      <c r="AC530" s="23">
        <v>56404012</v>
      </c>
      <c r="AD530" s="23">
        <v>115271216</v>
      </c>
      <c r="AE530" s="23">
        <v>73848336</v>
      </c>
      <c r="AF530" s="23">
        <v>50093592</v>
      </c>
      <c r="AG530" s="23">
        <v>89125472</v>
      </c>
      <c r="AH530" s="23">
        <v>53313584</v>
      </c>
      <c r="AI530" s="23">
        <v>87941248</v>
      </c>
      <c r="AJ530" s="23">
        <v>29892642</v>
      </c>
      <c r="AK530" s="23">
        <v>50064504</v>
      </c>
      <c r="AL530" s="23">
        <v>76975328</v>
      </c>
      <c r="AM530" s="23">
        <v>42472772</v>
      </c>
      <c r="AN530" s="23">
        <v>60159484</v>
      </c>
      <c r="AO530" s="23">
        <v>256786240</v>
      </c>
      <c r="AP530" s="23">
        <v>39429292</v>
      </c>
      <c r="AQ530" s="23">
        <v>20536800</v>
      </c>
      <c r="AR530" s="23">
        <v>21962402</v>
      </c>
      <c r="AS530" s="23">
        <v>66099912</v>
      </c>
      <c r="AT530" s="23">
        <v>52343608</v>
      </c>
      <c r="AU530" s="23">
        <v>18733200</v>
      </c>
      <c r="AV530" s="23">
        <v>44831860</v>
      </c>
      <c r="AW530" s="23">
        <v>53292480</v>
      </c>
      <c r="AX530" s="23">
        <v>26927890</v>
      </c>
      <c r="AY530" s="23">
        <v>50644424</v>
      </c>
      <c r="AZ530" s="23">
        <v>34211220</v>
      </c>
      <c r="BA530" s="23">
        <v>52517436</v>
      </c>
      <c r="BB530" s="23">
        <v>41721904</v>
      </c>
      <c r="BC530" s="23">
        <v>60476524</v>
      </c>
      <c r="BD530" s="23">
        <v>38317292</v>
      </c>
    </row>
    <row r="531" spans="1:56" ht="15" customHeight="1">
      <c r="A531">
        <v>2185</v>
      </c>
      <c r="B531" t="s">
        <v>717</v>
      </c>
      <c r="C531" t="s">
        <v>317</v>
      </c>
      <c r="D531" t="s">
        <v>456</v>
      </c>
      <c r="E531">
        <v>54967</v>
      </c>
      <c r="F531" t="s">
        <v>37</v>
      </c>
      <c r="G531">
        <v>100010930</v>
      </c>
      <c r="H531">
        <v>2664</v>
      </c>
      <c r="I531">
        <v>608.52485999999999</v>
      </c>
      <c r="N531" s="24" t="s">
        <v>716</v>
      </c>
      <c r="O531" s="23">
        <v>692306</v>
      </c>
      <c r="P531" s="23">
        <v>634083</v>
      </c>
      <c r="Q531" s="23">
        <v>791769</v>
      </c>
      <c r="R531" s="23">
        <v>231543</v>
      </c>
      <c r="S531" s="23">
        <v>1366845</v>
      </c>
      <c r="T531" s="23">
        <v>317352</v>
      </c>
      <c r="U531" s="23">
        <v>2238539</v>
      </c>
      <c r="V531" s="23">
        <v>746890</v>
      </c>
      <c r="W531" s="23">
        <v>283503</v>
      </c>
      <c r="X531" s="23">
        <v>356476</v>
      </c>
      <c r="Y531" s="23">
        <v>1306019</v>
      </c>
      <c r="Z531" s="23"/>
      <c r="AA531" s="23"/>
      <c r="AB531" s="23">
        <v>800758</v>
      </c>
      <c r="AC531" s="23">
        <v>1196685</v>
      </c>
      <c r="AD531" s="23">
        <v>421325</v>
      </c>
      <c r="AE531" s="23">
        <v>497554</v>
      </c>
      <c r="AF531" s="23"/>
      <c r="AG531" s="23"/>
      <c r="AH531" s="23"/>
      <c r="AI531" s="23">
        <v>891520</v>
      </c>
      <c r="AJ531" s="23">
        <v>548821</v>
      </c>
      <c r="AK531" s="23"/>
      <c r="AL531" s="23">
        <v>1003115</v>
      </c>
      <c r="AM531" s="23">
        <v>647752</v>
      </c>
      <c r="AN531" s="23">
        <v>867387</v>
      </c>
      <c r="AO531" s="23">
        <v>747445</v>
      </c>
      <c r="AP531" s="23">
        <v>263335</v>
      </c>
      <c r="AQ531" s="23">
        <v>799883</v>
      </c>
      <c r="AR531" s="23">
        <v>389101</v>
      </c>
      <c r="AS531" s="23">
        <v>1336331</v>
      </c>
      <c r="AT531" s="23">
        <v>1253241</v>
      </c>
      <c r="AU531" s="23">
        <v>883107</v>
      </c>
      <c r="AV531" s="23">
        <v>556260</v>
      </c>
      <c r="AW531" s="23">
        <v>107428</v>
      </c>
      <c r="AX531" s="23">
        <v>923168</v>
      </c>
      <c r="AY531" s="23"/>
      <c r="AZ531" s="23">
        <v>972266</v>
      </c>
      <c r="BA531" s="23"/>
      <c r="BB531" s="23">
        <v>785409</v>
      </c>
      <c r="BC531" s="23">
        <v>420526</v>
      </c>
      <c r="BD531" s="23">
        <v>279379</v>
      </c>
    </row>
    <row r="532" spans="1:56" ht="15" customHeight="1">
      <c r="A532">
        <v>1340</v>
      </c>
      <c r="B532" t="s">
        <v>715</v>
      </c>
      <c r="C532" t="s">
        <v>317</v>
      </c>
      <c r="D532" t="s">
        <v>452</v>
      </c>
      <c r="E532">
        <v>53223</v>
      </c>
      <c r="F532" t="s">
        <v>37</v>
      </c>
      <c r="G532">
        <v>100009406</v>
      </c>
      <c r="H532">
        <v>1357</v>
      </c>
      <c r="I532">
        <v>398.32648999999998</v>
      </c>
      <c r="K532">
        <v>71464547</v>
      </c>
      <c r="L532">
        <v>28639183</v>
      </c>
      <c r="O532" s="23"/>
      <c r="P532" s="23"/>
      <c r="Q532" s="23"/>
      <c r="R532" s="23"/>
      <c r="S532" s="23"/>
      <c r="T532" s="23">
        <v>29448344</v>
      </c>
      <c r="U532" s="23">
        <v>201853</v>
      </c>
      <c r="V532" s="23"/>
      <c r="W532" s="23">
        <v>21944120</v>
      </c>
      <c r="X532" s="23"/>
      <c r="Y532" s="23"/>
      <c r="Z532" s="23">
        <v>412853</v>
      </c>
      <c r="AA532" s="23">
        <v>4112075</v>
      </c>
      <c r="AB532" s="23">
        <v>72004</v>
      </c>
      <c r="AC532" s="23"/>
      <c r="AD532" s="23">
        <v>277431</v>
      </c>
      <c r="AE532" s="23"/>
      <c r="AF532" s="23"/>
      <c r="AG532" s="23">
        <v>236013</v>
      </c>
      <c r="AH532" s="23"/>
      <c r="AI532" s="23"/>
      <c r="AJ532" s="23">
        <v>72944</v>
      </c>
      <c r="AK532" s="23">
        <v>528326</v>
      </c>
      <c r="AL532" s="23"/>
      <c r="AM532" s="23"/>
      <c r="AN532" s="23"/>
      <c r="AO532" s="23"/>
      <c r="AP532" s="23"/>
      <c r="AQ532" s="23"/>
      <c r="AR532" s="23">
        <v>97220</v>
      </c>
      <c r="AS532" s="23"/>
      <c r="AT532" s="23"/>
      <c r="AU532" s="23"/>
      <c r="AV532" s="23"/>
      <c r="AW532" s="23">
        <v>57288</v>
      </c>
      <c r="AX532" s="23"/>
      <c r="AY532" s="23"/>
      <c r="AZ532" s="23"/>
      <c r="BA532" s="23"/>
      <c r="BB532" s="23"/>
      <c r="BC532" s="23"/>
      <c r="BD532" s="23"/>
    </row>
    <row r="533" spans="1:56" ht="15" customHeight="1">
      <c r="A533">
        <v>2255</v>
      </c>
      <c r="B533" t="s">
        <v>714</v>
      </c>
      <c r="C533" t="s">
        <v>317</v>
      </c>
      <c r="D533" t="s">
        <v>458</v>
      </c>
      <c r="E533">
        <v>52434</v>
      </c>
      <c r="F533" t="s">
        <v>37</v>
      </c>
      <c r="G533">
        <v>100008954</v>
      </c>
      <c r="H533">
        <v>2290</v>
      </c>
      <c r="I533">
        <v>705.59050000000002</v>
      </c>
      <c r="K533">
        <v>9939965</v>
      </c>
      <c r="L533">
        <v>8115586</v>
      </c>
      <c r="O533" s="23">
        <v>1090348</v>
      </c>
      <c r="P533" s="23">
        <v>884138</v>
      </c>
      <c r="Q533" s="23">
        <v>382762</v>
      </c>
      <c r="R533" s="23">
        <v>846994</v>
      </c>
      <c r="S533" s="23">
        <v>1892351</v>
      </c>
      <c r="T533" s="23">
        <v>79692464</v>
      </c>
      <c r="U533" s="23">
        <v>861461</v>
      </c>
      <c r="V533" s="23">
        <v>373307</v>
      </c>
      <c r="W533" s="23">
        <v>52148552</v>
      </c>
      <c r="X533" s="23">
        <v>1558082</v>
      </c>
      <c r="Y533" s="23">
        <v>463674</v>
      </c>
      <c r="Z533" s="23">
        <v>1749983</v>
      </c>
      <c r="AA533" s="23">
        <v>68066328</v>
      </c>
      <c r="AB533" s="23">
        <v>408646</v>
      </c>
      <c r="AC533" s="23">
        <v>37016712</v>
      </c>
      <c r="AD533" s="23">
        <v>1693353</v>
      </c>
      <c r="AE533" s="23">
        <v>3508720</v>
      </c>
      <c r="AF533" s="23">
        <v>843628</v>
      </c>
      <c r="AG533" s="23">
        <v>2778861</v>
      </c>
      <c r="AH533" s="23">
        <v>699754</v>
      </c>
      <c r="AI533" s="23">
        <v>924490</v>
      </c>
      <c r="AJ533" s="23">
        <v>510289</v>
      </c>
      <c r="AK533" s="23">
        <v>737033</v>
      </c>
      <c r="AL533" s="23">
        <v>3259825</v>
      </c>
      <c r="AM533" s="23">
        <v>1531648</v>
      </c>
      <c r="AN533" s="23">
        <v>145603</v>
      </c>
      <c r="AO533" s="23">
        <v>122097504</v>
      </c>
      <c r="AP533" s="23">
        <v>554695</v>
      </c>
      <c r="AQ533" s="23">
        <v>411729</v>
      </c>
      <c r="AR533" s="23">
        <v>566673</v>
      </c>
      <c r="AS533" s="23">
        <v>820431</v>
      </c>
      <c r="AT533" s="23">
        <v>596264</v>
      </c>
      <c r="AU533" s="23">
        <v>445467</v>
      </c>
      <c r="AV533" s="23">
        <v>692298</v>
      </c>
      <c r="AW533" s="23">
        <v>1091608</v>
      </c>
      <c r="AX533" s="23">
        <v>1071823</v>
      </c>
      <c r="AY533" s="23">
        <v>3419645</v>
      </c>
      <c r="AZ533" s="23">
        <v>274115</v>
      </c>
      <c r="BA533" s="23">
        <v>4919670</v>
      </c>
      <c r="BB533" s="23">
        <v>388401</v>
      </c>
      <c r="BC533" s="23">
        <v>231258</v>
      </c>
      <c r="BD533" s="23">
        <v>1500507</v>
      </c>
    </row>
    <row r="534" spans="1:56" ht="15" customHeight="1">
      <c r="A534">
        <v>1537</v>
      </c>
      <c r="B534" t="s">
        <v>713</v>
      </c>
      <c r="C534" t="s">
        <v>317</v>
      </c>
      <c r="D534" t="s">
        <v>463</v>
      </c>
      <c r="E534">
        <v>38165</v>
      </c>
      <c r="F534" t="s">
        <v>34</v>
      </c>
      <c r="G534">
        <v>1489</v>
      </c>
      <c r="H534">
        <v>6300</v>
      </c>
      <c r="I534">
        <v>298.27515</v>
      </c>
      <c r="J534" t="s">
        <v>712</v>
      </c>
      <c r="K534">
        <v>4671</v>
      </c>
      <c r="L534">
        <v>4509</v>
      </c>
      <c r="M534" s="24" t="s">
        <v>711</v>
      </c>
      <c r="N534" s="24" t="s">
        <v>710</v>
      </c>
      <c r="O534" s="23">
        <v>2079638</v>
      </c>
      <c r="P534" s="23">
        <v>1559995</v>
      </c>
      <c r="Q534" s="23">
        <v>1051619</v>
      </c>
      <c r="R534" s="23">
        <v>2533422</v>
      </c>
      <c r="S534" s="23">
        <v>2777582</v>
      </c>
      <c r="T534" s="23">
        <v>3942961</v>
      </c>
      <c r="U534" s="23">
        <v>4218896</v>
      </c>
      <c r="V534" s="23">
        <v>4127040</v>
      </c>
      <c r="W534" s="23">
        <v>2350826</v>
      </c>
      <c r="X534" s="23">
        <v>1071470</v>
      </c>
      <c r="Y534" s="23">
        <v>1502364</v>
      </c>
      <c r="Z534" s="23">
        <v>3047202</v>
      </c>
      <c r="AA534" s="23">
        <v>701779</v>
      </c>
      <c r="AB534" s="23">
        <v>1882861</v>
      </c>
      <c r="AC534" s="23">
        <v>1329218</v>
      </c>
      <c r="AD534" s="23">
        <v>1307253</v>
      </c>
      <c r="AE534" s="23">
        <v>1937094</v>
      </c>
      <c r="AF534" s="23">
        <v>3736177</v>
      </c>
      <c r="AG534" s="23">
        <v>4958930</v>
      </c>
      <c r="AH534" s="23">
        <v>4427554</v>
      </c>
      <c r="AI534" s="23">
        <v>3085025</v>
      </c>
      <c r="AJ534" s="23">
        <v>4086767</v>
      </c>
      <c r="AK534" s="23">
        <v>9441794</v>
      </c>
      <c r="AL534" s="23">
        <v>2052819</v>
      </c>
      <c r="AM534" s="23">
        <v>2412913</v>
      </c>
      <c r="AN534" s="23">
        <v>718699</v>
      </c>
      <c r="AO534" s="23">
        <v>1848633</v>
      </c>
      <c r="AP534" s="23">
        <v>3419664</v>
      </c>
      <c r="AQ534" s="23">
        <v>1382893</v>
      </c>
      <c r="AR534" s="23">
        <v>1637625</v>
      </c>
      <c r="AS534" s="23">
        <v>1024274</v>
      </c>
      <c r="AT534" s="23">
        <v>655929</v>
      </c>
      <c r="AU534" s="23">
        <v>1094365</v>
      </c>
      <c r="AV534" s="23">
        <v>1800601</v>
      </c>
      <c r="AW534" s="23">
        <v>1711877</v>
      </c>
      <c r="AX534" s="23">
        <v>758107</v>
      </c>
      <c r="AY534" s="23">
        <v>7362363</v>
      </c>
      <c r="AZ534" s="23">
        <v>852813</v>
      </c>
      <c r="BA534" s="23">
        <v>3540997</v>
      </c>
      <c r="BB534" s="23">
        <v>1576378</v>
      </c>
      <c r="BC534" s="23">
        <v>973956</v>
      </c>
      <c r="BD534" s="23">
        <v>2677495</v>
      </c>
    </row>
    <row r="535" spans="1:56" ht="15" customHeight="1">
      <c r="A535">
        <v>2257</v>
      </c>
      <c r="B535" t="s">
        <v>709</v>
      </c>
      <c r="C535" t="s">
        <v>317</v>
      </c>
      <c r="D535" t="s">
        <v>458</v>
      </c>
      <c r="E535">
        <v>37506</v>
      </c>
      <c r="F535" t="s">
        <v>37</v>
      </c>
      <c r="G535">
        <v>100002107</v>
      </c>
      <c r="H535">
        <v>2168</v>
      </c>
      <c r="I535">
        <v>703.57484999999997</v>
      </c>
      <c r="J535" t="s">
        <v>708</v>
      </c>
      <c r="K535">
        <v>9939941</v>
      </c>
      <c r="L535">
        <v>8115562</v>
      </c>
      <c r="O535" s="23">
        <v>2458919</v>
      </c>
      <c r="P535" s="23">
        <v>2479068</v>
      </c>
      <c r="Q535" s="23">
        <v>3680621</v>
      </c>
      <c r="R535" s="23">
        <v>1857460</v>
      </c>
      <c r="S535" s="23">
        <v>14369793</v>
      </c>
      <c r="T535" s="23">
        <v>160225584</v>
      </c>
      <c r="U535" s="23">
        <v>5192016</v>
      </c>
      <c r="V535" s="23">
        <v>1644551</v>
      </c>
      <c r="W535" s="23">
        <v>153936464</v>
      </c>
      <c r="X535" s="23">
        <v>15645525</v>
      </c>
      <c r="Y535" s="23">
        <v>3497075</v>
      </c>
      <c r="Z535" s="23">
        <v>1644545</v>
      </c>
      <c r="AA535" s="23">
        <v>110875112</v>
      </c>
      <c r="AB535" s="23">
        <v>3468707</v>
      </c>
      <c r="AC535" s="23">
        <v>68207856</v>
      </c>
      <c r="AD535" s="23">
        <v>2329424</v>
      </c>
      <c r="AE535" s="23">
        <v>3131443</v>
      </c>
      <c r="AF535" s="23">
        <v>1194246</v>
      </c>
      <c r="AG535" s="23">
        <v>5036742</v>
      </c>
      <c r="AH535" s="23">
        <v>1844845</v>
      </c>
      <c r="AI535" s="23">
        <v>8433503</v>
      </c>
      <c r="AJ535" s="23">
        <v>3020039</v>
      </c>
      <c r="AK535" s="23">
        <v>1140545</v>
      </c>
      <c r="AL535" s="23">
        <v>18248072</v>
      </c>
      <c r="AM535" s="23">
        <v>9299189</v>
      </c>
      <c r="AN535" s="23">
        <v>1621932</v>
      </c>
      <c r="AO535" s="23">
        <v>1155874048</v>
      </c>
      <c r="AP535" s="23">
        <v>530505</v>
      </c>
      <c r="AQ535" s="23">
        <v>4049631</v>
      </c>
      <c r="AR535" s="23">
        <v>6362280</v>
      </c>
      <c r="AS535" s="23">
        <v>3504315</v>
      </c>
      <c r="AT535" s="23">
        <v>4442573</v>
      </c>
      <c r="AU535" s="23">
        <v>4360161</v>
      </c>
      <c r="AV535" s="23">
        <v>4825660</v>
      </c>
      <c r="AW535" s="23">
        <v>2650798</v>
      </c>
      <c r="AX535" s="23">
        <v>4983529</v>
      </c>
      <c r="AY535" s="23">
        <v>6236072</v>
      </c>
      <c r="AZ535" s="23">
        <v>3426065</v>
      </c>
      <c r="BA535" s="23">
        <v>11227241</v>
      </c>
      <c r="BB535" s="23">
        <v>2011079</v>
      </c>
      <c r="BC535" s="23">
        <v>1084640</v>
      </c>
      <c r="BD535" s="23">
        <v>3330077</v>
      </c>
    </row>
    <row r="536" spans="1:56" ht="15" customHeight="1">
      <c r="A536">
        <v>2180</v>
      </c>
      <c r="B536" t="s">
        <v>707</v>
      </c>
      <c r="C536" t="s">
        <v>317</v>
      </c>
      <c r="D536" t="s">
        <v>456</v>
      </c>
      <c r="E536">
        <v>52633</v>
      </c>
      <c r="F536" t="s">
        <v>37</v>
      </c>
      <c r="G536">
        <v>100009052</v>
      </c>
      <c r="H536">
        <v>3080</v>
      </c>
      <c r="I536">
        <v>610.54051000000004</v>
      </c>
      <c r="K536">
        <v>9543695</v>
      </c>
      <c r="L536">
        <v>7822645</v>
      </c>
      <c r="N536" s="24" t="s">
        <v>705</v>
      </c>
      <c r="O536" s="23">
        <v>1744310</v>
      </c>
      <c r="P536" s="23">
        <v>1271051</v>
      </c>
      <c r="Q536" s="23">
        <v>2071884</v>
      </c>
      <c r="R536" s="23">
        <v>232500</v>
      </c>
      <c r="S536" s="23">
        <v>3024762</v>
      </c>
      <c r="T536" s="23">
        <v>47033</v>
      </c>
      <c r="U536" s="23">
        <v>6382134</v>
      </c>
      <c r="V536" s="23">
        <v>1316972</v>
      </c>
      <c r="W536" s="23">
        <v>23930</v>
      </c>
      <c r="X536" s="23">
        <v>721842</v>
      </c>
      <c r="Y536" s="23">
        <v>3973082</v>
      </c>
      <c r="Z536" s="23">
        <v>401209</v>
      </c>
      <c r="AA536" s="23"/>
      <c r="AB536" s="23">
        <v>1770931</v>
      </c>
      <c r="AC536" s="23">
        <v>1261265</v>
      </c>
      <c r="AD536" s="23">
        <v>215286</v>
      </c>
      <c r="AE536" s="23">
        <v>924177</v>
      </c>
      <c r="AF536" s="23">
        <v>20219</v>
      </c>
      <c r="AG536" s="23">
        <v>81265</v>
      </c>
      <c r="AH536" s="23">
        <v>41965</v>
      </c>
      <c r="AI536" s="23">
        <v>1435127</v>
      </c>
      <c r="AJ536" s="23">
        <v>1351555</v>
      </c>
      <c r="AK536" s="23">
        <v>75796</v>
      </c>
      <c r="AL536" s="23">
        <v>2430747</v>
      </c>
      <c r="AM536" s="23">
        <v>1354581</v>
      </c>
      <c r="AN536" s="23">
        <v>1886306</v>
      </c>
      <c r="AO536" s="23">
        <v>698618</v>
      </c>
      <c r="AP536" s="23">
        <v>555530</v>
      </c>
      <c r="AQ536" s="23">
        <v>1561163</v>
      </c>
      <c r="AR536" s="23">
        <v>838588</v>
      </c>
      <c r="AS536" s="23">
        <v>2877573</v>
      </c>
      <c r="AT536" s="23">
        <v>2679889</v>
      </c>
      <c r="AU536" s="23">
        <v>1337722</v>
      </c>
      <c r="AV536" s="23">
        <v>1126249</v>
      </c>
      <c r="AW536" s="23">
        <v>95225</v>
      </c>
      <c r="AX536" s="23">
        <v>1938249</v>
      </c>
      <c r="AY536" s="23"/>
      <c r="AZ536" s="23">
        <v>6562402</v>
      </c>
      <c r="BA536" s="23">
        <v>41525</v>
      </c>
      <c r="BB536" s="23">
        <v>1588210</v>
      </c>
      <c r="BC536" s="23">
        <v>1156476</v>
      </c>
      <c r="BD536" s="23">
        <v>94059</v>
      </c>
    </row>
    <row r="537" spans="1:56" ht="15" customHeight="1">
      <c r="A537">
        <v>2181</v>
      </c>
      <c r="B537" t="s">
        <v>706</v>
      </c>
      <c r="C537" t="s">
        <v>317</v>
      </c>
      <c r="D537" t="s">
        <v>456</v>
      </c>
      <c r="E537">
        <v>52634</v>
      </c>
      <c r="F537" t="s">
        <v>37</v>
      </c>
      <c r="G537">
        <v>100009055</v>
      </c>
      <c r="H537">
        <v>3197</v>
      </c>
      <c r="I537">
        <v>610.54051000000004</v>
      </c>
      <c r="N537" s="24" t="s">
        <v>705</v>
      </c>
      <c r="O537" s="23">
        <v>2612579</v>
      </c>
      <c r="P537" s="23">
        <v>1624478</v>
      </c>
      <c r="Q537" s="23">
        <v>2701825</v>
      </c>
      <c r="R537" s="23">
        <v>1617085</v>
      </c>
      <c r="S537" s="23">
        <v>4368551</v>
      </c>
      <c r="T537" s="23">
        <v>1701099</v>
      </c>
      <c r="U537" s="23">
        <v>8475171</v>
      </c>
      <c r="V537" s="23">
        <v>2025261</v>
      </c>
      <c r="W537" s="23">
        <v>1713487</v>
      </c>
      <c r="X537" s="23">
        <v>6056542</v>
      </c>
      <c r="Y537" s="23">
        <v>5148138</v>
      </c>
      <c r="Z537" s="23">
        <v>2018294</v>
      </c>
      <c r="AA537" s="23"/>
      <c r="AB537" s="23">
        <v>2417730</v>
      </c>
      <c r="AC537" s="23">
        <v>2501075</v>
      </c>
      <c r="AD537" s="23">
        <v>826552</v>
      </c>
      <c r="AE537" s="23">
        <v>1853428</v>
      </c>
      <c r="AF537" s="23">
        <v>984212</v>
      </c>
      <c r="AG537" s="23">
        <v>1661476</v>
      </c>
      <c r="AH537" s="23">
        <v>2210273</v>
      </c>
      <c r="AI537" s="23">
        <v>3241664</v>
      </c>
      <c r="AJ537" s="23">
        <v>1696681</v>
      </c>
      <c r="AK537" s="23">
        <v>1956512</v>
      </c>
      <c r="AL537" s="23">
        <v>4569174</v>
      </c>
      <c r="AM537" s="23">
        <v>3953146</v>
      </c>
      <c r="AN537" s="23">
        <v>3016856</v>
      </c>
      <c r="AO537" s="23">
        <v>16949496</v>
      </c>
      <c r="AP537" s="23">
        <v>1436575</v>
      </c>
      <c r="AQ537" s="23">
        <v>2526703</v>
      </c>
      <c r="AR537" s="23">
        <v>1898365</v>
      </c>
      <c r="AS537" s="23">
        <v>4203629</v>
      </c>
      <c r="AT537" s="23">
        <v>3967591</v>
      </c>
      <c r="AU537" s="23">
        <v>2073926</v>
      </c>
      <c r="AV537" s="23">
        <v>2355928</v>
      </c>
      <c r="AW537" s="23">
        <v>2021017</v>
      </c>
      <c r="AX537" s="23">
        <v>2674895</v>
      </c>
      <c r="AY537" s="23">
        <v>829694</v>
      </c>
      <c r="AZ537" s="23">
        <v>7984465</v>
      </c>
      <c r="BA537" s="23">
        <v>1399206</v>
      </c>
      <c r="BB537" s="23">
        <v>3376888</v>
      </c>
      <c r="BC537" s="23">
        <v>1702531</v>
      </c>
      <c r="BD537" s="23">
        <v>1510893</v>
      </c>
    </row>
    <row r="538" spans="1:56" ht="15" customHeight="1">
      <c r="A538">
        <v>1339</v>
      </c>
      <c r="B538" t="s">
        <v>704</v>
      </c>
      <c r="C538" t="s">
        <v>317</v>
      </c>
      <c r="D538" t="s">
        <v>452</v>
      </c>
      <c r="E538">
        <v>44681</v>
      </c>
      <c r="F538" t="s">
        <v>37</v>
      </c>
      <c r="G538">
        <v>100000776</v>
      </c>
      <c r="H538">
        <v>1425</v>
      </c>
      <c r="I538">
        <v>400.34213999999997</v>
      </c>
      <c r="J538" t="s">
        <v>703</v>
      </c>
      <c r="K538">
        <v>461</v>
      </c>
      <c r="L538">
        <v>448</v>
      </c>
      <c r="M538" s="24" t="s">
        <v>702</v>
      </c>
      <c r="N538" s="24" t="s">
        <v>701</v>
      </c>
      <c r="O538" s="23"/>
      <c r="P538" s="23"/>
      <c r="Q538" s="23"/>
      <c r="R538" s="23">
        <v>352951</v>
      </c>
      <c r="S538" s="23"/>
      <c r="T538" s="23">
        <v>36571128</v>
      </c>
      <c r="U538" s="23">
        <v>131284</v>
      </c>
      <c r="V538" s="23">
        <v>224199</v>
      </c>
      <c r="W538" s="23">
        <v>27282510</v>
      </c>
      <c r="X538" s="23"/>
      <c r="Y538" s="23"/>
      <c r="Z538" s="23">
        <v>3440693</v>
      </c>
      <c r="AA538" s="23">
        <v>25420952</v>
      </c>
      <c r="AB538" s="23">
        <v>221130</v>
      </c>
      <c r="AC538" s="23">
        <v>119603</v>
      </c>
      <c r="AD538" s="23">
        <v>1958101</v>
      </c>
      <c r="AE538" s="23"/>
      <c r="AF538" s="23">
        <v>150045</v>
      </c>
      <c r="AG538" s="23">
        <v>1037733</v>
      </c>
      <c r="AH538" s="23">
        <v>334222</v>
      </c>
      <c r="AI538" s="23">
        <v>74141</v>
      </c>
      <c r="AJ538" s="23"/>
      <c r="AK538" s="23">
        <v>2066075</v>
      </c>
      <c r="AL538" s="23"/>
      <c r="AM538" s="23"/>
      <c r="AN538" s="23"/>
      <c r="AO538" s="23">
        <v>997519</v>
      </c>
      <c r="AP538" s="23"/>
      <c r="AQ538" s="23"/>
      <c r="AR538" s="23"/>
      <c r="AS538" s="23"/>
      <c r="AT538" s="23"/>
      <c r="AU538" s="23">
        <v>67165</v>
      </c>
      <c r="AV538" s="23"/>
      <c r="AW538" s="23">
        <v>569669</v>
      </c>
      <c r="AX538" s="23"/>
      <c r="AY538" s="23">
        <v>162857</v>
      </c>
      <c r="AZ538" s="23"/>
      <c r="BA538" s="23">
        <v>189747</v>
      </c>
      <c r="BB538" s="23"/>
      <c r="BC538" s="23"/>
      <c r="BD538" s="23"/>
    </row>
    <row r="539" spans="1:56" ht="15" customHeight="1">
      <c r="A539">
        <v>1383</v>
      </c>
      <c r="B539" t="s">
        <v>700</v>
      </c>
      <c r="C539" t="s">
        <v>317</v>
      </c>
      <c r="D539" t="s">
        <v>699</v>
      </c>
      <c r="E539">
        <v>52944</v>
      </c>
      <c r="F539" t="s">
        <v>37</v>
      </c>
      <c r="G539">
        <v>100009233</v>
      </c>
      <c r="H539">
        <v>1482</v>
      </c>
      <c r="I539">
        <v>342.33665999999999</v>
      </c>
      <c r="K539">
        <v>151731</v>
      </c>
      <c r="L539">
        <v>133731</v>
      </c>
      <c r="O539" s="23">
        <v>220960</v>
      </c>
      <c r="P539" s="23"/>
      <c r="Q539" s="23">
        <v>208799</v>
      </c>
      <c r="R539" s="23">
        <v>180240</v>
      </c>
      <c r="S539" s="23"/>
      <c r="T539" s="23">
        <v>1235648</v>
      </c>
      <c r="U539" s="23">
        <v>188970</v>
      </c>
      <c r="V539" s="23"/>
      <c r="W539" s="23">
        <v>676299</v>
      </c>
      <c r="X539" s="23"/>
      <c r="Y539" s="23">
        <v>112475</v>
      </c>
      <c r="Z539" s="23">
        <v>197737</v>
      </c>
      <c r="AA539" s="23">
        <v>302361</v>
      </c>
      <c r="AB539" s="23"/>
      <c r="AC539" s="23">
        <v>71260</v>
      </c>
      <c r="AD539" s="23">
        <v>216561</v>
      </c>
      <c r="AE539" s="23">
        <v>106004</v>
      </c>
      <c r="AF539" s="23">
        <v>536153</v>
      </c>
      <c r="AG539" s="23">
        <v>801878</v>
      </c>
      <c r="AH539" s="23">
        <v>653498</v>
      </c>
      <c r="AI539" s="23">
        <v>238318</v>
      </c>
      <c r="AJ539" s="23">
        <v>219349</v>
      </c>
      <c r="AK539" s="23">
        <v>614257</v>
      </c>
      <c r="AL539" s="23">
        <v>138150</v>
      </c>
      <c r="AM539" s="23">
        <v>381174</v>
      </c>
      <c r="AN539" s="23">
        <v>433536</v>
      </c>
      <c r="AO539" s="23">
        <v>1181780</v>
      </c>
      <c r="AP539" s="23">
        <v>163106</v>
      </c>
      <c r="AQ539" s="23">
        <v>125786</v>
      </c>
      <c r="AR539" s="23">
        <v>137050</v>
      </c>
      <c r="AS539" s="23">
        <v>158089</v>
      </c>
      <c r="AT539" s="23">
        <v>196917</v>
      </c>
      <c r="AU539" s="23">
        <v>100966</v>
      </c>
      <c r="AV539" s="23">
        <v>209315</v>
      </c>
      <c r="AW539" s="23">
        <v>378729</v>
      </c>
      <c r="AX539" s="23">
        <v>221475</v>
      </c>
      <c r="AY539" s="23">
        <v>416647</v>
      </c>
      <c r="AZ539" s="23">
        <v>157064</v>
      </c>
      <c r="BA539" s="23">
        <v>848052</v>
      </c>
      <c r="BB539" s="23">
        <v>202877</v>
      </c>
      <c r="BC539" s="23">
        <v>199298</v>
      </c>
      <c r="BD539" s="23">
        <v>175366</v>
      </c>
    </row>
    <row r="540" spans="1:56" ht="15" customHeight="1">
      <c r="A540">
        <v>3824</v>
      </c>
      <c r="B540" t="s">
        <v>698</v>
      </c>
      <c r="C540" t="s">
        <v>296</v>
      </c>
      <c r="D540" t="s">
        <v>295</v>
      </c>
      <c r="E540">
        <v>37284</v>
      </c>
      <c r="F540" t="s">
        <v>289</v>
      </c>
      <c r="G540">
        <v>100002109</v>
      </c>
      <c r="H540">
        <v>4503.3999999999996</v>
      </c>
      <c r="I540">
        <v>549.16723000000002</v>
      </c>
      <c r="J540" t="s">
        <v>697</v>
      </c>
      <c r="K540">
        <v>5288421</v>
      </c>
      <c r="M540" s="24" t="s">
        <v>696</v>
      </c>
      <c r="N540" s="24" t="s">
        <v>695</v>
      </c>
      <c r="O540" s="23">
        <v>2740359</v>
      </c>
      <c r="P540" s="23">
        <v>527078</v>
      </c>
      <c r="Q540" s="23">
        <v>3875743</v>
      </c>
      <c r="R540" s="23">
        <v>22954968</v>
      </c>
      <c r="S540" s="23">
        <v>615359</v>
      </c>
      <c r="T540" s="23">
        <v>5131396</v>
      </c>
      <c r="U540" s="23">
        <v>2213323</v>
      </c>
      <c r="V540" s="23">
        <v>1512589</v>
      </c>
      <c r="W540" s="23">
        <v>12313942</v>
      </c>
      <c r="X540" s="23">
        <v>2835317</v>
      </c>
      <c r="Y540" s="23"/>
      <c r="Z540" s="23">
        <v>234642</v>
      </c>
      <c r="AA540" s="23">
        <v>1420358</v>
      </c>
      <c r="AB540" s="23"/>
      <c r="AC540" s="23">
        <v>203322</v>
      </c>
      <c r="AD540" s="23">
        <v>406924</v>
      </c>
      <c r="AE540" s="23"/>
      <c r="AF540" s="23">
        <v>6897484</v>
      </c>
      <c r="AG540" s="23">
        <v>5875802</v>
      </c>
      <c r="AH540" s="23">
        <v>1585217</v>
      </c>
      <c r="AI540" s="23">
        <v>1953290</v>
      </c>
      <c r="AJ540" s="23">
        <v>1730410</v>
      </c>
      <c r="AK540" s="23">
        <v>39372756</v>
      </c>
      <c r="AL540" s="23">
        <v>382691</v>
      </c>
      <c r="AM540" s="23">
        <v>666204</v>
      </c>
      <c r="AN540" s="23">
        <v>33680068</v>
      </c>
      <c r="AO540" s="23"/>
      <c r="AP540" s="23">
        <v>6584882</v>
      </c>
      <c r="AQ540" s="23">
        <v>34910332</v>
      </c>
      <c r="AR540" s="23">
        <v>3590703</v>
      </c>
      <c r="AS540" s="23">
        <v>1578342</v>
      </c>
      <c r="AT540" s="23">
        <v>42002088</v>
      </c>
      <c r="AU540" s="23">
        <v>4618235</v>
      </c>
      <c r="AV540" s="23">
        <v>1723088</v>
      </c>
      <c r="AW540" s="23">
        <v>13442427</v>
      </c>
      <c r="AX540" s="23">
        <v>726842</v>
      </c>
      <c r="AY540" s="23">
        <v>4977659</v>
      </c>
      <c r="AZ540" s="23">
        <v>48760168</v>
      </c>
      <c r="BA540" s="23">
        <v>5580153</v>
      </c>
      <c r="BB540" s="23">
        <v>18407822</v>
      </c>
      <c r="BC540" s="23">
        <v>1978980</v>
      </c>
      <c r="BD540" s="23">
        <v>1510244</v>
      </c>
    </row>
    <row r="541" spans="1:56" ht="15" customHeight="1">
      <c r="A541">
        <v>3374</v>
      </c>
      <c r="B541" t="s">
        <v>694</v>
      </c>
      <c r="C541" t="s">
        <v>363</v>
      </c>
      <c r="D541" t="s">
        <v>653</v>
      </c>
      <c r="E541">
        <v>57555</v>
      </c>
      <c r="F541" t="s">
        <v>36</v>
      </c>
      <c r="G541">
        <v>100001495</v>
      </c>
      <c r="H541">
        <v>2056</v>
      </c>
      <c r="I541">
        <v>279.13731000000001</v>
      </c>
      <c r="J541" t="s">
        <v>693</v>
      </c>
      <c r="K541">
        <v>439322</v>
      </c>
      <c r="L541">
        <v>388453</v>
      </c>
      <c r="M541" s="24" t="s">
        <v>692</v>
      </c>
      <c r="O541" s="23">
        <v>399341</v>
      </c>
      <c r="P541" s="23">
        <v>89973</v>
      </c>
      <c r="Q541" s="23">
        <v>334162</v>
      </c>
      <c r="R541" s="23"/>
      <c r="S541" s="23"/>
      <c r="T541" s="23">
        <v>1111147</v>
      </c>
      <c r="U541" s="23"/>
      <c r="V541" s="23">
        <v>80132</v>
      </c>
      <c r="W541" s="23">
        <v>206848</v>
      </c>
      <c r="X541" s="23">
        <v>110307</v>
      </c>
      <c r="Y541" s="23">
        <v>36894</v>
      </c>
      <c r="Z541" s="23"/>
      <c r="AA541" s="23">
        <v>208199</v>
      </c>
      <c r="AB541" s="23">
        <v>89000</v>
      </c>
      <c r="AC541" s="23"/>
      <c r="AD541" s="23"/>
      <c r="AE541" s="23">
        <v>40116</v>
      </c>
      <c r="AF541" s="23">
        <v>283464</v>
      </c>
      <c r="AG541" s="23">
        <v>151861</v>
      </c>
      <c r="AH541" s="23">
        <v>313406</v>
      </c>
      <c r="AI541" s="23">
        <v>96831</v>
      </c>
      <c r="AJ541" s="23">
        <v>170672</v>
      </c>
      <c r="AK541" s="23">
        <v>224098</v>
      </c>
      <c r="AL541" s="23"/>
      <c r="AM541" s="23">
        <v>29374</v>
      </c>
      <c r="AN541" s="23">
        <v>368681</v>
      </c>
      <c r="AO541" s="23">
        <v>117180</v>
      </c>
      <c r="AP541" s="23">
        <v>158763</v>
      </c>
      <c r="AQ541" s="23">
        <v>255221</v>
      </c>
      <c r="AR541" s="23">
        <v>162242</v>
      </c>
      <c r="AS541" s="23">
        <v>154036</v>
      </c>
      <c r="AT541" s="23">
        <v>170986</v>
      </c>
      <c r="AU541" s="23">
        <v>105886</v>
      </c>
      <c r="AV541" s="23">
        <v>341623</v>
      </c>
      <c r="AW541" s="23"/>
      <c r="AX541" s="23">
        <v>176249</v>
      </c>
      <c r="AY541" s="23">
        <v>375032</v>
      </c>
      <c r="AZ541" s="23">
        <v>97324</v>
      </c>
      <c r="BA541" s="23">
        <v>340181</v>
      </c>
      <c r="BB541" s="23">
        <v>357459</v>
      </c>
      <c r="BC541" s="23">
        <v>277789</v>
      </c>
      <c r="BD541" s="23">
        <v>264599</v>
      </c>
    </row>
    <row r="542" spans="1:56" ht="15" customHeight="1">
      <c r="A542">
        <v>3367</v>
      </c>
      <c r="B542" t="s">
        <v>691</v>
      </c>
      <c r="C542" t="s">
        <v>363</v>
      </c>
      <c r="D542" t="s">
        <v>653</v>
      </c>
      <c r="E542">
        <v>1508</v>
      </c>
      <c r="F542" t="s">
        <v>34</v>
      </c>
      <c r="G542">
        <v>1024</v>
      </c>
      <c r="H542">
        <v>1498.7</v>
      </c>
      <c r="I542">
        <v>218.10338999999999</v>
      </c>
      <c r="J542" t="s">
        <v>690</v>
      </c>
      <c r="K542">
        <v>6613</v>
      </c>
      <c r="L542">
        <v>6361</v>
      </c>
      <c r="M542" s="24" t="s">
        <v>689</v>
      </c>
      <c r="N542" s="24" t="s">
        <v>688</v>
      </c>
      <c r="O542" s="23">
        <v>14470122</v>
      </c>
      <c r="P542" s="23">
        <v>8754012</v>
      </c>
      <c r="Q542" s="23">
        <v>11357985</v>
      </c>
      <c r="R542" s="23">
        <v>25268478</v>
      </c>
      <c r="S542" s="23">
        <v>7599062</v>
      </c>
      <c r="T542" s="23">
        <v>77692896</v>
      </c>
      <c r="U542" s="23">
        <v>18650168</v>
      </c>
      <c r="V542" s="23">
        <v>12855465</v>
      </c>
      <c r="W542" s="23">
        <v>57769420</v>
      </c>
      <c r="X542" s="23">
        <v>29159290</v>
      </c>
      <c r="Y542" s="23">
        <v>12051015</v>
      </c>
      <c r="Z542" s="23">
        <v>25940152</v>
      </c>
      <c r="AA542" s="23">
        <v>25065840</v>
      </c>
      <c r="AB542" s="23">
        <v>8783618</v>
      </c>
      <c r="AC542" s="23">
        <v>8309824</v>
      </c>
      <c r="AD542" s="23">
        <v>10480871</v>
      </c>
      <c r="AE542" s="23">
        <v>10031123</v>
      </c>
      <c r="AF542" s="23">
        <v>24209896</v>
      </c>
      <c r="AG542" s="23">
        <v>21085142</v>
      </c>
      <c r="AH542" s="23">
        <v>11346076</v>
      </c>
      <c r="AI542" s="23">
        <v>8909439</v>
      </c>
      <c r="AJ542" s="23">
        <v>9995274</v>
      </c>
      <c r="AK542" s="23">
        <v>27685714</v>
      </c>
      <c r="AL542" s="23">
        <v>8234600</v>
      </c>
      <c r="AM542" s="23">
        <v>17479316</v>
      </c>
      <c r="AN542" s="23">
        <v>15272033</v>
      </c>
      <c r="AO542" s="23">
        <v>230900816</v>
      </c>
      <c r="AP542" s="23">
        <v>11939866</v>
      </c>
      <c r="AQ542" s="23">
        <v>14281513</v>
      </c>
      <c r="AR542" s="23">
        <v>17605160</v>
      </c>
      <c r="AS542" s="23">
        <v>9434644</v>
      </c>
      <c r="AT542" s="23">
        <v>7983161</v>
      </c>
      <c r="AU542" s="23">
        <v>27634596</v>
      </c>
      <c r="AV542" s="23">
        <v>14891025</v>
      </c>
      <c r="AW542" s="23">
        <v>18757328</v>
      </c>
      <c r="AX542" s="23">
        <v>10141277</v>
      </c>
      <c r="AY542" s="23">
        <v>18562484</v>
      </c>
      <c r="AZ542" s="23">
        <v>14785929</v>
      </c>
      <c r="BA542" s="23">
        <v>21305464</v>
      </c>
      <c r="BB542" s="23">
        <v>17377878</v>
      </c>
      <c r="BC542" s="23">
        <v>10642502</v>
      </c>
      <c r="BD542" s="23">
        <v>13370917</v>
      </c>
    </row>
    <row r="543" spans="1:56" ht="15" customHeight="1">
      <c r="A543">
        <v>137</v>
      </c>
      <c r="B543" t="s">
        <v>687</v>
      </c>
      <c r="C543" t="s">
        <v>312</v>
      </c>
      <c r="D543" t="s">
        <v>343</v>
      </c>
      <c r="E543">
        <v>32553</v>
      </c>
      <c r="F543" t="s">
        <v>34</v>
      </c>
      <c r="G543">
        <v>100001510</v>
      </c>
      <c r="H543">
        <v>2156</v>
      </c>
      <c r="I543">
        <v>172.9914</v>
      </c>
      <c r="J543" t="s">
        <v>686</v>
      </c>
      <c r="K543">
        <v>74426</v>
      </c>
      <c r="L543">
        <v>67018</v>
      </c>
      <c r="M543" s="24" t="s">
        <v>685</v>
      </c>
      <c r="N543" s="24" t="s">
        <v>684</v>
      </c>
      <c r="O543" s="23"/>
      <c r="P543" s="23"/>
      <c r="Q543" s="23">
        <v>264100</v>
      </c>
      <c r="R543" s="23">
        <v>118779</v>
      </c>
      <c r="S543" s="23">
        <v>47417</v>
      </c>
      <c r="T543" s="23">
        <v>89969</v>
      </c>
      <c r="U543" s="23">
        <v>59593</v>
      </c>
      <c r="V543" s="23">
        <v>45359</v>
      </c>
      <c r="W543" s="23">
        <v>69226</v>
      </c>
      <c r="X543" s="23">
        <v>125912</v>
      </c>
      <c r="Y543" s="23">
        <v>47028</v>
      </c>
      <c r="Z543" s="23">
        <v>79105</v>
      </c>
      <c r="AA543" s="23"/>
      <c r="AB543" s="23">
        <v>44965</v>
      </c>
      <c r="AC543" s="23"/>
      <c r="AD543" s="23">
        <v>190278</v>
      </c>
      <c r="AE543" s="23">
        <v>138356</v>
      </c>
      <c r="AF543" s="23">
        <v>43810</v>
      </c>
      <c r="AG543" s="23">
        <v>43973</v>
      </c>
      <c r="AH543" s="23">
        <v>66856</v>
      </c>
      <c r="AI543" s="23">
        <v>278238</v>
      </c>
      <c r="AJ543" s="23"/>
      <c r="AK543" s="23">
        <v>316149</v>
      </c>
      <c r="AL543" s="23">
        <v>37257</v>
      </c>
      <c r="AM543" s="23">
        <v>275855</v>
      </c>
      <c r="AN543" s="23">
        <v>142521</v>
      </c>
      <c r="AO543" s="23">
        <v>1377720</v>
      </c>
      <c r="AP543" s="23">
        <v>247768</v>
      </c>
      <c r="AQ543" s="23">
        <v>101561</v>
      </c>
      <c r="AR543" s="23">
        <v>35625</v>
      </c>
      <c r="AS543" s="23">
        <v>93266</v>
      </c>
      <c r="AT543" s="23">
        <v>46798</v>
      </c>
      <c r="AU543" s="23">
        <v>41389</v>
      </c>
      <c r="AV543" s="23">
        <v>270484</v>
      </c>
      <c r="AW543" s="23">
        <v>162963</v>
      </c>
      <c r="AX543" s="23"/>
      <c r="AY543" s="23"/>
      <c r="AZ543" s="23">
        <v>136486</v>
      </c>
      <c r="BA543" s="23">
        <v>95250</v>
      </c>
      <c r="BB543" s="23">
        <v>336348</v>
      </c>
      <c r="BC543" s="23"/>
      <c r="BD543" s="23">
        <v>27873</v>
      </c>
    </row>
    <row r="544" spans="1:56" ht="15" customHeight="1">
      <c r="A544">
        <v>852</v>
      </c>
      <c r="B544" t="s">
        <v>2386</v>
      </c>
      <c r="C544" t="s">
        <v>301</v>
      </c>
      <c r="D544" t="s">
        <v>2380</v>
      </c>
      <c r="E544">
        <v>35126</v>
      </c>
      <c r="F544" t="s">
        <v>36</v>
      </c>
      <c r="G544">
        <v>100001417</v>
      </c>
      <c r="H544">
        <v>2145</v>
      </c>
      <c r="I544">
        <v>265.11829</v>
      </c>
      <c r="J544" t="s">
        <v>2385</v>
      </c>
      <c r="K544">
        <v>92258</v>
      </c>
      <c r="L544">
        <v>270643</v>
      </c>
      <c r="M544" s="24" t="s">
        <v>2384</v>
      </c>
      <c r="N544" s="24" t="s">
        <v>2383</v>
      </c>
      <c r="O544" s="23">
        <v>382494</v>
      </c>
      <c r="P544" s="23">
        <v>156697</v>
      </c>
      <c r="Q544" s="23">
        <v>346370</v>
      </c>
      <c r="R544" s="23">
        <v>67650</v>
      </c>
      <c r="S544" s="23">
        <v>124055</v>
      </c>
      <c r="T544" s="23"/>
      <c r="U544" s="23"/>
      <c r="V544" s="23">
        <v>312662</v>
      </c>
      <c r="W544" s="23"/>
      <c r="X544" s="23">
        <v>183771</v>
      </c>
      <c r="Y544" s="23">
        <v>192979</v>
      </c>
      <c r="Z544" s="23"/>
      <c r="AA544" s="23"/>
      <c r="AB544" s="23">
        <v>228941</v>
      </c>
      <c r="AC544" s="23"/>
      <c r="AD544" s="23"/>
      <c r="AE544" s="23">
        <v>32893</v>
      </c>
      <c r="AF544" s="23">
        <v>352079</v>
      </c>
      <c r="AG544" s="23">
        <v>219583</v>
      </c>
      <c r="AH544" s="23">
        <v>154167</v>
      </c>
      <c r="AI544" s="23">
        <v>263685</v>
      </c>
      <c r="AJ544" s="23">
        <v>310600</v>
      </c>
      <c r="AK544" s="23">
        <v>208245</v>
      </c>
      <c r="AL544" s="23"/>
      <c r="AM544" s="23">
        <v>153392</v>
      </c>
      <c r="AN544" s="23">
        <v>306655</v>
      </c>
      <c r="AO544" s="23"/>
      <c r="AP544" s="23">
        <v>356393</v>
      </c>
      <c r="AQ544" s="23">
        <v>473390</v>
      </c>
      <c r="AR544" s="23">
        <v>240530</v>
      </c>
      <c r="AS544" s="23">
        <v>276722</v>
      </c>
      <c r="AT544" s="23">
        <v>189768</v>
      </c>
      <c r="AU544" s="23">
        <v>310446</v>
      </c>
      <c r="AV544" s="23">
        <v>241434</v>
      </c>
      <c r="AW544" s="23">
        <v>46634</v>
      </c>
      <c r="AX544" s="23">
        <v>193224</v>
      </c>
      <c r="AY544" s="23">
        <v>246282</v>
      </c>
      <c r="AZ544" s="23">
        <v>230620</v>
      </c>
      <c r="BA544" s="23">
        <v>108912</v>
      </c>
      <c r="BB544" s="23">
        <v>226132</v>
      </c>
      <c r="BC544" s="23">
        <v>402940</v>
      </c>
      <c r="BD544" s="23">
        <v>250031</v>
      </c>
    </row>
    <row r="545" spans="1:56" ht="15" customHeight="1">
      <c r="A545">
        <v>850</v>
      </c>
      <c r="B545" t="s">
        <v>2382</v>
      </c>
      <c r="C545" t="s">
        <v>301</v>
      </c>
      <c r="D545" t="s">
        <v>2380</v>
      </c>
      <c r="E545">
        <v>52926</v>
      </c>
      <c r="F545" t="s">
        <v>36</v>
      </c>
      <c r="G545">
        <v>100009044</v>
      </c>
      <c r="H545">
        <v>2909</v>
      </c>
      <c r="I545">
        <v>274.11862000000002</v>
      </c>
      <c r="O545" s="23">
        <v>253650</v>
      </c>
      <c r="P545" s="23">
        <v>642031</v>
      </c>
      <c r="Q545" s="23">
        <v>296680</v>
      </c>
      <c r="R545" s="23">
        <v>124414</v>
      </c>
      <c r="S545" s="23">
        <v>381249</v>
      </c>
      <c r="T545" s="23"/>
      <c r="U545" s="23">
        <v>284467</v>
      </c>
      <c r="V545" s="23">
        <v>291938</v>
      </c>
      <c r="W545" s="23"/>
      <c r="X545" s="23">
        <v>147340</v>
      </c>
      <c r="Y545" s="23">
        <v>494319</v>
      </c>
      <c r="Z545" s="23">
        <v>112698</v>
      </c>
      <c r="AA545" s="23"/>
      <c r="AB545" s="23">
        <v>560543</v>
      </c>
      <c r="AC545" s="23">
        <v>170333</v>
      </c>
      <c r="AD545" s="23">
        <v>52781</v>
      </c>
      <c r="AE545" s="23">
        <v>284284</v>
      </c>
      <c r="AF545" s="23">
        <v>188088</v>
      </c>
      <c r="AG545" s="23">
        <v>87229</v>
      </c>
      <c r="AH545" s="23">
        <v>105353</v>
      </c>
      <c r="AI545" s="23">
        <v>268209</v>
      </c>
      <c r="AJ545" s="23">
        <v>483927</v>
      </c>
      <c r="AK545" s="23">
        <v>83976</v>
      </c>
      <c r="AL545" s="23">
        <v>110765</v>
      </c>
      <c r="AM545" s="23">
        <v>220005</v>
      </c>
      <c r="AN545" s="23">
        <v>255341</v>
      </c>
      <c r="AO545" s="23"/>
      <c r="AP545" s="23">
        <v>220258</v>
      </c>
      <c r="AQ545" s="23">
        <v>285489</v>
      </c>
      <c r="AR545" s="23">
        <v>272274</v>
      </c>
      <c r="AS545" s="23">
        <v>345430</v>
      </c>
      <c r="AT545" s="23">
        <v>387561</v>
      </c>
      <c r="AU545" s="23">
        <v>453285</v>
      </c>
      <c r="AV545" s="23">
        <v>199374</v>
      </c>
      <c r="AW545" s="23">
        <v>105677</v>
      </c>
      <c r="AX545" s="23">
        <v>367937</v>
      </c>
      <c r="AY545" s="23">
        <v>88589</v>
      </c>
      <c r="AZ545" s="23">
        <v>333926</v>
      </c>
      <c r="BA545" s="23">
        <v>124138</v>
      </c>
      <c r="BB545" s="23">
        <v>90173</v>
      </c>
      <c r="BC545" s="23">
        <v>224733</v>
      </c>
      <c r="BD545" s="23">
        <v>161801</v>
      </c>
    </row>
    <row r="546" spans="1:56" ht="15" customHeight="1">
      <c r="A546">
        <v>860</v>
      </c>
      <c r="B546" t="s">
        <v>2381</v>
      </c>
      <c r="C546" t="s">
        <v>301</v>
      </c>
      <c r="D546" t="s">
        <v>2380</v>
      </c>
      <c r="E546">
        <v>54911</v>
      </c>
      <c r="F546" t="s">
        <v>36</v>
      </c>
      <c r="G546">
        <v>100010900</v>
      </c>
      <c r="H546">
        <v>2197</v>
      </c>
      <c r="I546">
        <v>224.09173999999999</v>
      </c>
      <c r="L546">
        <v>13598075</v>
      </c>
      <c r="O546" s="23">
        <v>276142</v>
      </c>
      <c r="P546" s="23">
        <v>229594</v>
      </c>
      <c r="Q546" s="23">
        <v>307370</v>
      </c>
      <c r="R546" s="23">
        <v>191113</v>
      </c>
      <c r="S546" s="23">
        <v>97588</v>
      </c>
      <c r="T546" s="23"/>
      <c r="U546" s="23"/>
      <c r="V546" s="23">
        <v>410288</v>
      </c>
      <c r="W546" s="23"/>
      <c r="X546" s="23">
        <v>68246</v>
      </c>
      <c r="Y546" s="23">
        <v>247895</v>
      </c>
      <c r="Z546" s="23">
        <v>87833</v>
      </c>
      <c r="AA546" s="23"/>
      <c r="AB546" s="23">
        <v>132354</v>
      </c>
      <c r="AC546" s="23"/>
      <c r="AD546" s="23"/>
      <c r="AE546" s="23">
        <v>134555</v>
      </c>
      <c r="AF546" s="23">
        <v>396777</v>
      </c>
      <c r="AG546" s="23">
        <v>312517</v>
      </c>
      <c r="AH546" s="23">
        <v>267320</v>
      </c>
      <c r="AI546" s="23">
        <v>427262</v>
      </c>
      <c r="AJ546" s="23">
        <v>304406</v>
      </c>
      <c r="AK546" s="23">
        <v>249423</v>
      </c>
      <c r="AL546" s="23"/>
      <c r="AM546" s="23">
        <v>129632</v>
      </c>
      <c r="AN546" s="23">
        <v>388111</v>
      </c>
      <c r="AO546" s="23"/>
      <c r="AP546" s="23">
        <v>308757</v>
      </c>
      <c r="AQ546" s="23">
        <v>586930</v>
      </c>
      <c r="AR546" s="23">
        <v>259035</v>
      </c>
      <c r="AS546" s="23">
        <v>352372</v>
      </c>
      <c r="AT546" s="23">
        <v>184617</v>
      </c>
      <c r="AU546" s="23">
        <v>397475</v>
      </c>
      <c r="AV546" s="23">
        <v>303438</v>
      </c>
      <c r="AW546" s="23">
        <v>137667</v>
      </c>
      <c r="AX546" s="23">
        <v>268591</v>
      </c>
      <c r="AY546" s="23">
        <v>471689</v>
      </c>
      <c r="AZ546" s="23">
        <v>284548</v>
      </c>
      <c r="BA546" s="23">
        <v>251896</v>
      </c>
      <c r="BB546" s="23">
        <v>453476</v>
      </c>
      <c r="BC546" s="23">
        <v>511217</v>
      </c>
      <c r="BD546" s="23">
        <v>468881</v>
      </c>
    </row>
    <row r="547" spans="1:56" ht="15" customHeight="1">
      <c r="A547">
        <v>108</v>
      </c>
      <c r="B547" t="s">
        <v>683</v>
      </c>
      <c r="C547" t="s">
        <v>312</v>
      </c>
      <c r="D547" t="s">
        <v>666</v>
      </c>
      <c r="E547">
        <v>64</v>
      </c>
      <c r="F547" t="s">
        <v>36</v>
      </c>
      <c r="G547">
        <v>460</v>
      </c>
      <c r="H547">
        <v>2878</v>
      </c>
      <c r="I547">
        <v>166.08626000000001</v>
      </c>
      <c r="J547" t="s">
        <v>682</v>
      </c>
      <c r="K547">
        <v>6140</v>
      </c>
      <c r="L547">
        <v>5910</v>
      </c>
      <c r="M547" s="24" t="s">
        <v>681</v>
      </c>
      <c r="N547" s="24" t="s">
        <v>680</v>
      </c>
      <c r="O547" s="23">
        <v>2683121920</v>
      </c>
      <c r="P547" s="23">
        <v>1070446656</v>
      </c>
      <c r="Q547" s="23">
        <v>1883731712</v>
      </c>
      <c r="R547" s="23">
        <v>2143876352</v>
      </c>
      <c r="S547" s="23">
        <v>1589612032</v>
      </c>
      <c r="T547" s="23">
        <v>2879243520</v>
      </c>
      <c r="U547" s="23">
        <v>1615781248</v>
      </c>
      <c r="V547" s="23">
        <v>2007957248</v>
      </c>
      <c r="W547" s="23">
        <v>2503865088</v>
      </c>
      <c r="X547" s="23">
        <v>2137341184</v>
      </c>
      <c r="Y547" s="23">
        <v>1115318144</v>
      </c>
      <c r="Z547" s="23">
        <v>1940765952</v>
      </c>
      <c r="AA547" s="23">
        <v>1804245760</v>
      </c>
      <c r="AB547" s="23">
        <v>1549278976</v>
      </c>
      <c r="AC547" s="23">
        <v>1332369152</v>
      </c>
      <c r="AD547" s="23">
        <v>1895458176</v>
      </c>
      <c r="AE547" s="23">
        <v>1570672512</v>
      </c>
      <c r="AF547" s="23">
        <v>2738082304</v>
      </c>
      <c r="AG547" s="23">
        <v>3040758272</v>
      </c>
      <c r="AH547" s="23">
        <v>2383446272</v>
      </c>
      <c r="AI547" s="23">
        <v>2096934272</v>
      </c>
      <c r="AJ547" s="23">
        <v>1423441152</v>
      </c>
      <c r="AK547" s="23">
        <v>3048123392</v>
      </c>
      <c r="AL547" s="23">
        <v>1687214208</v>
      </c>
      <c r="AM547" s="23">
        <v>2049315328</v>
      </c>
      <c r="AN547" s="23">
        <v>2335097088</v>
      </c>
      <c r="AO547" s="23">
        <v>1715595776</v>
      </c>
      <c r="AP547" s="23">
        <v>2053012864</v>
      </c>
      <c r="AQ547" s="23">
        <v>1813642368</v>
      </c>
      <c r="AR547" s="23">
        <v>1691284736</v>
      </c>
      <c r="AS547" s="23">
        <v>1912712704</v>
      </c>
      <c r="AT547" s="23">
        <v>1520681856</v>
      </c>
      <c r="AU547" s="23">
        <v>1137662336</v>
      </c>
      <c r="AV547" s="23">
        <v>2380491520</v>
      </c>
      <c r="AW547" s="23">
        <v>2085466752</v>
      </c>
      <c r="AX547" s="23">
        <v>1797201664</v>
      </c>
      <c r="AY547" s="23">
        <v>3077578240</v>
      </c>
      <c r="AZ547" s="23">
        <v>1509828608</v>
      </c>
      <c r="BA547" s="23">
        <v>2987648000</v>
      </c>
      <c r="BB547" s="23">
        <v>2490272256</v>
      </c>
      <c r="BC547" s="23">
        <v>2135522304</v>
      </c>
      <c r="BD547" s="23">
        <v>2562221568</v>
      </c>
    </row>
    <row r="548" spans="1:56" ht="15" customHeight="1">
      <c r="A548">
        <v>677</v>
      </c>
      <c r="B548" t="s">
        <v>679</v>
      </c>
      <c r="C548" t="s">
        <v>301</v>
      </c>
      <c r="D548" t="s">
        <v>300</v>
      </c>
      <c r="E548">
        <v>41374</v>
      </c>
      <c r="F548" t="s">
        <v>36</v>
      </c>
      <c r="G548">
        <v>100003589</v>
      </c>
      <c r="H548">
        <v>2909</v>
      </c>
      <c r="I548">
        <v>237.12336999999999</v>
      </c>
      <c r="J548" t="s">
        <v>678</v>
      </c>
      <c r="K548">
        <v>5488196</v>
      </c>
      <c r="L548">
        <v>4589716</v>
      </c>
      <c r="O548" s="23">
        <v>2244888</v>
      </c>
      <c r="P548" s="23">
        <v>1507171</v>
      </c>
      <c r="Q548" s="23">
        <v>3781511</v>
      </c>
      <c r="R548" s="23">
        <v>156599</v>
      </c>
      <c r="S548" s="23">
        <v>1427481</v>
      </c>
      <c r="T548" s="23">
        <v>5071016</v>
      </c>
      <c r="U548" s="23">
        <v>613112</v>
      </c>
      <c r="V548" s="23">
        <v>1129927</v>
      </c>
      <c r="W548" s="23">
        <v>648100</v>
      </c>
      <c r="X548" s="23">
        <v>181078</v>
      </c>
      <c r="Y548" s="23">
        <v>868202</v>
      </c>
      <c r="Z548" s="23">
        <v>280610</v>
      </c>
      <c r="AA548" s="23">
        <v>2758452</v>
      </c>
      <c r="AB548" s="23">
        <v>1275220</v>
      </c>
      <c r="AC548" s="23">
        <v>330011</v>
      </c>
      <c r="AD548" s="23">
        <v>978729</v>
      </c>
      <c r="AE548" s="23">
        <v>486188</v>
      </c>
      <c r="AF548" s="23">
        <v>1147930</v>
      </c>
      <c r="AG548" s="23">
        <v>695339</v>
      </c>
      <c r="AH548" s="23">
        <v>1614734</v>
      </c>
      <c r="AI548" s="23">
        <v>1080359</v>
      </c>
      <c r="AJ548" s="23">
        <v>2936681</v>
      </c>
      <c r="AK548" s="23">
        <v>1392030</v>
      </c>
      <c r="AL548" s="23">
        <v>306641</v>
      </c>
      <c r="AM548" s="23">
        <v>882910</v>
      </c>
      <c r="AN548" s="23">
        <v>4426644</v>
      </c>
      <c r="AO548" s="23"/>
      <c r="AP548" s="23">
        <v>4415355</v>
      </c>
      <c r="AQ548" s="23">
        <v>2172126</v>
      </c>
      <c r="AR548" s="23">
        <v>1474608</v>
      </c>
      <c r="AS548" s="23">
        <v>4192207</v>
      </c>
      <c r="AT548" s="23">
        <v>2261865</v>
      </c>
      <c r="AU548" s="23">
        <v>2173474</v>
      </c>
      <c r="AV548" s="23">
        <v>3196107</v>
      </c>
      <c r="AW548" s="23">
        <v>587653</v>
      </c>
      <c r="AX548" s="23">
        <v>2798256</v>
      </c>
      <c r="AY548" s="23">
        <v>179979</v>
      </c>
      <c r="AZ548" s="23">
        <v>2242540</v>
      </c>
      <c r="BA548" s="23">
        <v>1132170</v>
      </c>
      <c r="BB548" s="23">
        <v>2832170</v>
      </c>
      <c r="BC548" s="23">
        <v>5850318</v>
      </c>
      <c r="BD548" s="23">
        <v>1684762</v>
      </c>
    </row>
    <row r="549" spans="1:56" ht="15" customHeight="1">
      <c r="A549">
        <v>681</v>
      </c>
      <c r="B549" t="s">
        <v>677</v>
      </c>
      <c r="C549" t="s">
        <v>301</v>
      </c>
      <c r="D549" t="s">
        <v>300</v>
      </c>
      <c r="E549">
        <v>41370</v>
      </c>
      <c r="F549" t="s">
        <v>36</v>
      </c>
      <c r="G549">
        <v>100003588</v>
      </c>
      <c r="H549">
        <v>2898</v>
      </c>
      <c r="I549">
        <v>223.10772</v>
      </c>
      <c r="J549" t="s">
        <v>676</v>
      </c>
      <c r="K549">
        <v>98207</v>
      </c>
      <c r="L549">
        <v>88678</v>
      </c>
      <c r="N549" s="24" t="s">
        <v>675</v>
      </c>
      <c r="O549" s="23">
        <v>10866170</v>
      </c>
      <c r="P549" s="23">
        <v>1964390</v>
      </c>
      <c r="Q549" s="23">
        <v>9719090</v>
      </c>
      <c r="R549" s="23">
        <v>1195716</v>
      </c>
      <c r="S549" s="23">
        <v>3784776</v>
      </c>
      <c r="T549" s="23">
        <v>18566918</v>
      </c>
      <c r="U549" s="23">
        <v>903607</v>
      </c>
      <c r="V549" s="23">
        <v>6161723</v>
      </c>
      <c r="W549" s="23">
        <v>4551946</v>
      </c>
      <c r="X549" s="23">
        <v>1106898</v>
      </c>
      <c r="Y549" s="23">
        <v>2691613</v>
      </c>
      <c r="Z549" s="23">
        <v>905956</v>
      </c>
      <c r="AA549" s="23">
        <v>5515722</v>
      </c>
      <c r="AB549" s="23">
        <v>3079034</v>
      </c>
      <c r="AC549" s="23">
        <v>212886</v>
      </c>
      <c r="AD549" s="23">
        <v>2563445</v>
      </c>
      <c r="AE549" s="23">
        <v>550541</v>
      </c>
      <c r="AF549" s="23">
        <v>13988415</v>
      </c>
      <c r="AG549" s="23">
        <v>8010103</v>
      </c>
      <c r="AH549" s="23">
        <v>10835359</v>
      </c>
      <c r="AI549" s="23">
        <v>6465140</v>
      </c>
      <c r="AJ549" s="23">
        <v>5453111</v>
      </c>
      <c r="AK549" s="23">
        <v>11905560</v>
      </c>
      <c r="AL549" s="23">
        <v>1088013</v>
      </c>
      <c r="AM549" s="23">
        <v>6929400</v>
      </c>
      <c r="AN549" s="23">
        <v>13244572</v>
      </c>
      <c r="AO549" s="23">
        <v>50163</v>
      </c>
      <c r="AP549" s="23">
        <v>6418796</v>
      </c>
      <c r="AQ549" s="23">
        <v>7539733</v>
      </c>
      <c r="AR549" s="23">
        <v>5127527</v>
      </c>
      <c r="AS549" s="23">
        <v>7645652</v>
      </c>
      <c r="AT549" s="23">
        <v>5268598</v>
      </c>
      <c r="AU549" s="23">
        <v>3879820</v>
      </c>
      <c r="AV549" s="23">
        <v>11195393</v>
      </c>
      <c r="AW549" s="23">
        <v>1877282</v>
      </c>
      <c r="AX549" s="23">
        <v>7381634</v>
      </c>
      <c r="AY549" s="23">
        <v>4053266</v>
      </c>
      <c r="AZ549" s="23">
        <v>6332712</v>
      </c>
      <c r="BA549" s="23">
        <v>10282951</v>
      </c>
      <c r="BB549" s="23">
        <v>12182991</v>
      </c>
      <c r="BC549" s="23">
        <v>8552774</v>
      </c>
      <c r="BD549" s="23">
        <v>10020695</v>
      </c>
    </row>
    <row r="550" spans="1:56" ht="15" customHeight="1">
      <c r="A550">
        <v>113</v>
      </c>
      <c r="B550" t="s">
        <v>674</v>
      </c>
      <c r="C550" t="s">
        <v>312</v>
      </c>
      <c r="D550" t="s">
        <v>666</v>
      </c>
      <c r="E550">
        <v>22130</v>
      </c>
      <c r="F550" t="s">
        <v>34</v>
      </c>
      <c r="G550">
        <v>100000774</v>
      </c>
      <c r="H550">
        <v>2208</v>
      </c>
      <c r="I550">
        <v>165.05571</v>
      </c>
      <c r="J550" t="s">
        <v>673</v>
      </c>
      <c r="K550">
        <v>3848</v>
      </c>
      <c r="L550">
        <v>3715</v>
      </c>
      <c r="M550" s="24" t="s">
        <v>672</v>
      </c>
      <c r="N550" s="24" t="s">
        <v>671</v>
      </c>
      <c r="O550" s="23">
        <v>940490</v>
      </c>
      <c r="P550" s="23">
        <v>1222828</v>
      </c>
      <c r="Q550" s="23">
        <v>1487513</v>
      </c>
      <c r="R550" s="23">
        <v>150166</v>
      </c>
      <c r="S550" s="23">
        <v>19696918</v>
      </c>
      <c r="T550" s="23">
        <v>458757</v>
      </c>
      <c r="U550" s="23">
        <v>390710</v>
      </c>
      <c r="V550" s="23">
        <v>12032917</v>
      </c>
      <c r="W550" s="23">
        <v>424639</v>
      </c>
      <c r="X550" s="23">
        <v>92108256</v>
      </c>
      <c r="Y550" s="23">
        <v>22909272</v>
      </c>
      <c r="Z550" s="23"/>
      <c r="AA550" s="23">
        <v>231150</v>
      </c>
      <c r="AB550" s="23">
        <v>6617704</v>
      </c>
      <c r="AC550" s="23"/>
      <c r="AD550" s="23">
        <v>484211</v>
      </c>
      <c r="AE550" s="23">
        <v>139158</v>
      </c>
      <c r="AF550" s="23">
        <v>882772</v>
      </c>
      <c r="AG550" s="23">
        <v>875895</v>
      </c>
      <c r="AH550" s="23">
        <v>1693205</v>
      </c>
      <c r="AI550" s="23">
        <v>616684</v>
      </c>
      <c r="AJ550" s="23">
        <v>201613</v>
      </c>
      <c r="AK550" s="23">
        <v>1926160</v>
      </c>
      <c r="AL550" s="23">
        <v>82877704</v>
      </c>
      <c r="AM550" s="23">
        <v>22833272</v>
      </c>
      <c r="AN550" s="23">
        <v>1023560</v>
      </c>
      <c r="AO550" s="23">
        <v>409788</v>
      </c>
      <c r="AP550" s="23">
        <v>1883983</v>
      </c>
      <c r="AQ550" s="23">
        <v>602870</v>
      </c>
      <c r="AR550" s="23">
        <v>491521</v>
      </c>
      <c r="AS550" s="23">
        <v>2619881</v>
      </c>
      <c r="AT550" s="23">
        <v>3682846</v>
      </c>
      <c r="AU550" s="23">
        <v>876571</v>
      </c>
      <c r="AV550" s="23">
        <v>9112906</v>
      </c>
      <c r="AW550" s="23">
        <v>364518</v>
      </c>
      <c r="AX550" s="23">
        <v>1922325</v>
      </c>
      <c r="AY550" s="23">
        <v>384350</v>
      </c>
      <c r="AZ550" s="23">
        <v>3422012</v>
      </c>
      <c r="BA550" s="23">
        <v>891843</v>
      </c>
      <c r="BB550" s="23">
        <v>1168931</v>
      </c>
      <c r="BC550" s="23">
        <v>372999</v>
      </c>
      <c r="BD550" s="23">
        <v>329207</v>
      </c>
    </row>
    <row r="551" spans="1:56" ht="15" customHeight="1">
      <c r="A551">
        <v>3528</v>
      </c>
      <c r="B551" t="s">
        <v>2379</v>
      </c>
      <c r="C551" t="s">
        <v>296</v>
      </c>
      <c r="D551" t="s">
        <v>1190</v>
      </c>
      <c r="E551">
        <v>35434</v>
      </c>
      <c r="F551" t="s">
        <v>36</v>
      </c>
      <c r="G551">
        <v>100001591</v>
      </c>
      <c r="H551">
        <v>2758</v>
      </c>
      <c r="I551">
        <v>208.09682000000001</v>
      </c>
      <c r="J551" t="s">
        <v>2378</v>
      </c>
      <c r="K551">
        <v>152323</v>
      </c>
      <c r="L551">
        <v>134261</v>
      </c>
      <c r="N551" s="24" t="s">
        <v>2377</v>
      </c>
      <c r="O551" s="23">
        <v>1359191</v>
      </c>
      <c r="P551" s="23">
        <v>515632</v>
      </c>
      <c r="Q551" s="23">
        <v>1574844</v>
      </c>
      <c r="R551" s="23">
        <v>366662</v>
      </c>
      <c r="S551" s="23">
        <v>952817</v>
      </c>
      <c r="T551" s="23">
        <v>483396</v>
      </c>
      <c r="U551" s="23">
        <v>814998</v>
      </c>
      <c r="V551" s="23">
        <v>918381</v>
      </c>
      <c r="W551" s="23">
        <v>396740</v>
      </c>
      <c r="X551" s="23">
        <v>8381897</v>
      </c>
      <c r="Y551" s="23">
        <v>2776318</v>
      </c>
      <c r="Z551" s="23">
        <v>403121</v>
      </c>
      <c r="AA551" s="23">
        <v>421303</v>
      </c>
      <c r="AB551" s="23">
        <v>646758</v>
      </c>
      <c r="AC551" s="23">
        <v>357924</v>
      </c>
      <c r="AD551" s="23">
        <v>576077</v>
      </c>
      <c r="AE551" s="23">
        <v>708826</v>
      </c>
      <c r="AF551" s="23">
        <v>1083931</v>
      </c>
      <c r="AG551" s="23">
        <v>619151</v>
      </c>
      <c r="AH551" s="23">
        <v>698688</v>
      </c>
      <c r="AI551" s="23">
        <v>884342</v>
      </c>
      <c r="AJ551" s="23">
        <v>1327158</v>
      </c>
      <c r="AK551" s="23">
        <v>939217</v>
      </c>
      <c r="AL551" s="23">
        <v>1692168</v>
      </c>
      <c r="AM551" s="23">
        <v>1639362</v>
      </c>
      <c r="AN551" s="23">
        <v>1971485</v>
      </c>
      <c r="AO551" s="23">
        <v>184429</v>
      </c>
      <c r="AP551" s="23">
        <v>707914</v>
      </c>
      <c r="AQ551" s="23">
        <v>926424</v>
      </c>
      <c r="AR551" s="23">
        <v>593465</v>
      </c>
      <c r="AS551" s="23">
        <v>1141238</v>
      </c>
      <c r="AT551" s="23">
        <v>1331512</v>
      </c>
      <c r="AU551" s="23">
        <v>787633</v>
      </c>
      <c r="AV551" s="23">
        <v>956149</v>
      </c>
      <c r="AW551" s="23">
        <v>676196</v>
      </c>
      <c r="AX551" s="23">
        <v>1689448</v>
      </c>
      <c r="AY551" s="23">
        <v>881624</v>
      </c>
      <c r="AZ551" s="23">
        <v>755557</v>
      </c>
      <c r="BA551" s="23">
        <v>828476</v>
      </c>
      <c r="BB551" s="23">
        <v>1625160</v>
      </c>
      <c r="BC551" s="23">
        <v>2058064</v>
      </c>
      <c r="BD551" s="23">
        <v>950559</v>
      </c>
    </row>
    <row r="552" spans="1:56" ht="15" customHeight="1">
      <c r="A552">
        <v>112</v>
      </c>
      <c r="B552" t="s">
        <v>670</v>
      </c>
      <c r="C552" t="s">
        <v>312</v>
      </c>
      <c r="D552" t="s">
        <v>666</v>
      </c>
      <c r="E552">
        <v>566</v>
      </c>
      <c r="F552" t="s">
        <v>34</v>
      </c>
      <c r="G552">
        <v>241</v>
      </c>
      <c r="H552">
        <v>2517.6</v>
      </c>
      <c r="I552">
        <v>163.04006999999999</v>
      </c>
      <c r="J552" t="s">
        <v>669</v>
      </c>
      <c r="K552">
        <v>997</v>
      </c>
      <c r="L552">
        <v>972</v>
      </c>
      <c r="M552" s="24" t="s">
        <v>668</v>
      </c>
      <c r="N552" s="24" t="s">
        <v>667</v>
      </c>
      <c r="O552" s="23">
        <v>1433447</v>
      </c>
      <c r="P552" s="23">
        <v>722046</v>
      </c>
      <c r="Q552" s="23">
        <v>1687118</v>
      </c>
      <c r="R552" s="23">
        <v>1392881</v>
      </c>
      <c r="S552" s="23">
        <v>2309204</v>
      </c>
      <c r="T552" s="23">
        <v>981739</v>
      </c>
      <c r="U552" s="23">
        <v>1095968</v>
      </c>
      <c r="V552" s="23">
        <v>3162689</v>
      </c>
      <c r="W552" s="23">
        <v>1583005</v>
      </c>
      <c r="X552" s="23">
        <v>1229702</v>
      </c>
      <c r="Y552" s="23">
        <v>865569</v>
      </c>
      <c r="Z552" s="23">
        <v>626205</v>
      </c>
      <c r="AA552" s="23">
        <v>1892517</v>
      </c>
      <c r="AB552" s="23">
        <v>630309</v>
      </c>
      <c r="AC552" s="23">
        <v>5859889</v>
      </c>
      <c r="AD552" s="23">
        <v>2456572</v>
      </c>
      <c r="AE552" s="23">
        <v>536371</v>
      </c>
      <c r="AF552" s="23">
        <v>2525704</v>
      </c>
      <c r="AG552" s="23">
        <v>6144702</v>
      </c>
      <c r="AH552" s="23">
        <v>3632518</v>
      </c>
      <c r="AI552" s="23">
        <v>3094233</v>
      </c>
      <c r="AJ552" s="23">
        <v>741027</v>
      </c>
      <c r="AK552" s="23">
        <v>15811478</v>
      </c>
      <c r="AL552" s="23">
        <v>2300010</v>
      </c>
      <c r="AM552" s="23">
        <v>4863340</v>
      </c>
      <c r="AN552" s="23">
        <v>401940</v>
      </c>
      <c r="AO552" s="23">
        <v>505934</v>
      </c>
      <c r="AP552" s="23">
        <v>5338346</v>
      </c>
      <c r="AQ552" s="23">
        <v>2698899</v>
      </c>
      <c r="AR552" s="23">
        <v>1981549</v>
      </c>
      <c r="AS552" s="23">
        <v>2230445</v>
      </c>
      <c r="AT552" s="23">
        <v>1124809</v>
      </c>
      <c r="AU552" s="23">
        <v>324352</v>
      </c>
      <c r="AV552" s="23">
        <v>3097332</v>
      </c>
      <c r="AW552" s="23">
        <v>2841441</v>
      </c>
      <c r="AX552" s="23">
        <v>1084371</v>
      </c>
      <c r="AY552" s="23">
        <v>2409697</v>
      </c>
      <c r="AZ552" s="23">
        <v>963123</v>
      </c>
      <c r="BA552" s="23">
        <v>5504452</v>
      </c>
      <c r="BB552" s="23">
        <v>7027298</v>
      </c>
      <c r="BC552" s="23">
        <v>367230</v>
      </c>
      <c r="BD552" s="23">
        <v>12129073</v>
      </c>
    </row>
    <row r="553" spans="1:56" ht="15" customHeight="1">
      <c r="A553">
        <v>3826</v>
      </c>
      <c r="B553" t="s">
        <v>665</v>
      </c>
      <c r="C553" t="s">
        <v>296</v>
      </c>
      <c r="D553" t="s">
        <v>295</v>
      </c>
      <c r="E553">
        <v>35879</v>
      </c>
      <c r="F553" t="s">
        <v>37</v>
      </c>
      <c r="G553">
        <v>100001689</v>
      </c>
      <c r="H553">
        <v>1562</v>
      </c>
      <c r="I553">
        <v>593.27584999999999</v>
      </c>
      <c r="J553" t="s">
        <v>664</v>
      </c>
      <c r="K553">
        <v>5323510</v>
      </c>
      <c r="M553" s="24" t="s">
        <v>663</v>
      </c>
      <c r="O553" s="23">
        <v>2237806</v>
      </c>
      <c r="P553" s="23">
        <v>3161481</v>
      </c>
      <c r="Q553" s="23">
        <v>3390618</v>
      </c>
      <c r="R553" s="23">
        <v>24704986</v>
      </c>
      <c r="S553" s="23">
        <v>23461040</v>
      </c>
      <c r="T553" s="23">
        <v>37873152</v>
      </c>
      <c r="U553" s="23">
        <v>30850742</v>
      </c>
      <c r="V553" s="23">
        <v>37802520</v>
      </c>
      <c r="W553" s="23">
        <v>27096584</v>
      </c>
      <c r="X553" s="23">
        <v>19131548</v>
      </c>
      <c r="Y553" s="23">
        <v>41673840</v>
      </c>
      <c r="Z553" s="23">
        <v>41882920</v>
      </c>
      <c r="AA553" s="23">
        <v>12267537</v>
      </c>
      <c r="AB553" s="23">
        <v>39582208</v>
      </c>
      <c r="AC553" s="23">
        <v>10411483</v>
      </c>
      <c r="AD553" s="23">
        <v>6782972</v>
      </c>
      <c r="AE553" s="23">
        <v>16914794</v>
      </c>
      <c r="AF553" s="23">
        <v>21267412</v>
      </c>
      <c r="AG553" s="23">
        <v>24732836</v>
      </c>
      <c r="AH553" s="23">
        <v>2662773</v>
      </c>
      <c r="AI553" s="23">
        <v>13924130</v>
      </c>
      <c r="AJ553" s="23">
        <v>3498833</v>
      </c>
      <c r="AK553" s="23">
        <v>36236520</v>
      </c>
      <c r="AL553" s="23">
        <v>19600576</v>
      </c>
      <c r="AM553" s="23">
        <v>23083890</v>
      </c>
      <c r="AN553" s="23">
        <v>3445960</v>
      </c>
      <c r="AO553" s="23"/>
      <c r="AP553" s="23">
        <v>3317145</v>
      </c>
      <c r="AQ553" s="23">
        <v>3064379</v>
      </c>
      <c r="AR553" s="23">
        <v>3150242</v>
      </c>
      <c r="AS553" s="23">
        <v>3626433</v>
      </c>
      <c r="AT553" s="23">
        <v>3117515</v>
      </c>
      <c r="AU553" s="23">
        <v>4159476</v>
      </c>
      <c r="AV553" s="23">
        <v>4257979</v>
      </c>
      <c r="AW553" s="23">
        <v>2263817</v>
      </c>
      <c r="AX553" s="23">
        <v>2810428</v>
      </c>
      <c r="AY553" s="23">
        <v>2608539</v>
      </c>
      <c r="AZ553" s="23">
        <v>1879526</v>
      </c>
      <c r="BA553" s="23">
        <v>15164200</v>
      </c>
      <c r="BB553" s="23">
        <v>2242708</v>
      </c>
      <c r="BC553" s="23">
        <v>2707373</v>
      </c>
      <c r="BD553" s="23">
        <v>3879386</v>
      </c>
    </row>
    <row r="554" spans="1:56" ht="15" customHeight="1">
      <c r="A554">
        <v>1078</v>
      </c>
      <c r="B554" t="s">
        <v>662</v>
      </c>
      <c r="C554" t="s">
        <v>361</v>
      </c>
      <c r="D554" t="s">
        <v>658</v>
      </c>
      <c r="E554">
        <v>42109</v>
      </c>
      <c r="F554" t="s">
        <v>34</v>
      </c>
      <c r="G554">
        <v>461</v>
      </c>
      <c r="H554">
        <v>608</v>
      </c>
      <c r="I554">
        <v>96.969620000000006</v>
      </c>
      <c r="J554" t="s">
        <v>661</v>
      </c>
      <c r="K554">
        <v>1061</v>
      </c>
      <c r="L554">
        <v>1032</v>
      </c>
      <c r="M554" s="24" t="s">
        <v>660</v>
      </c>
      <c r="N554" s="24" t="s">
        <v>659</v>
      </c>
      <c r="O554" s="23">
        <v>28336824</v>
      </c>
      <c r="P554" s="23">
        <v>25274948</v>
      </c>
      <c r="Q554" s="23">
        <v>22340328</v>
      </c>
      <c r="R554" s="23">
        <v>50821196</v>
      </c>
      <c r="S554" s="23">
        <v>28288966</v>
      </c>
      <c r="T554" s="23">
        <v>36075632</v>
      </c>
      <c r="U554" s="23">
        <v>28075820</v>
      </c>
      <c r="V554" s="23">
        <v>20134852</v>
      </c>
      <c r="W554" s="23">
        <v>43464732</v>
      </c>
      <c r="X554" s="23">
        <v>11169992</v>
      </c>
      <c r="Y554" s="23">
        <v>17528316</v>
      </c>
      <c r="Z554" s="23">
        <v>41710584</v>
      </c>
      <c r="AA554" s="23">
        <v>75722576</v>
      </c>
      <c r="AB554" s="23">
        <v>21697126</v>
      </c>
      <c r="AC554" s="23">
        <v>38609648</v>
      </c>
      <c r="AD554" s="23">
        <v>56432452</v>
      </c>
      <c r="AE554" s="23">
        <v>43329612</v>
      </c>
      <c r="AF554" s="23">
        <v>42507876</v>
      </c>
      <c r="AG554" s="23">
        <v>39600464</v>
      </c>
      <c r="AH554" s="23">
        <v>47583616</v>
      </c>
      <c r="AI554" s="23">
        <v>37820312</v>
      </c>
      <c r="AJ554" s="23">
        <v>19461244</v>
      </c>
      <c r="AK554" s="23">
        <v>37315396</v>
      </c>
      <c r="AL554" s="23">
        <v>32491086</v>
      </c>
      <c r="AM554" s="23">
        <v>45630200</v>
      </c>
      <c r="AN554" s="23">
        <v>19474624</v>
      </c>
      <c r="AO554" s="23">
        <v>283679616</v>
      </c>
      <c r="AP554" s="23">
        <v>38243660</v>
      </c>
      <c r="AQ554" s="23">
        <v>22643448</v>
      </c>
      <c r="AR554" s="23">
        <v>42597496</v>
      </c>
      <c r="AS554" s="23">
        <v>23457258</v>
      </c>
      <c r="AT554" s="23">
        <v>15220733</v>
      </c>
      <c r="AU554" s="23">
        <v>20538460</v>
      </c>
      <c r="AV554" s="23">
        <v>26127148</v>
      </c>
      <c r="AW554" s="23">
        <v>28718600</v>
      </c>
      <c r="AX554" s="23">
        <v>26296660</v>
      </c>
      <c r="AY554" s="23">
        <v>41417636</v>
      </c>
      <c r="AZ554" s="23">
        <v>14352619</v>
      </c>
      <c r="BA554" s="23">
        <v>48271088</v>
      </c>
      <c r="BB554" s="23">
        <v>14183042</v>
      </c>
      <c r="BC554" s="23">
        <v>26850724</v>
      </c>
      <c r="BD554" s="23">
        <v>44756412</v>
      </c>
    </row>
    <row r="555" spans="1:56" ht="15" customHeight="1">
      <c r="A555">
        <v>1597</v>
      </c>
      <c r="B555" t="s">
        <v>657</v>
      </c>
      <c r="C555" t="s">
        <v>317</v>
      </c>
      <c r="D555" t="s">
        <v>356</v>
      </c>
      <c r="E555">
        <v>1600</v>
      </c>
      <c r="F555" t="s">
        <v>34</v>
      </c>
      <c r="G555">
        <v>1026</v>
      </c>
      <c r="H555">
        <v>638</v>
      </c>
      <c r="I555">
        <v>140.01182</v>
      </c>
      <c r="J555" t="s">
        <v>656</v>
      </c>
      <c r="K555">
        <v>1015</v>
      </c>
      <c r="L555">
        <v>990</v>
      </c>
      <c r="M555" s="24" t="s">
        <v>655</v>
      </c>
      <c r="N555" s="24" t="s">
        <v>654</v>
      </c>
      <c r="O555" s="23">
        <v>184249</v>
      </c>
      <c r="P555" s="23">
        <v>771964</v>
      </c>
      <c r="Q555" s="23"/>
      <c r="R555" s="23">
        <v>2209312</v>
      </c>
      <c r="S555" s="23">
        <v>155092</v>
      </c>
      <c r="T555" s="23">
        <v>11888124</v>
      </c>
      <c r="U555" s="23">
        <v>1398322</v>
      </c>
      <c r="V555" s="23">
        <v>407263</v>
      </c>
      <c r="W555" s="23">
        <v>8507800</v>
      </c>
      <c r="X555" s="23">
        <v>795461</v>
      </c>
      <c r="Y555" s="23">
        <v>219369</v>
      </c>
      <c r="Z555" s="23">
        <v>5585686</v>
      </c>
      <c r="AA555" s="23">
        <v>10021462</v>
      </c>
      <c r="AB555" s="23">
        <v>887224</v>
      </c>
      <c r="AC555" s="23">
        <v>2887139</v>
      </c>
      <c r="AD555" s="23">
        <v>2013929</v>
      </c>
      <c r="AE555" s="23">
        <v>2514828</v>
      </c>
      <c r="AF555" s="23">
        <v>388960</v>
      </c>
      <c r="AG555" s="23">
        <v>988949</v>
      </c>
      <c r="AH555" s="23">
        <v>378998</v>
      </c>
      <c r="AI555" s="23"/>
      <c r="AJ555" s="23">
        <v>202401</v>
      </c>
      <c r="AK555" s="23">
        <v>550093</v>
      </c>
      <c r="AL555" s="23">
        <v>315895</v>
      </c>
      <c r="AM555" s="23">
        <v>133032</v>
      </c>
      <c r="AN555" s="23"/>
      <c r="AO555" s="23">
        <v>22361670</v>
      </c>
      <c r="AP555" s="23">
        <v>366595</v>
      </c>
      <c r="AQ555" s="23"/>
      <c r="AR555" s="23">
        <v>111572</v>
      </c>
      <c r="AS555" s="23">
        <v>275560</v>
      </c>
      <c r="AT555" s="23">
        <v>58644</v>
      </c>
      <c r="AU555" s="23">
        <v>329899</v>
      </c>
      <c r="AV555" s="23"/>
      <c r="AW555" s="23">
        <v>2330905</v>
      </c>
      <c r="AX555" s="23">
        <v>281851</v>
      </c>
      <c r="AY555" s="23">
        <v>662419</v>
      </c>
      <c r="AZ555" s="23"/>
      <c r="BA555" s="23">
        <v>1289474</v>
      </c>
      <c r="BB555" s="23">
        <v>125584</v>
      </c>
      <c r="BC555" s="23">
        <v>179920</v>
      </c>
      <c r="BD555" s="23">
        <v>359970</v>
      </c>
    </row>
    <row r="556" spans="1:56" ht="15" customHeight="1">
      <c r="A556">
        <v>2281</v>
      </c>
      <c r="B556" t="s">
        <v>652</v>
      </c>
      <c r="C556" t="s">
        <v>317</v>
      </c>
      <c r="D556" t="s">
        <v>458</v>
      </c>
      <c r="E556">
        <v>1510</v>
      </c>
      <c r="F556" t="s">
        <v>37</v>
      </c>
      <c r="G556">
        <v>469</v>
      </c>
      <c r="H556">
        <v>1367</v>
      </c>
      <c r="I556">
        <v>318.30027000000001</v>
      </c>
      <c r="J556" t="s">
        <v>651</v>
      </c>
      <c r="K556">
        <v>122121</v>
      </c>
      <c r="L556">
        <v>21238683</v>
      </c>
      <c r="M556" s="24" t="s">
        <v>650</v>
      </c>
      <c r="N556" s="24" t="s">
        <v>649</v>
      </c>
      <c r="O556" s="23">
        <v>8147917</v>
      </c>
      <c r="P556" s="23">
        <v>4259162</v>
      </c>
      <c r="Q556" s="23">
        <v>4347684</v>
      </c>
      <c r="R556" s="23">
        <v>20522376</v>
      </c>
      <c r="S556" s="23">
        <v>8218971</v>
      </c>
      <c r="T556" s="23">
        <v>139121504</v>
      </c>
      <c r="U556" s="23">
        <v>22968168</v>
      </c>
      <c r="V556" s="23">
        <v>6474689</v>
      </c>
      <c r="W556" s="23">
        <v>96788816</v>
      </c>
      <c r="X556" s="23">
        <v>6054704</v>
      </c>
      <c r="Y556" s="23">
        <v>4667507</v>
      </c>
      <c r="Z556" s="23">
        <v>100125456</v>
      </c>
      <c r="AA556" s="23">
        <v>122209864</v>
      </c>
      <c r="AB556" s="23">
        <v>4451261</v>
      </c>
      <c r="AC556" s="23">
        <v>57155976</v>
      </c>
      <c r="AD556" s="23">
        <v>9841176</v>
      </c>
      <c r="AE556" s="23">
        <v>21398892</v>
      </c>
      <c r="AF556" s="23">
        <v>20699578</v>
      </c>
      <c r="AG556" s="23">
        <v>27968452</v>
      </c>
      <c r="AH556" s="23">
        <v>9756374</v>
      </c>
      <c r="AI556" s="23">
        <v>7158716</v>
      </c>
      <c r="AJ556" s="23">
        <v>5031300</v>
      </c>
      <c r="AK556" s="23">
        <v>27312266</v>
      </c>
      <c r="AL556" s="23">
        <v>6959364</v>
      </c>
      <c r="AM556" s="23">
        <v>7040575</v>
      </c>
      <c r="AN556" s="23">
        <v>8077720</v>
      </c>
      <c r="AO556" s="23">
        <v>7354799</v>
      </c>
      <c r="AP556" s="23">
        <v>10765283</v>
      </c>
      <c r="AQ556" s="23">
        <v>3439491</v>
      </c>
      <c r="AR556" s="23">
        <v>2321162</v>
      </c>
      <c r="AS556" s="23">
        <v>6021021</v>
      </c>
      <c r="AT556" s="23">
        <v>5735272</v>
      </c>
      <c r="AU556" s="23">
        <v>1512726</v>
      </c>
      <c r="AV556" s="23">
        <v>4406410</v>
      </c>
      <c r="AW556" s="23">
        <v>32892090</v>
      </c>
      <c r="AX556" s="23">
        <v>5992538</v>
      </c>
      <c r="AY556" s="23">
        <v>17072656</v>
      </c>
      <c r="AZ556" s="23">
        <v>2664816</v>
      </c>
      <c r="BA556" s="23">
        <v>20392236</v>
      </c>
      <c r="BB556" s="23">
        <v>4857515</v>
      </c>
      <c r="BC556" s="23">
        <v>5637820</v>
      </c>
      <c r="BD556" s="23">
        <v>6147600</v>
      </c>
    </row>
    <row r="557" spans="1:56" ht="15" customHeight="1">
      <c r="A557">
        <v>217</v>
      </c>
      <c r="B557" t="s">
        <v>648</v>
      </c>
      <c r="C557" t="s">
        <v>312</v>
      </c>
      <c r="D557" t="s">
        <v>351</v>
      </c>
      <c r="E557">
        <v>1512</v>
      </c>
      <c r="F557" t="s">
        <v>36</v>
      </c>
      <c r="G557">
        <v>1022</v>
      </c>
      <c r="H557">
        <v>910</v>
      </c>
      <c r="I557">
        <v>124.03931</v>
      </c>
      <c r="J557" t="s">
        <v>647</v>
      </c>
      <c r="K557">
        <v>1018</v>
      </c>
      <c r="L557">
        <v>993</v>
      </c>
      <c r="M557" s="24" t="s">
        <v>646</v>
      </c>
      <c r="N557" s="24" t="s">
        <v>645</v>
      </c>
      <c r="O557" s="23">
        <v>612394</v>
      </c>
      <c r="P557" s="23">
        <v>261636</v>
      </c>
      <c r="Q557" s="23">
        <v>799922</v>
      </c>
      <c r="R557" s="23">
        <v>153774</v>
      </c>
      <c r="S557" s="23">
        <v>620742</v>
      </c>
      <c r="T557" s="23"/>
      <c r="U557" s="23">
        <v>303646</v>
      </c>
      <c r="V557" s="23">
        <v>201374</v>
      </c>
      <c r="W557" s="23">
        <v>282440</v>
      </c>
      <c r="X557" s="23">
        <v>602462</v>
      </c>
      <c r="Y557" s="23">
        <v>650443</v>
      </c>
      <c r="Z557" s="23"/>
      <c r="AA557" s="23"/>
      <c r="AB557" s="23">
        <v>379661</v>
      </c>
      <c r="AC557" s="23">
        <v>370224</v>
      </c>
      <c r="AD557" s="23">
        <v>228131</v>
      </c>
      <c r="AE557" s="23">
        <v>347094</v>
      </c>
      <c r="AF557" s="23">
        <v>288092</v>
      </c>
      <c r="AG557" s="23">
        <v>835802</v>
      </c>
      <c r="AH557" s="23">
        <v>1051650</v>
      </c>
      <c r="AI557" s="23">
        <v>263094</v>
      </c>
      <c r="AJ557" s="23">
        <v>682726</v>
      </c>
      <c r="AK557" s="23">
        <v>236198</v>
      </c>
      <c r="AL557" s="23">
        <v>783707</v>
      </c>
      <c r="AM557" s="23">
        <v>692656</v>
      </c>
      <c r="AN557" s="23">
        <v>708611</v>
      </c>
      <c r="AO557" s="23"/>
      <c r="AP557" s="23">
        <v>612891</v>
      </c>
      <c r="AQ557" s="23">
        <v>469553</v>
      </c>
      <c r="AR557" s="23">
        <v>449070</v>
      </c>
      <c r="AS557" s="23">
        <v>525347</v>
      </c>
      <c r="AT557" s="23">
        <v>446944</v>
      </c>
      <c r="AU557" s="23">
        <v>489957</v>
      </c>
      <c r="AV557" s="23">
        <v>530587</v>
      </c>
      <c r="AW557" s="23">
        <v>261738</v>
      </c>
      <c r="AX557" s="23">
        <v>480600</v>
      </c>
      <c r="AY557" s="23">
        <v>698030</v>
      </c>
      <c r="AZ557" s="23">
        <v>492072</v>
      </c>
      <c r="BA557" s="23">
        <v>311498</v>
      </c>
      <c r="BB557" s="23">
        <v>650547</v>
      </c>
      <c r="BC557" s="23">
        <v>679282</v>
      </c>
      <c r="BD557" s="23">
        <v>354882</v>
      </c>
    </row>
    <row r="558" spans="1:56" ht="15" customHeight="1">
      <c r="A558">
        <v>1565</v>
      </c>
      <c r="B558" t="s">
        <v>644</v>
      </c>
      <c r="C558" t="s">
        <v>317</v>
      </c>
      <c r="D558" t="s">
        <v>640</v>
      </c>
      <c r="E558">
        <v>37086</v>
      </c>
      <c r="F558" t="s">
        <v>34</v>
      </c>
      <c r="G558">
        <v>100001860</v>
      </c>
      <c r="H558">
        <v>725</v>
      </c>
      <c r="I558">
        <v>193.07176000000001</v>
      </c>
      <c r="J558" t="s">
        <v>643</v>
      </c>
      <c r="K558">
        <v>164619</v>
      </c>
      <c r="L558">
        <v>10369209</v>
      </c>
      <c r="M558" s="24" t="s">
        <v>642</v>
      </c>
      <c r="N558" s="24" t="s">
        <v>641</v>
      </c>
      <c r="O558" s="23">
        <v>305820800</v>
      </c>
      <c r="P558" s="23">
        <v>252698848</v>
      </c>
      <c r="Q558" s="23">
        <v>322913088</v>
      </c>
      <c r="R558" s="23">
        <v>195488912</v>
      </c>
      <c r="S558" s="23">
        <v>177489488</v>
      </c>
      <c r="T558" s="23">
        <v>61638608</v>
      </c>
      <c r="U558" s="23">
        <v>63273452</v>
      </c>
      <c r="V558" s="23">
        <v>298134624</v>
      </c>
      <c r="W558" s="23">
        <v>57956984</v>
      </c>
      <c r="X558" s="23">
        <v>204453216</v>
      </c>
      <c r="Y558" s="23">
        <v>283782336</v>
      </c>
      <c r="Z558" s="23">
        <v>146554704</v>
      </c>
      <c r="AA558" s="23">
        <v>119915184</v>
      </c>
      <c r="AB558" s="23">
        <v>256044352</v>
      </c>
      <c r="AC558" s="23">
        <v>39158228</v>
      </c>
      <c r="AD558" s="23">
        <v>20457476</v>
      </c>
      <c r="AE558" s="23">
        <v>111119968</v>
      </c>
      <c r="AF558" s="23">
        <v>254093456</v>
      </c>
      <c r="AG558" s="23">
        <v>216234448</v>
      </c>
      <c r="AH558" s="23">
        <v>255704240</v>
      </c>
      <c r="AI558" s="23">
        <v>215882688</v>
      </c>
      <c r="AJ558" s="23">
        <v>351037472</v>
      </c>
      <c r="AK558" s="23">
        <v>304292064</v>
      </c>
      <c r="AL558" s="23">
        <v>61986496</v>
      </c>
      <c r="AM558" s="23">
        <v>268542784</v>
      </c>
      <c r="AN558" s="23">
        <v>286327200</v>
      </c>
      <c r="AO558" s="23">
        <v>2059009</v>
      </c>
      <c r="AP558" s="23">
        <v>331477824</v>
      </c>
      <c r="AQ558" s="23">
        <v>406714176</v>
      </c>
      <c r="AR558" s="23">
        <v>369937120</v>
      </c>
      <c r="AS558" s="23">
        <v>269592288</v>
      </c>
      <c r="AT558" s="23">
        <v>273528928</v>
      </c>
      <c r="AU558" s="23">
        <v>463159360</v>
      </c>
      <c r="AV558" s="23">
        <v>291208096</v>
      </c>
      <c r="AW558" s="23">
        <v>207805376</v>
      </c>
      <c r="AX558" s="23">
        <v>292286144</v>
      </c>
      <c r="AY558" s="23">
        <v>261582144</v>
      </c>
      <c r="AZ558" s="23">
        <v>232336208</v>
      </c>
      <c r="BA558" s="23">
        <v>315130048</v>
      </c>
      <c r="BB558" s="23">
        <v>293209888</v>
      </c>
      <c r="BC558" s="23">
        <v>296008064</v>
      </c>
      <c r="BD558" s="23">
        <v>310919904</v>
      </c>
    </row>
    <row r="559" spans="1:56" ht="15" customHeight="1">
      <c r="A559">
        <v>102</v>
      </c>
      <c r="B559" t="s">
        <v>639</v>
      </c>
      <c r="C559" t="s">
        <v>312</v>
      </c>
      <c r="D559" t="s">
        <v>537</v>
      </c>
      <c r="E559">
        <v>1444</v>
      </c>
      <c r="F559" t="s">
        <v>36</v>
      </c>
      <c r="G559">
        <v>1025</v>
      </c>
      <c r="H559">
        <v>2200</v>
      </c>
      <c r="I559">
        <v>130.08626000000001</v>
      </c>
      <c r="J559" t="s">
        <v>638</v>
      </c>
      <c r="K559">
        <v>849</v>
      </c>
      <c r="L559">
        <v>826</v>
      </c>
      <c r="M559" s="24" t="s">
        <v>637</v>
      </c>
      <c r="N559" s="24" t="s">
        <v>636</v>
      </c>
      <c r="O559" s="23">
        <v>2553078</v>
      </c>
      <c r="P559" s="23">
        <v>677679</v>
      </c>
      <c r="Q559" s="23">
        <v>947706</v>
      </c>
      <c r="R559" s="23">
        <v>3202034</v>
      </c>
      <c r="S559" s="23">
        <v>1337553</v>
      </c>
      <c r="T559" s="23">
        <v>8767309</v>
      </c>
      <c r="U559" s="23">
        <v>933517</v>
      </c>
      <c r="V559" s="23">
        <v>1727080</v>
      </c>
      <c r="W559" s="23">
        <v>11164195</v>
      </c>
      <c r="X559" s="23">
        <v>2331383</v>
      </c>
      <c r="Y559" s="23">
        <v>1870515</v>
      </c>
      <c r="Z559" s="23">
        <v>4010037</v>
      </c>
      <c r="AA559" s="23">
        <v>2725277</v>
      </c>
      <c r="AB559" s="23">
        <v>2412736</v>
      </c>
      <c r="AC559" s="23">
        <v>975882</v>
      </c>
      <c r="AD559" s="23">
        <v>2889648</v>
      </c>
      <c r="AE559" s="23">
        <v>2396894</v>
      </c>
      <c r="AF559" s="23">
        <v>3110443</v>
      </c>
      <c r="AG559" s="23">
        <v>2871649</v>
      </c>
      <c r="AH559" s="23">
        <v>1582910</v>
      </c>
      <c r="AI559" s="23">
        <v>1447067</v>
      </c>
      <c r="AJ559" s="23">
        <v>1644898</v>
      </c>
      <c r="AK559" s="23">
        <v>2537406</v>
      </c>
      <c r="AL559" s="23">
        <v>913969</v>
      </c>
      <c r="AM559" s="23">
        <v>1764555</v>
      </c>
      <c r="AN559" s="23">
        <v>1807947</v>
      </c>
      <c r="AO559" s="23">
        <v>44937656</v>
      </c>
      <c r="AP559" s="23">
        <v>2728822</v>
      </c>
      <c r="AQ559" s="23">
        <v>1153334</v>
      </c>
      <c r="AR559" s="23">
        <v>958452</v>
      </c>
      <c r="AS559" s="23">
        <v>1906229</v>
      </c>
      <c r="AT559" s="23">
        <v>1212564</v>
      </c>
      <c r="AU559" s="23">
        <v>1348575</v>
      </c>
      <c r="AV559" s="23">
        <v>1292523</v>
      </c>
      <c r="AW559" s="23">
        <v>2301605</v>
      </c>
      <c r="AX559" s="23">
        <v>1103177</v>
      </c>
      <c r="AY559" s="23">
        <v>3979296</v>
      </c>
      <c r="AZ559" s="23">
        <v>988172</v>
      </c>
      <c r="BA559" s="23">
        <v>4182980</v>
      </c>
      <c r="BB559" s="23">
        <v>974613</v>
      </c>
      <c r="BC559" s="23">
        <v>1648854</v>
      </c>
      <c r="BD559" s="23">
        <v>1568409</v>
      </c>
    </row>
    <row r="560" spans="1:56" ht="15" customHeight="1">
      <c r="A560">
        <v>366</v>
      </c>
      <c r="B560" t="s">
        <v>635</v>
      </c>
      <c r="C560" t="s">
        <v>312</v>
      </c>
      <c r="D560" t="s">
        <v>327</v>
      </c>
      <c r="E560">
        <v>35127</v>
      </c>
      <c r="F560" t="s">
        <v>36</v>
      </c>
      <c r="G560">
        <v>100001167</v>
      </c>
      <c r="H560">
        <v>2128</v>
      </c>
      <c r="I560">
        <v>229.11829</v>
      </c>
      <c r="J560" t="s">
        <v>634</v>
      </c>
      <c r="K560">
        <v>11673055</v>
      </c>
      <c r="L560">
        <v>9847785</v>
      </c>
      <c r="N560" s="24" t="s">
        <v>633</v>
      </c>
      <c r="O560" s="23">
        <v>58162756</v>
      </c>
      <c r="P560" s="23">
        <v>80381016</v>
      </c>
      <c r="Q560" s="23">
        <v>43389080</v>
      </c>
      <c r="R560" s="23">
        <v>26865100</v>
      </c>
      <c r="S560" s="23">
        <v>47792476</v>
      </c>
      <c r="T560" s="23">
        <v>11888384</v>
      </c>
      <c r="U560" s="23">
        <v>33584940</v>
      </c>
      <c r="V560" s="23">
        <v>79015216</v>
      </c>
      <c r="W560" s="23">
        <v>10352635</v>
      </c>
      <c r="X560" s="23">
        <v>13405045</v>
      </c>
      <c r="Y560" s="23">
        <v>92180744</v>
      </c>
      <c r="Z560" s="23">
        <v>25233184</v>
      </c>
      <c r="AA560" s="23">
        <v>21466252</v>
      </c>
      <c r="AB560" s="23">
        <v>60571176</v>
      </c>
      <c r="AC560" s="23">
        <v>7438566</v>
      </c>
      <c r="AD560" s="23">
        <v>24682068</v>
      </c>
      <c r="AE560" s="23">
        <v>22020210</v>
      </c>
      <c r="AF560" s="23">
        <v>31389128</v>
      </c>
      <c r="AG560" s="23">
        <v>30112320</v>
      </c>
      <c r="AH560" s="23">
        <v>38024824</v>
      </c>
      <c r="AI560" s="23">
        <v>54886132</v>
      </c>
      <c r="AJ560" s="23">
        <v>71086488</v>
      </c>
      <c r="AK560" s="23">
        <v>31292098</v>
      </c>
      <c r="AL560" s="23">
        <v>19824444</v>
      </c>
      <c r="AM560" s="23">
        <v>63425396</v>
      </c>
      <c r="AN560" s="23">
        <v>51558040</v>
      </c>
      <c r="AO560" s="23"/>
      <c r="AP560" s="23">
        <v>65396068</v>
      </c>
      <c r="AQ560" s="23">
        <v>85955152</v>
      </c>
      <c r="AR560" s="23">
        <v>85003992</v>
      </c>
      <c r="AS560" s="23">
        <v>99079008</v>
      </c>
      <c r="AT560" s="23">
        <v>81373528</v>
      </c>
      <c r="AU560" s="23">
        <v>74127000</v>
      </c>
      <c r="AV560" s="23">
        <v>52235552</v>
      </c>
      <c r="AW560" s="23">
        <v>27036058</v>
      </c>
      <c r="AX560" s="23">
        <v>125780096</v>
      </c>
      <c r="AY560" s="23">
        <v>55507856</v>
      </c>
      <c r="AZ560" s="23">
        <v>69486304</v>
      </c>
      <c r="BA560" s="23">
        <v>32017606</v>
      </c>
      <c r="BB560" s="23">
        <v>34627624</v>
      </c>
      <c r="BC560" s="23">
        <v>110412896</v>
      </c>
      <c r="BD560" s="23">
        <v>66939728</v>
      </c>
    </row>
    <row r="561" spans="1:56" ht="15" customHeight="1">
      <c r="A561">
        <v>353</v>
      </c>
      <c r="B561" t="s">
        <v>632</v>
      </c>
      <c r="C561" t="s">
        <v>312</v>
      </c>
      <c r="D561" t="s">
        <v>327</v>
      </c>
      <c r="E561">
        <v>1898</v>
      </c>
      <c r="F561" t="s">
        <v>36</v>
      </c>
      <c r="G561">
        <v>480</v>
      </c>
      <c r="H561">
        <v>1603</v>
      </c>
      <c r="I561">
        <v>116.07061</v>
      </c>
      <c r="J561" t="s">
        <v>631</v>
      </c>
      <c r="K561">
        <v>145742</v>
      </c>
      <c r="L561">
        <v>128566</v>
      </c>
      <c r="M561" s="24" t="s">
        <v>630</v>
      </c>
      <c r="N561" s="24" t="s">
        <v>629</v>
      </c>
      <c r="O561" s="23">
        <v>2077821312</v>
      </c>
      <c r="P561" s="23">
        <v>964991616</v>
      </c>
      <c r="Q561" s="23">
        <v>1450815872</v>
      </c>
      <c r="R561" s="23">
        <v>1992070784</v>
      </c>
      <c r="S561" s="23">
        <v>1064593728</v>
      </c>
      <c r="T561" s="23">
        <v>3469117952</v>
      </c>
      <c r="U561" s="23">
        <v>1447760256</v>
      </c>
      <c r="V561" s="23">
        <v>1945309440</v>
      </c>
      <c r="W561" s="23">
        <v>2666869504</v>
      </c>
      <c r="X561" s="23">
        <v>2286753792</v>
      </c>
      <c r="Y561" s="23">
        <v>1003534272</v>
      </c>
      <c r="Z561" s="23">
        <v>1931949568</v>
      </c>
      <c r="AA561" s="23">
        <v>1633059584</v>
      </c>
      <c r="AB561" s="23">
        <v>1479586176</v>
      </c>
      <c r="AC561" s="23">
        <v>991953280</v>
      </c>
      <c r="AD561" s="23">
        <v>1386415744</v>
      </c>
      <c r="AE561" s="23">
        <v>1561592320</v>
      </c>
      <c r="AF561" s="23">
        <v>2932017408</v>
      </c>
      <c r="AG561" s="23">
        <v>2826963968</v>
      </c>
      <c r="AH561" s="23">
        <v>2208666880</v>
      </c>
      <c r="AI561" s="23">
        <v>1990241024</v>
      </c>
      <c r="AJ561" s="23">
        <v>1410051328</v>
      </c>
      <c r="AK561" s="23">
        <v>2548478208</v>
      </c>
      <c r="AL561" s="23">
        <v>1513100032</v>
      </c>
      <c r="AM561" s="23">
        <v>1636046464</v>
      </c>
      <c r="AN561" s="23">
        <v>1581947392</v>
      </c>
      <c r="AO561" s="23">
        <v>3260955648</v>
      </c>
      <c r="AP561" s="23">
        <v>1457674880</v>
      </c>
      <c r="AQ561" s="23">
        <v>1737101696</v>
      </c>
      <c r="AR561" s="23">
        <v>1595987072</v>
      </c>
      <c r="AS561" s="23">
        <v>1277590656</v>
      </c>
      <c r="AT561" s="23">
        <v>1064867200</v>
      </c>
      <c r="AU561" s="23">
        <v>1409015424</v>
      </c>
      <c r="AV561" s="23">
        <v>2022713728</v>
      </c>
      <c r="AW561" s="23">
        <v>2093742208</v>
      </c>
      <c r="AX561" s="23">
        <v>1184080384</v>
      </c>
      <c r="AY561" s="23">
        <v>3137299712</v>
      </c>
      <c r="AZ561" s="23">
        <v>1373146752</v>
      </c>
      <c r="BA561" s="23">
        <v>2661389824</v>
      </c>
      <c r="BB561" s="23">
        <v>1484607488</v>
      </c>
      <c r="BC561" s="23">
        <v>1289726080</v>
      </c>
      <c r="BD561" s="23">
        <v>1744517504</v>
      </c>
    </row>
    <row r="562" spans="1:56" ht="15" customHeight="1">
      <c r="A562">
        <v>699</v>
      </c>
      <c r="B562" t="s">
        <v>628</v>
      </c>
      <c r="C562" t="s">
        <v>301</v>
      </c>
      <c r="D562" t="s">
        <v>300</v>
      </c>
      <c r="E562">
        <v>40703</v>
      </c>
      <c r="F562" t="s">
        <v>36</v>
      </c>
      <c r="G562">
        <v>100003674</v>
      </c>
      <c r="H562">
        <v>2136</v>
      </c>
      <c r="I562">
        <v>173.09207000000001</v>
      </c>
      <c r="J562" t="s">
        <v>627</v>
      </c>
      <c r="K562">
        <v>6426709</v>
      </c>
      <c r="L562">
        <v>4932143</v>
      </c>
      <c r="N562" s="24" t="s">
        <v>626</v>
      </c>
      <c r="O562" s="23">
        <v>15893546</v>
      </c>
      <c r="P562" s="23">
        <v>8691410</v>
      </c>
      <c r="Q562" s="23">
        <v>16554369</v>
      </c>
      <c r="R562" s="23">
        <v>12269645</v>
      </c>
      <c r="S562" s="23">
        <v>10079135</v>
      </c>
      <c r="T562" s="23">
        <v>48708688</v>
      </c>
      <c r="U562" s="23">
        <v>10292581</v>
      </c>
      <c r="V562" s="23">
        <v>16048365</v>
      </c>
      <c r="W562" s="23">
        <v>21374654</v>
      </c>
      <c r="X562" s="23">
        <v>4299483</v>
      </c>
      <c r="Y562" s="23">
        <v>6645192</v>
      </c>
      <c r="Z562" s="23">
        <v>20101152</v>
      </c>
      <c r="AA562" s="23">
        <v>21247116</v>
      </c>
      <c r="AB562" s="23">
        <v>9402660</v>
      </c>
      <c r="AC562" s="23">
        <v>4026289</v>
      </c>
      <c r="AD562" s="23">
        <v>7406271</v>
      </c>
      <c r="AE562" s="23">
        <v>6366430</v>
      </c>
      <c r="AF562" s="23">
        <v>26873990</v>
      </c>
      <c r="AG562" s="23">
        <v>26738440</v>
      </c>
      <c r="AH562" s="23">
        <v>20072044</v>
      </c>
      <c r="AI562" s="23">
        <v>10549205</v>
      </c>
      <c r="AJ562" s="23">
        <v>13203220</v>
      </c>
      <c r="AK562" s="23">
        <v>21324904</v>
      </c>
      <c r="AL562" s="23">
        <v>4294953</v>
      </c>
      <c r="AM562" s="23">
        <v>10001385</v>
      </c>
      <c r="AN562" s="23">
        <v>14250360</v>
      </c>
      <c r="AO562" s="23">
        <v>2215601</v>
      </c>
      <c r="AP562" s="23">
        <v>12789505</v>
      </c>
      <c r="AQ562" s="23">
        <v>9270021</v>
      </c>
      <c r="AR562" s="23">
        <v>18538596</v>
      </c>
      <c r="AS562" s="23">
        <v>15282247</v>
      </c>
      <c r="AT562" s="23">
        <v>8239424</v>
      </c>
      <c r="AU562" s="23">
        <v>31397672</v>
      </c>
      <c r="AV562" s="23">
        <v>21392026</v>
      </c>
      <c r="AW562" s="23">
        <v>7222500</v>
      </c>
      <c r="AX562" s="23">
        <v>11618707</v>
      </c>
      <c r="AY562" s="23">
        <v>25665846</v>
      </c>
      <c r="AZ562" s="23">
        <v>9514725</v>
      </c>
      <c r="BA562" s="23">
        <v>38916212</v>
      </c>
      <c r="BB562" s="23">
        <v>8372283</v>
      </c>
      <c r="BC562" s="23">
        <v>15024865</v>
      </c>
      <c r="BD562" s="23">
        <v>16515117</v>
      </c>
    </row>
    <row r="563" spans="1:56" ht="15" customHeight="1">
      <c r="A563">
        <v>1308</v>
      </c>
      <c r="B563" t="s">
        <v>625</v>
      </c>
      <c r="C563" t="s">
        <v>317</v>
      </c>
      <c r="D563" t="s">
        <v>621</v>
      </c>
      <c r="E563">
        <v>32452</v>
      </c>
      <c r="F563" t="s">
        <v>36</v>
      </c>
      <c r="G563">
        <v>100001162</v>
      </c>
      <c r="H563">
        <v>2590</v>
      </c>
      <c r="I563">
        <v>218.13869</v>
      </c>
      <c r="J563" t="s">
        <v>624</v>
      </c>
      <c r="K563">
        <v>107738</v>
      </c>
      <c r="L563">
        <v>96904</v>
      </c>
      <c r="M563" s="24" t="s">
        <v>623</v>
      </c>
      <c r="N563" s="24" t="s">
        <v>622</v>
      </c>
      <c r="O563" s="23">
        <v>335106</v>
      </c>
      <c r="P563" s="23"/>
      <c r="Q563" s="23">
        <v>423973</v>
      </c>
      <c r="R563" s="23">
        <v>1046455</v>
      </c>
      <c r="S563" s="23"/>
      <c r="T563" s="23">
        <v>3509984</v>
      </c>
      <c r="U563" s="23">
        <v>360102</v>
      </c>
      <c r="V563" s="23">
        <v>318034</v>
      </c>
      <c r="W563" s="23">
        <v>3577511</v>
      </c>
      <c r="X563" s="23"/>
      <c r="Y563" s="23">
        <v>214326</v>
      </c>
      <c r="Z563" s="23">
        <v>1864447</v>
      </c>
      <c r="AA563" s="23">
        <v>2178687</v>
      </c>
      <c r="AB563" s="23">
        <v>302672</v>
      </c>
      <c r="AC563" s="23"/>
      <c r="AD563" s="23">
        <v>296235</v>
      </c>
      <c r="AE563" s="23">
        <v>320680</v>
      </c>
      <c r="AF563" s="23">
        <v>592123</v>
      </c>
      <c r="AG563" s="23">
        <v>605877</v>
      </c>
      <c r="AH563" s="23">
        <v>568863</v>
      </c>
      <c r="AI563" s="23">
        <v>201111</v>
      </c>
      <c r="AJ563" s="23">
        <v>252501</v>
      </c>
      <c r="AK563" s="23">
        <v>2209415</v>
      </c>
      <c r="AL563" s="23"/>
      <c r="AM563" s="23">
        <v>267729</v>
      </c>
      <c r="AN563" s="23">
        <v>375209</v>
      </c>
      <c r="AO563" s="23">
        <v>2574457</v>
      </c>
      <c r="AP563" s="23">
        <v>658379</v>
      </c>
      <c r="AQ563" s="23">
        <v>660925</v>
      </c>
      <c r="AR563" s="23">
        <v>1572425</v>
      </c>
      <c r="AS563" s="23">
        <v>186210</v>
      </c>
      <c r="AT563" s="23">
        <v>217975</v>
      </c>
      <c r="AU563" s="23">
        <v>563944</v>
      </c>
      <c r="AV563" s="23">
        <v>668925</v>
      </c>
      <c r="AW563" s="23">
        <v>290163</v>
      </c>
      <c r="AX563" s="23"/>
      <c r="AY563" s="23">
        <v>429437</v>
      </c>
      <c r="AZ563" s="23">
        <v>488684</v>
      </c>
      <c r="BA563" s="23">
        <v>1539396</v>
      </c>
      <c r="BB563" s="23">
        <v>2286960</v>
      </c>
      <c r="BC563" s="23">
        <v>156359</v>
      </c>
      <c r="BD563" s="23">
        <v>356205</v>
      </c>
    </row>
    <row r="564" spans="1:56" ht="15" customHeight="1">
      <c r="A564">
        <v>3419</v>
      </c>
      <c r="B564" t="s">
        <v>620</v>
      </c>
      <c r="C564" t="s">
        <v>363</v>
      </c>
      <c r="D564" t="s">
        <v>616</v>
      </c>
      <c r="E564">
        <v>39321</v>
      </c>
      <c r="F564" t="s">
        <v>37</v>
      </c>
      <c r="G564">
        <v>100000292</v>
      </c>
      <c r="H564">
        <v>1417</v>
      </c>
      <c r="I564">
        <v>563.26529000000005</v>
      </c>
      <c r="J564" t="s">
        <v>619</v>
      </c>
      <c r="K564">
        <v>4971</v>
      </c>
      <c r="L564">
        <v>10469486</v>
      </c>
      <c r="M564" s="24" t="s">
        <v>618</v>
      </c>
      <c r="N564" s="24" t="s">
        <v>617</v>
      </c>
      <c r="O564" s="23">
        <v>2492219</v>
      </c>
      <c r="P564" s="23">
        <v>10001596</v>
      </c>
      <c r="Q564" s="23">
        <v>3037989</v>
      </c>
      <c r="R564" s="23">
        <v>5473476</v>
      </c>
      <c r="S564" s="23">
        <v>3262267</v>
      </c>
      <c r="T564" s="23">
        <v>11864391</v>
      </c>
      <c r="U564" s="23">
        <v>17515018</v>
      </c>
      <c r="V564" s="23">
        <v>9133686</v>
      </c>
      <c r="W564" s="23">
        <v>12592259</v>
      </c>
      <c r="X564" s="23">
        <v>3981540</v>
      </c>
      <c r="Y564" s="23">
        <v>11898577</v>
      </c>
      <c r="Z564" s="23">
        <v>8593952</v>
      </c>
      <c r="AA564" s="23">
        <v>15341761</v>
      </c>
      <c r="AB564" s="23">
        <v>9425990</v>
      </c>
      <c r="AC564" s="23">
        <v>39882336</v>
      </c>
      <c r="AD564" s="23">
        <v>4024993</v>
      </c>
      <c r="AE564" s="23">
        <v>16144936</v>
      </c>
      <c r="AF564" s="23">
        <v>3410739</v>
      </c>
      <c r="AG564" s="23">
        <v>8452461</v>
      </c>
      <c r="AH564" s="23">
        <v>6441470</v>
      </c>
      <c r="AI564" s="23">
        <v>6563314</v>
      </c>
      <c r="AJ564" s="23">
        <v>1556642</v>
      </c>
      <c r="AK564" s="23">
        <v>4323769</v>
      </c>
      <c r="AL564" s="23">
        <v>3552270</v>
      </c>
      <c r="AM564" s="23">
        <v>1408001</v>
      </c>
      <c r="AN564" s="23">
        <v>3033316</v>
      </c>
      <c r="AO564" s="23">
        <v>5865990</v>
      </c>
      <c r="AP564" s="23">
        <v>2071153</v>
      </c>
      <c r="AQ564" s="23">
        <v>5768091</v>
      </c>
      <c r="AR564" s="23">
        <v>3047757</v>
      </c>
      <c r="AS564" s="23">
        <v>2635480</v>
      </c>
      <c r="AT564" s="23">
        <v>2034594</v>
      </c>
      <c r="AU564" s="23">
        <v>8504285</v>
      </c>
      <c r="AV564" s="23">
        <v>2734241</v>
      </c>
      <c r="AW564" s="23">
        <v>12286255</v>
      </c>
      <c r="AX564" s="23">
        <v>6021612</v>
      </c>
      <c r="AY564" s="23">
        <v>3992268</v>
      </c>
      <c r="AZ564" s="23">
        <v>1759748</v>
      </c>
      <c r="BA564" s="23">
        <v>4301232</v>
      </c>
      <c r="BB564" s="23">
        <v>5229186</v>
      </c>
      <c r="BC564" s="23">
        <v>6292547</v>
      </c>
      <c r="BD564" s="23">
        <v>4030204</v>
      </c>
    </row>
    <row r="565" spans="1:56" ht="15" customHeight="1">
      <c r="A565">
        <v>3284</v>
      </c>
      <c r="B565" t="s">
        <v>615</v>
      </c>
      <c r="C565" t="s">
        <v>280</v>
      </c>
      <c r="D565" t="s">
        <v>318</v>
      </c>
      <c r="E565">
        <v>33442</v>
      </c>
      <c r="F565" t="s">
        <v>34</v>
      </c>
      <c r="G565">
        <v>821</v>
      </c>
      <c r="H565">
        <v>1100</v>
      </c>
      <c r="I565">
        <v>243.06226000000001</v>
      </c>
      <c r="J565" t="s">
        <v>614</v>
      </c>
      <c r="K565">
        <v>15047</v>
      </c>
      <c r="L565">
        <v>21403010</v>
      </c>
      <c r="M565" s="24" t="s">
        <v>613</v>
      </c>
      <c r="N565" s="24" t="s">
        <v>612</v>
      </c>
      <c r="O565" s="23">
        <v>293868</v>
      </c>
      <c r="P565" s="23">
        <v>79466</v>
      </c>
      <c r="Q565" s="23">
        <v>93440</v>
      </c>
      <c r="R565" s="23">
        <v>416859</v>
      </c>
      <c r="S565" s="23">
        <v>152359</v>
      </c>
      <c r="T565" s="23">
        <v>2203178</v>
      </c>
      <c r="U565" s="23">
        <v>203607</v>
      </c>
      <c r="V565" s="23"/>
      <c r="W565" s="23">
        <v>1389941</v>
      </c>
      <c r="X565" s="23">
        <v>202849</v>
      </c>
      <c r="Y565" s="23"/>
      <c r="Z565" s="23">
        <v>496291</v>
      </c>
      <c r="AA565" s="23">
        <v>490401</v>
      </c>
      <c r="AB565" s="23">
        <v>78625</v>
      </c>
      <c r="AC565" s="23">
        <v>449005</v>
      </c>
      <c r="AD565" s="23">
        <v>973923</v>
      </c>
      <c r="AE565" s="23">
        <v>351526</v>
      </c>
      <c r="AF565" s="23">
        <v>347288</v>
      </c>
      <c r="AG565" s="23">
        <v>1047374</v>
      </c>
      <c r="AH565" s="23">
        <v>398427</v>
      </c>
      <c r="AI565" s="23">
        <v>226452</v>
      </c>
      <c r="AJ565" s="23">
        <v>152683</v>
      </c>
      <c r="AK565" s="23">
        <v>508514</v>
      </c>
      <c r="AL565" s="23">
        <v>447962</v>
      </c>
      <c r="AM565" s="23">
        <v>252596</v>
      </c>
      <c r="AN565" s="23">
        <v>179800</v>
      </c>
      <c r="AO565" s="23">
        <v>2586236</v>
      </c>
      <c r="AP565" s="23">
        <v>168746</v>
      </c>
      <c r="AQ565" s="23">
        <v>227785</v>
      </c>
      <c r="AR565" s="23">
        <v>193124</v>
      </c>
      <c r="AS565" s="23">
        <v>106945</v>
      </c>
      <c r="AT565" s="23">
        <v>92425</v>
      </c>
      <c r="AU565" s="23"/>
      <c r="AV565" s="23">
        <v>207797</v>
      </c>
      <c r="AW565" s="23">
        <v>501704</v>
      </c>
      <c r="AX565" s="23">
        <v>136734</v>
      </c>
      <c r="AY565" s="23">
        <v>862257</v>
      </c>
      <c r="AZ565" s="23">
        <v>145457</v>
      </c>
      <c r="BA565" s="23">
        <v>955074</v>
      </c>
      <c r="BB565" s="23">
        <v>139535</v>
      </c>
      <c r="BC565" s="23">
        <v>126061</v>
      </c>
      <c r="BD565" s="23">
        <v>273960</v>
      </c>
    </row>
    <row r="566" spans="1:56" ht="15" customHeight="1">
      <c r="A566">
        <v>381</v>
      </c>
      <c r="B566" t="s">
        <v>611</v>
      </c>
      <c r="C566" t="s">
        <v>312</v>
      </c>
      <c r="D566" t="s">
        <v>501</v>
      </c>
      <c r="E566">
        <v>1408</v>
      </c>
      <c r="F566" t="s">
        <v>36</v>
      </c>
      <c r="G566">
        <v>49</v>
      </c>
      <c r="H566">
        <v>3027</v>
      </c>
      <c r="I566">
        <v>89.107330000000005</v>
      </c>
      <c r="J566" t="s">
        <v>610</v>
      </c>
      <c r="K566">
        <v>1045</v>
      </c>
      <c r="L566">
        <v>13837702</v>
      </c>
      <c r="M566" s="24" t="s">
        <v>609</v>
      </c>
      <c r="N566" s="24" t="s">
        <v>608</v>
      </c>
      <c r="O566" s="23">
        <v>2326936</v>
      </c>
      <c r="P566" s="23"/>
      <c r="Q566" s="23"/>
      <c r="R566" s="23"/>
      <c r="S566" s="23">
        <v>364739</v>
      </c>
      <c r="T566" s="23">
        <v>3555495</v>
      </c>
      <c r="U566" s="23">
        <v>98876</v>
      </c>
      <c r="V566" s="23"/>
      <c r="W566" s="23">
        <v>1419673</v>
      </c>
      <c r="X566" s="23"/>
      <c r="Y566" s="23"/>
      <c r="Z566" s="23"/>
      <c r="AA566" s="23">
        <v>817171</v>
      </c>
      <c r="AB566" s="23"/>
      <c r="AC566" s="23"/>
      <c r="AD566" s="23"/>
      <c r="AE566" s="23"/>
      <c r="AF566" s="23">
        <v>2403070</v>
      </c>
      <c r="AG566" s="23">
        <v>1093823</v>
      </c>
      <c r="AH566" s="23">
        <v>925016</v>
      </c>
      <c r="AI566" s="23"/>
      <c r="AJ566" s="23"/>
      <c r="AK566" s="23">
        <v>1994229</v>
      </c>
      <c r="AL566" s="23"/>
      <c r="AM566" s="23">
        <v>1465781</v>
      </c>
      <c r="AN566" s="23">
        <v>714220</v>
      </c>
      <c r="AO566" s="23"/>
      <c r="AP566" s="23">
        <v>2865220</v>
      </c>
      <c r="AQ566" s="23"/>
      <c r="AR566" s="23"/>
      <c r="AS566" s="23">
        <v>1339772</v>
      </c>
      <c r="AT566" s="23"/>
      <c r="AU566" s="23"/>
      <c r="AV566" s="23">
        <v>262442</v>
      </c>
      <c r="AW566" s="23"/>
      <c r="AX566" s="23"/>
      <c r="AY566" s="23">
        <v>1883777</v>
      </c>
      <c r="AZ566" s="23"/>
      <c r="BA566" s="23">
        <v>2662131</v>
      </c>
      <c r="BB566" s="23">
        <v>1495548</v>
      </c>
      <c r="BC566" s="23">
        <v>1829619</v>
      </c>
      <c r="BD566" s="23">
        <v>756428</v>
      </c>
    </row>
    <row r="567" spans="1:56" ht="15" customHeight="1">
      <c r="A567">
        <v>3450</v>
      </c>
      <c r="B567" t="s">
        <v>607</v>
      </c>
      <c r="C567" t="s">
        <v>363</v>
      </c>
      <c r="D567" t="s">
        <v>595</v>
      </c>
      <c r="E567">
        <v>1651</v>
      </c>
      <c r="F567" t="s">
        <v>36</v>
      </c>
      <c r="G567">
        <v>491</v>
      </c>
      <c r="H567">
        <v>2343</v>
      </c>
      <c r="I567">
        <v>168.06551999999999</v>
      </c>
      <c r="J567" t="s">
        <v>606</v>
      </c>
      <c r="K567">
        <v>1050</v>
      </c>
      <c r="L567">
        <v>1021</v>
      </c>
      <c r="M567" s="24" t="s">
        <v>605</v>
      </c>
      <c r="N567" s="24" t="s">
        <v>604</v>
      </c>
      <c r="O567" s="23">
        <v>1334364</v>
      </c>
      <c r="P567" s="23">
        <v>1110958</v>
      </c>
      <c r="Q567" s="23">
        <v>665363</v>
      </c>
      <c r="R567" s="23">
        <v>1295230</v>
      </c>
      <c r="S567" s="23">
        <v>1666862</v>
      </c>
      <c r="T567" s="23">
        <v>2035930</v>
      </c>
      <c r="U567" s="23">
        <v>760917</v>
      </c>
      <c r="V567" s="23">
        <v>1353627</v>
      </c>
      <c r="W567" s="23">
        <v>1808944</v>
      </c>
      <c r="X567" s="23">
        <v>1477098</v>
      </c>
      <c r="Y567" s="23">
        <v>1987841</v>
      </c>
      <c r="Z567" s="23">
        <v>676038</v>
      </c>
      <c r="AA567" s="23">
        <v>853672</v>
      </c>
      <c r="AB567" s="23">
        <v>1432332</v>
      </c>
      <c r="AC567" s="23">
        <v>1457102</v>
      </c>
      <c r="AD567" s="23">
        <v>500050</v>
      </c>
      <c r="AE567" s="23">
        <v>1145987</v>
      </c>
      <c r="AF567" s="23">
        <v>1509330</v>
      </c>
      <c r="AG567" s="23">
        <v>2032016</v>
      </c>
      <c r="AH567" s="23">
        <v>1362154</v>
      </c>
      <c r="AI567" s="23">
        <v>1484155</v>
      </c>
      <c r="AJ567" s="23">
        <v>1201328</v>
      </c>
      <c r="AK567" s="23">
        <v>2093307</v>
      </c>
      <c r="AL567" s="23">
        <v>709106</v>
      </c>
      <c r="AM567" s="23">
        <v>2409305</v>
      </c>
      <c r="AN567" s="23">
        <v>1018288</v>
      </c>
      <c r="AO567" s="23">
        <v>8413606</v>
      </c>
      <c r="AP567" s="23">
        <v>610117</v>
      </c>
      <c r="AQ567" s="23">
        <v>1449540</v>
      </c>
      <c r="AR567" s="23">
        <v>639164</v>
      </c>
      <c r="AS567" s="23">
        <v>1570916</v>
      </c>
      <c r="AT567" s="23">
        <v>1349917</v>
      </c>
      <c r="AU567" s="23">
        <v>1184517</v>
      </c>
      <c r="AV567" s="23">
        <v>1560137</v>
      </c>
      <c r="AW567" s="23">
        <v>1328625</v>
      </c>
      <c r="AX567" s="23">
        <v>1444805</v>
      </c>
      <c r="AY567" s="23">
        <v>1817032</v>
      </c>
      <c r="AZ567" s="23">
        <v>1479276</v>
      </c>
      <c r="BA567" s="23">
        <v>1526511</v>
      </c>
      <c r="BB567" s="23">
        <v>2005407</v>
      </c>
      <c r="BC567" s="23">
        <v>1330619</v>
      </c>
      <c r="BD567" s="23">
        <v>1544964</v>
      </c>
    </row>
    <row r="568" spans="1:56" ht="15" customHeight="1">
      <c r="A568">
        <v>3447</v>
      </c>
      <c r="B568" t="s">
        <v>603</v>
      </c>
      <c r="C568" t="s">
        <v>363</v>
      </c>
      <c r="D568" t="s">
        <v>595</v>
      </c>
      <c r="E568">
        <v>2150</v>
      </c>
      <c r="F568" t="s">
        <v>36</v>
      </c>
      <c r="G568">
        <v>568</v>
      </c>
      <c r="H568">
        <v>2975</v>
      </c>
      <c r="I568">
        <v>169.09716</v>
      </c>
      <c r="J568" t="s">
        <v>602</v>
      </c>
      <c r="K568">
        <v>1052</v>
      </c>
      <c r="L568">
        <v>1023</v>
      </c>
      <c r="M568" s="24" t="s">
        <v>601</v>
      </c>
      <c r="N568" s="24" t="s">
        <v>600</v>
      </c>
      <c r="O568" s="23">
        <v>428615</v>
      </c>
      <c r="P568" s="23">
        <v>468416</v>
      </c>
      <c r="Q568" s="23">
        <v>336237</v>
      </c>
      <c r="R568" s="23">
        <v>246985</v>
      </c>
      <c r="S568" s="23">
        <v>463045</v>
      </c>
      <c r="T568" s="23">
        <v>1128018</v>
      </c>
      <c r="U568" s="23">
        <v>584067</v>
      </c>
      <c r="V568" s="23">
        <v>304809</v>
      </c>
      <c r="W568" s="23">
        <v>1299200</v>
      </c>
      <c r="X568" s="23">
        <v>1792352</v>
      </c>
      <c r="Y568" s="23">
        <v>1400076</v>
      </c>
      <c r="Z568" s="23">
        <v>358628</v>
      </c>
      <c r="AA568" s="23">
        <v>1069682</v>
      </c>
      <c r="AB568" s="23">
        <v>537832</v>
      </c>
      <c r="AC568" s="23">
        <v>658326</v>
      </c>
      <c r="AD568" s="23">
        <v>177994</v>
      </c>
      <c r="AE568" s="23">
        <v>218025</v>
      </c>
      <c r="AF568" s="23">
        <v>205609</v>
      </c>
      <c r="AG568" s="23">
        <v>231713</v>
      </c>
      <c r="AH568" s="23">
        <v>463682</v>
      </c>
      <c r="AI568" s="23">
        <v>456239</v>
      </c>
      <c r="AJ568" s="23">
        <v>338434</v>
      </c>
      <c r="AK568" s="23"/>
      <c r="AL568" s="23">
        <v>1184790</v>
      </c>
      <c r="AM568" s="23">
        <v>400539</v>
      </c>
      <c r="AN568" s="23">
        <v>249390</v>
      </c>
      <c r="AO568" s="23">
        <v>3002878</v>
      </c>
      <c r="AP568" s="23">
        <v>472213</v>
      </c>
      <c r="AQ568" s="23">
        <v>358961</v>
      </c>
      <c r="AR568" s="23">
        <v>284684</v>
      </c>
      <c r="AS568" s="23">
        <v>251018</v>
      </c>
      <c r="AT568" s="23">
        <v>315885</v>
      </c>
      <c r="AU568" s="23">
        <v>456733</v>
      </c>
      <c r="AV568" s="23">
        <v>401037</v>
      </c>
      <c r="AW568" s="23">
        <v>313974</v>
      </c>
      <c r="AX568" s="23">
        <v>212991</v>
      </c>
      <c r="AY568" s="23">
        <v>321694</v>
      </c>
      <c r="AZ568" s="23">
        <v>209904</v>
      </c>
      <c r="BA568" s="23">
        <v>271477</v>
      </c>
      <c r="BB568" s="23">
        <v>213314</v>
      </c>
      <c r="BC568" s="23"/>
      <c r="BD568" s="23">
        <v>179373</v>
      </c>
    </row>
    <row r="569" spans="1:56" ht="15" customHeight="1">
      <c r="A569">
        <v>3451</v>
      </c>
      <c r="B569" t="s">
        <v>599</v>
      </c>
      <c r="C569" t="s">
        <v>363</v>
      </c>
      <c r="D569" t="s">
        <v>595</v>
      </c>
      <c r="E569">
        <v>31555</v>
      </c>
      <c r="F569" t="s">
        <v>34</v>
      </c>
      <c r="G569">
        <v>100001121</v>
      </c>
      <c r="H569">
        <v>2185</v>
      </c>
      <c r="I569">
        <v>182.04588000000001</v>
      </c>
      <c r="J569" t="s">
        <v>598</v>
      </c>
      <c r="K569">
        <v>6723</v>
      </c>
      <c r="L569">
        <v>6467</v>
      </c>
      <c r="M569" s="24" t="s">
        <v>597</v>
      </c>
      <c r="N569" s="24" t="s">
        <v>596</v>
      </c>
      <c r="O569" s="23">
        <v>11733587</v>
      </c>
      <c r="P569" s="23">
        <v>4305755</v>
      </c>
      <c r="Q569" s="23">
        <v>7838456</v>
      </c>
      <c r="R569" s="23">
        <v>6722454</v>
      </c>
      <c r="S569" s="23">
        <v>7329335</v>
      </c>
      <c r="T569" s="23">
        <v>3041825</v>
      </c>
      <c r="U569" s="23">
        <v>3164038</v>
      </c>
      <c r="V569" s="23">
        <v>12719698</v>
      </c>
      <c r="W569" s="23">
        <v>1979304</v>
      </c>
      <c r="X569" s="23">
        <v>13647560</v>
      </c>
      <c r="Y569" s="23">
        <v>12694073</v>
      </c>
      <c r="Z569" s="23">
        <v>2148807</v>
      </c>
      <c r="AA569" s="23">
        <v>1649712</v>
      </c>
      <c r="AB569" s="23">
        <v>5850332</v>
      </c>
      <c r="AC569" s="23">
        <v>1121399</v>
      </c>
      <c r="AD569" s="23">
        <v>1869441</v>
      </c>
      <c r="AE569" s="23">
        <v>2313486</v>
      </c>
      <c r="AF569" s="23">
        <v>12337222</v>
      </c>
      <c r="AG569" s="23">
        <v>10614466</v>
      </c>
      <c r="AH569" s="23">
        <v>12411112</v>
      </c>
      <c r="AI569" s="23">
        <v>10891176</v>
      </c>
      <c r="AJ569" s="23">
        <v>8531679</v>
      </c>
      <c r="AK569" s="23">
        <v>14848975</v>
      </c>
      <c r="AL569" s="23">
        <v>2879068</v>
      </c>
      <c r="AM569" s="23">
        <v>15801176</v>
      </c>
      <c r="AN569" s="23">
        <v>13632072</v>
      </c>
      <c r="AO569" s="23">
        <v>256429</v>
      </c>
      <c r="AP569" s="23">
        <v>7065920</v>
      </c>
      <c r="AQ569" s="23">
        <v>13385533</v>
      </c>
      <c r="AR569" s="23">
        <v>11204152</v>
      </c>
      <c r="AS569" s="23">
        <v>6443745</v>
      </c>
      <c r="AT569" s="23">
        <v>4542813</v>
      </c>
      <c r="AU569" s="23">
        <v>13398729</v>
      </c>
      <c r="AV569" s="23">
        <v>5843945</v>
      </c>
      <c r="AW569" s="23">
        <v>4604462</v>
      </c>
      <c r="AX569" s="23">
        <v>6666414</v>
      </c>
      <c r="AY569" s="23">
        <v>9450481</v>
      </c>
      <c r="AZ569" s="23">
        <v>9727575</v>
      </c>
      <c r="BA569" s="23">
        <v>4545057</v>
      </c>
      <c r="BB569" s="23">
        <v>14950833</v>
      </c>
      <c r="BC569" s="23">
        <v>10985801</v>
      </c>
      <c r="BD569" s="23">
        <v>7687731</v>
      </c>
    </row>
    <row r="570" spans="1:56" ht="15" customHeight="1">
      <c r="A570">
        <v>49</v>
      </c>
      <c r="B570" t="s">
        <v>594</v>
      </c>
      <c r="C570" t="s">
        <v>312</v>
      </c>
      <c r="D570" t="s">
        <v>546</v>
      </c>
      <c r="E570">
        <v>46225</v>
      </c>
      <c r="F570" t="s">
        <v>36</v>
      </c>
      <c r="G570">
        <v>100001540</v>
      </c>
      <c r="H570">
        <v>1900</v>
      </c>
      <c r="I570">
        <v>129.06585999999999</v>
      </c>
      <c r="J570" t="s">
        <v>593</v>
      </c>
      <c r="K570">
        <v>134508</v>
      </c>
      <c r="L570">
        <v>118562</v>
      </c>
      <c r="O570" s="23">
        <v>4855871</v>
      </c>
      <c r="P570" s="23">
        <v>1949720</v>
      </c>
      <c r="Q570" s="23">
        <v>1796558</v>
      </c>
      <c r="R570" s="23">
        <v>3446966</v>
      </c>
      <c r="S570" s="23">
        <v>1928211</v>
      </c>
      <c r="T570" s="23">
        <v>4903283</v>
      </c>
      <c r="U570" s="23">
        <v>2452289</v>
      </c>
      <c r="V570" s="23">
        <v>4322687</v>
      </c>
      <c r="W570" s="23">
        <v>4353107</v>
      </c>
      <c r="X570" s="23">
        <v>2936001</v>
      </c>
      <c r="Y570" s="23">
        <v>2210303</v>
      </c>
      <c r="Z570" s="23">
        <v>2132255</v>
      </c>
      <c r="AA570" s="23">
        <v>2595132</v>
      </c>
      <c r="AB570" s="23">
        <v>3364545</v>
      </c>
      <c r="AC570" s="23">
        <v>4818837</v>
      </c>
      <c r="AD570" s="23">
        <v>2614612</v>
      </c>
      <c r="AE570" s="23">
        <v>2654145</v>
      </c>
      <c r="AF570" s="23">
        <v>2121575</v>
      </c>
      <c r="AG570" s="23">
        <v>1877528</v>
      </c>
      <c r="AH570" s="23">
        <v>2321506</v>
      </c>
      <c r="AI570" s="23">
        <v>2136990</v>
      </c>
      <c r="AJ570" s="23">
        <v>4415035</v>
      </c>
      <c r="AK570" s="23">
        <v>1286948</v>
      </c>
      <c r="AL570" s="23">
        <v>2426519</v>
      </c>
      <c r="AM570" s="23">
        <v>2843945</v>
      </c>
      <c r="AN570" s="23">
        <v>2596662</v>
      </c>
      <c r="AO570" s="23">
        <v>3179527</v>
      </c>
      <c r="AP570" s="23">
        <v>4216876</v>
      </c>
      <c r="AQ570" s="23">
        <v>2862549</v>
      </c>
      <c r="AR570" s="23">
        <v>1252531</v>
      </c>
      <c r="AS570" s="23">
        <v>2537355</v>
      </c>
      <c r="AT570" s="23">
        <v>3204087</v>
      </c>
      <c r="AU570" s="23">
        <v>2290221</v>
      </c>
      <c r="AV570" s="23">
        <v>1863456</v>
      </c>
      <c r="AW570" s="23">
        <v>1682797</v>
      </c>
      <c r="AX570" s="23">
        <v>2710476</v>
      </c>
      <c r="AY570" s="23">
        <v>2948704</v>
      </c>
      <c r="AZ570" s="23">
        <v>2041392</v>
      </c>
      <c r="BA570" s="23">
        <v>1888887</v>
      </c>
      <c r="BB570" s="23">
        <v>1723281</v>
      </c>
      <c r="BC570" s="23">
        <v>4101622</v>
      </c>
      <c r="BD570" s="23">
        <v>1886458</v>
      </c>
    </row>
    <row r="571" spans="1:56" ht="15" customHeight="1">
      <c r="A571">
        <v>3922</v>
      </c>
      <c r="B571" t="s">
        <v>592</v>
      </c>
      <c r="C571" t="s">
        <v>296</v>
      </c>
      <c r="D571" t="s">
        <v>295</v>
      </c>
      <c r="E571">
        <v>48428</v>
      </c>
      <c r="F571" t="s">
        <v>36</v>
      </c>
      <c r="G571">
        <v>100001767</v>
      </c>
      <c r="H571">
        <v>2750</v>
      </c>
      <c r="I571">
        <v>255.13394</v>
      </c>
      <c r="J571" t="s">
        <v>591</v>
      </c>
      <c r="K571">
        <v>122228</v>
      </c>
      <c r="L571">
        <v>19980286</v>
      </c>
      <c r="N571" s="24" t="s">
        <v>590</v>
      </c>
      <c r="O571" s="23">
        <v>531645</v>
      </c>
      <c r="P571" s="23">
        <v>223189</v>
      </c>
      <c r="Q571" s="23">
        <v>473753</v>
      </c>
      <c r="R571" s="23">
        <v>563364</v>
      </c>
      <c r="S571" s="23">
        <v>912650</v>
      </c>
      <c r="T571" s="23">
        <v>804900</v>
      </c>
      <c r="U571" s="23">
        <v>811768</v>
      </c>
      <c r="V571" s="23">
        <v>575259</v>
      </c>
      <c r="W571" s="23">
        <v>554035</v>
      </c>
      <c r="X571" s="23">
        <v>776788</v>
      </c>
      <c r="Y571" s="23">
        <v>1031502</v>
      </c>
      <c r="Z571" s="23">
        <v>458845</v>
      </c>
      <c r="AA571" s="23">
        <v>129716</v>
      </c>
      <c r="AB571" s="23">
        <v>731455</v>
      </c>
      <c r="AC571" s="23">
        <v>207135</v>
      </c>
      <c r="AD571" s="23">
        <v>349691</v>
      </c>
      <c r="AE571" s="23">
        <v>635743</v>
      </c>
      <c r="AF571" s="23">
        <v>1575593</v>
      </c>
      <c r="AG571" s="23">
        <v>1928137</v>
      </c>
      <c r="AH571" s="23">
        <v>266374</v>
      </c>
      <c r="AI571" s="23">
        <v>565962</v>
      </c>
      <c r="AJ571" s="23">
        <v>421394</v>
      </c>
      <c r="AK571" s="23">
        <v>1402889</v>
      </c>
      <c r="AL571" s="23">
        <v>1502334</v>
      </c>
      <c r="AM571" s="23">
        <v>1202924</v>
      </c>
      <c r="AN571" s="23">
        <v>544286</v>
      </c>
      <c r="AO571" s="23"/>
      <c r="AP571" s="23">
        <v>406610</v>
      </c>
      <c r="AQ571" s="23">
        <v>324196</v>
      </c>
      <c r="AR571" s="23">
        <v>442148</v>
      </c>
      <c r="AS571" s="23">
        <v>397570</v>
      </c>
      <c r="AT571" s="23">
        <v>297664</v>
      </c>
      <c r="AU571" s="23">
        <v>297060</v>
      </c>
      <c r="AV571" s="23">
        <v>539051</v>
      </c>
      <c r="AW571" s="23">
        <v>145831</v>
      </c>
      <c r="AX571" s="23">
        <v>354860</v>
      </c>
      <c r="AY571" s="23">
        <v>735863</v>
      </c>
      <c r="AZ571" s="23">
        <v>305396</v>
      </c>
      <c r="BA571" s="23">
        <v>1371912</v>
      </c>
      <c r="BB571" s="23">
        <v>607295</v>
      </c>
      <c r="BC571" s="23">
        <v>353820</v>
      </c>
      <c r="BD571" s="23">
        <v>372515</v>
      </c>
    </row>
    <row r="572" spans="1:56" ht="15" customHeight="1">
      <c r="A572">
        <v>881</v>
      </c>
      <c r="B572" t="s">
        <v>589</v>
      </c>
      <c r="C572" t="s">
        <v>291</v>
      </c>
      <c r="D572" t="s">
        <v>585</v>
      </c>
      <c r="E572">
        <v>48990</v>
      </c>
      <c r="F572" t="s">
        <v>289</v>
      </c>
      <c r="G572">
        <v>823</v>
      </c>
      <c r="H572">
        <v>1083</v>
      </c>
      <c r="I572">
        <v>87.008769999999998</v>
      </c>
      <c r="J572" t="s">
        <v>588</v>
      </c>
      <c r="K572">
        <v>1060</v>
      </c>
      <c r="L572">
        <v>96901</v>
      </c>
      <c r="M572" s="24" t="s">
        <v>587</v>
      </c>
      <c r="N572" s="24" t="s">
        <v>586</v>
      </c>
      <c r="O572" s="23">
        <v>4587959</v>
      </c>
      <c r="P572" s="23">
        <v>2721485</v>
      </c>
      <c r="Q572" s="23">
        <v>5623209</v>
      </c>
      <c r="R572" s="23">
        <v>12486675</v>
      </c>
      <c r="S572" s="23">
        <v>5900428</v>
      </c>
      <c r="T572" s="23">
        <v>6288529</v>
      </c>
      <c r="U572" s="23">
        <v>3426510</v>
      </c>
      <c r="V572" s="23">
        <v>6450470</v>
      </c>
      <c r="W572" s="23">
        <v>5866374</v>
      </c>
      <c r="X572" s="23">
        <v>19224662</v>
      </c>
      <c r="Y572" s="23">
        <v>18662888</v>
      </c>
      <c r="Z572" s="23">
        <v>7814644</v>
      </c>
      <c r="AA572" s="23">
        <v>2723724</v>
      </c>
      <c r="AB572" s="23">
        <v>10925195</v>
      </c>
      <c r="AC572" s="23">
        <v>3007658</v>
      </c>
      <c r="AD572" s="23">
        <v>2840973</v>
      </c>
      <c r="AE572" s="23">
        <v>5004321</v>
      </c>
      <c r="AF572" s="23">
        <v>6274260</v>
      </c>
      <c r="AG572" s="23">
        <v>5467506</v>
      </c>
      <c r="AH572" s="23">
        <v>5355373</v>
      </c>
      <c r="AI572" s="23">
        <v>2564429</v>
      </c>
      <c r="AJ572" s="23">
        <v>5094199</v>
      </c>
      <c r="AK572" s="23">
        <v>2200451</v>
      </c>
      <c r="AL572" s="23">
        <v>22771806</v>
      </c>
      <c r="AM572" s="23">
        <v>23349526</v>
      </c>
      <c r="AN572" s="23">
        <v>3514581</v>
      </c>
      <c r="AO572" s="23">
        <v>755834</v>
      </c>
      <c r="AP572" s="23">
        <v>3181662</v>
      </c>
      <c r="AQ572" s="23">
        <v>1683572</v>
      </c>
      <c r="AR572" s="23">
        <v>2340527</v>
      </c>
      <c r="AS572" s="23">
        <v>6166612</v>
      </c>
      <c r="AT572" s="23">
        <v>6175890</v>
      </c>
      <c r="AU572" s="23">
        <v>10380378</v>
      </c>
      <c r="AV572" s="23">
        <v>9167069</v>
      </c>
      <c r="AW572" s="23">
        <v>2875831</v>
      </c>
      <c r="AX572" s="23">
        <v>4650361</v>
      </c>
      <c r="AY572" s="23">
        <v>9707000</v>
      </c>
      <c r="AZ572" s="23">
        <v>12268781</v>
      </c>
      <c r="BA572" s="23">
        <v>8670332</v>
      </c>
      <c r="BB572" s="23">
        <v>6396994</v>
      </c>
      <c r="BC572" s="23">
        <v>5160105</v>
      </c>
      <c r="BD572" s="23">
        <v>1884208</v>
      </c>
    </row>
    <row r="573" spans="1:56" ht="15" customHeight="1">
      <c r="A573">
        <v>3846</v>
      </c>
      <c r="B573" t="s">
        <v>584</v>
      </c>
      <c r="C573" t="s">
        <v>296</v>
      </c>
      <c r="D573" t="s">
        <v>295</v>
      </c>
      <c r="E573">
        <v>18335</v>
      </c>
      <c r="F573" t="s">
        <v>289</v>
      </c>
      <c r="G573">
        <v>100000442</v>
      </c>
      <c r="H573">
        <v>2432.9</v>
      </c>
      <c r="I573">
        <v>191.05610999999999</v>
      </c>
      <c r="J573" t="s">
        <v>583</v>
      </c>
      <c r="K573">
        <v>6508</v>
      </c>
      <c r="L573">
        <v>10246715</v>
      </c>
      <c r="M573" s="24" t="s">
        <v>582</v>
      </c>
      <c r="N573" s="24" t="s">
        <v>581</v>
      </c>
      <c r="O573" s="23">
        <v>7002812</v>
      </c>
      <c r="P573" s="23">
        <v>4086156</v>
      </c>
      <c r="Q573" s="23">
        <v>6116336</v>
      </c>
      <c r="R573" s="23">
        <v>4049532</v>
      </c>
      <c r="S573" s="23">
        <v>7062434</v>
      </c>
      <c r="T573" s="23">
        <v>1175149</v>
      </c>
      <c r="U573" s="23">
        <v>2019024</v>
      </c>
      <c r="V573" s="23">
        <v>13345502</v>
      </c>
      <c r="W573" s="23"/>
      <c r="X573" s="23">
        <v>11410603</v>
      </c>
      <c r="Y573" s="23">
        <v>8005007</v>
      </c>
      <c r="Z573" s="23">
        <v>1331521</v>
      </c>
      <c r="AA573" s="23">
        <v>1045328</v>
      </c>
      <c r="AB573" s="23">
        <v>7194098</v>
      </c>
      <c r="AC573" s="23">
        <v>1152621</v>
      </c>
      <c r="AD573" s="23">
        <v>458407</v>
      </c>
      <c r="AE573" s="23">
        <v>2340958</v>
      </c>
      <c r="AF573" s="23">
        <v>9852414</v>
      </c>
      <c r="AG573" s="23">
        <v>8370120</v>
      </c>
      <c r="AH573" s="23">
        <v>8998126</v>
      </c>
      <c r="AI573" s="23">
        <v>9513639</v>
      </c>
      <c r="AJ573" s="23">
        <v>5326435</v>
      </c>
      <c r="AK573" s="23">
        <v>11451671</v>
      </c>
      <c r="AL573" s="23">
        <v>3396736</v>
      </c>
      <c r="AM573" s="23">
        <v>16019087</v>
      </c>
      <c r="AN573" s="23">
        <v>8766112</v>
      </c>
      <c r="AO573" s="23"/>
      <c r="AP573" s="23">
        <v>5794610</v>
      </c>
      <c r="AQ573" s="23">
        <v>25040036</v>
      </c>
      <c r="AR573" s="23">
        <v>9077882</v>
      </c>
      <c r="AS573" s="23">
        <v>5398091</v>
      </c>
      <c r="AT573" s="23">
        <v>3496477</v>
      </c>
      <c r="AU573" s="23">
        <v>8554056</v>
      </c>
      <c r="AV573" s="23">
        <v>4355933</v>
      </c>
      <c r="AW573" s="23">
        <v>2384868</v>
      </c>
      <c r="AX573" s="23">
        <v>5259967</v>
      </c>
      <c r="AY573" s="23">
        <v>8612056</v>
      </c>
      <c r="AZ573" s="23">
        <v>6919262</v>
      </c>
      <c r="BA573" s="23">
        <v>3086460</v>
      </c>
      <c r="BB573" s="23">
        <v>8452829</v>
      </c>
      <c r="BC573" s="23">
        <v>6714610</v>
      </c>
      <c r="BD573" s="23">
        <v>5739594</v>
      </c>
    </row>
    <row r="574" spans="1:56" ht="15" customHeight="1">
      <c r="A574">
        <v>3337</v>
      </c>
      <c r="B574" t="s">
        <v>580</v>
      </c>
      <c r="C574" t="s">
        <v>363</v>
      </c>
      <c r="D574" t="s">
        <v>362</v>
      </c>
      <c r="E574">
        <v>1899</v>
      </c>
      <c r="F574" t="s">
        <v>36</v>
      </c>
      <c r="G574">
        <v>182</v>
      </c>
      <c r="H574">
        <v>845</v>
      </c>
      <c r="I574">
        <v>168.02914000000001</v>
      </c>
      <c r="J574" t="s">
        <v>579</v>
      </c>
      <c r="K574">
        <v>1066</v>
      </c>
      <c r="L574">
        <v>1037</v>
      </c>
      <c r="M574" s="24" t="s">
        <v>578</v>
      </c>
      <c r="N574" s="24" t="s">
        <v>577</v>
      </c>
      <c r="O574" s="23">
        <v>338874</v>
      </c>
      <c r="P574" s="23">
        <v>394274</v>
      </c>
      <c r="Q574" s="23">
        <v>392460</v>
      </c>
      <c r="R574" s="23">
        <v>539544</v>
      </c>
      <c r="S574" s="23">
        <v>198225</v>
      </c>
      <c r="T574" s="23">
        <v>248464</v>
      </c>
      <c r="U574" s="23">
        <v>354743</v>
      </c>
      <c r="V574" s="23">
        <v>286469</v>
      </c>
      <c r="W574" s="23">
        <v>311657</v>
      </c>
      <c r="X574" s="23">
        <v>54286</v>
      </c>
      <c r="Y574" s="23">
        <v>262157</v>
      </c>
      <c r="Z574" s="23">
        <v>503997</v>
      </c>
      <c r="AA574" s="23">
        <v>970536</v>
      </c>
      <c r="AB574" s="23">
        <v>404038</v>
      </c>
      <c r="AC574" s="23">
        <v>552004</v>
      </c>
      <c r="AD574" s="23">
        <v>449333</v>
      </c>
      <c r="AE574" s="23">
        <v>427912</v>
      </c>
      <c r="AF574" s="23">
        <v>270703</v>
      </c>
      <c r="AG574" s="23">
        <v>211638</v>
      </c>
      <c r="AH574" s="23">
        <v>286387</v>
      </c>
      <c r="AI574" s="23">
        <v>528968</v>
      </c>
      <c r="AJ574" s="23">
        <v>340453</v>
      </c>
      <c r="AK574" s="23">
        <v>266312</v>
      </c>
      <c r="AL574" s="23">
        <v>93630</v>
      </c>
      <c r="AM574" s="23">
        <v>247200</v>
      </c>
      <c r="AN574" s="23">
        <v>360033</v>
      </c>
      <c r="AO574" s="23">
        <v>83968</v>
      </c>
      <c r="AP574" s="23">
        <v>310353</v>
      </c>
      <c r="AQ574" s="23">
        <v>515186</v>
      </c>
      <c r="AR574" s="23">
        <v>387632</v>
      </c>
      <c r="AS574" s="23">
        <v>417220</v>
      </c>
      <c r="AT574" s="23">
        <v>292329</v>
      </c>
      <c r="AU574" s="23">
        <v>493289</v>
      </c>
      <c r="AV574" s="23">
        <v>288582</v>
      </c>
      <c r="AW574" s="23">
        <v>1060539</v>
      </c>
      <c r="AX574" s="23">
        <v>524884</v>
      </c>
      <c r="AY574" s="23">
        <v>354409</v>
      </c>
      <c r="AZ574" s="23">
        <v>306111</v>
      </c>
      <c r="BA574" s="23">
        <v>284690</v>
      </c>
      <c r="BB574" s="23">
        <v>337561</v>
      </c>
      <c r="BC574" s="23">
        <v>526694</v>
      </c>
      <c r="BD574" s="23">
        <v>338044</v>
      </c>
    </row>
    <row r="575" spans="1:56" ht="15" customHeight="1">
      <c r="A575">
        <v>965</v>
      </c>
      <c r="B575" t="s">
        <v>576</v>
      </c>
      <c r="C575" t="s">
        <v>291</v>
      </c>
      <c r="D575" t="s">
        <v>290</v>
      </c>
      <c r="E575">
        <v>586</v>
      </c>
      <c r="F575" t="s">
        <v>289</v>
      </c>
      <c r="G575">
        <v>879</v>
      </c>
      <c r="H575">
        <v>4300</v>
      </c>
      <c r="I575">
        <v>549.16723999999999</v>
      </c>
      <c r="J575" t="s">
        <v>575</v>
      </c>
      <c r="K575">
        <v>10542</v>
      </c>
      <c r="L575">
        <v>388379</v>
      </c>
      <c r="M575" s="24" t="s">
        <v>574</v>
      </c>
      <c r="N575" s="24" t="s">
        <v>573</v>
      </c>
      <c r="O575" s="23">
        <v>169580464</v>
      </c>
      <c r="P575" s="23">
        <v>147827200</v>
      </c>
      <c r="Q575" s="23">
        <v>174183168</v>
      </c>
      <c r="R575" s="23">
        <v>74278880</v>
      </c>
      <c r="S575" s="23">
        <v>59985412</v>
      </c>
      <c r="T575" s="23">
        <v>25422888</v>
      </c>
      <c r="U575" s="23">
        <v>22666532</v>
      </c>
      <c r="V575" s="23">
        <v>95089168</v>
      </c>
      <c r="W575" s="23">
        <v>25537932</v>
      </c>
      <c r="X575" s="23">
        <v>26295746</v>
      </c>
      <c r="Y575" s="23">
        <v>126055000</v>
      </c>
      <c r="Z575" s="23">
        <v>73238744</v>
      </c>
      <c r="AA575" s="23">
        <v>33167146</v>
      </c>
      <c r="AB575" s="23">
        <v>124569560</v>
      </c>
      <c r="AC575" s="23">
        <v>9810855</v>
      </c>
      <c r="AD575" s="23"/>
      <c r="AE575" s="23">
        <v>37495104</v>
      </c>
      <c r="AF575" s="23">
        <v>147968752</v>
      </c>
      <c r="AG575" s="23">
        <v>112316096</v>
      </c>
      <c r="AH575" s="23">
        <v>168571600</v>
      </c>
      <c r="AI575" s="23">
        <v>109243240</v>
      </c>
      <c r="AJ575" s="23">
        <v>198538656</v>
      </c>
      <c r="AK575" s="23">
        <v>146646976</v>
      </c>
      <c r="AL575" s="23"/>
      <c r="AM575" s="23">
        <v>134116704</v>
      </c>
      <c r="AN575" s="23">
        <v>160736944</v>
      </c>
      <c r="AO575" s="23">
        <v>170865</v>
      </c>
      <c r="AP575" s="23">
        <v>129827072</v>
      </c>
      <c r="AQ575" s="23">
        <v>352465824</v>
      </c>
      <c r="AR575" s="23">
        <v>241000864</v>
      </c>
      <c r="AS575" s="23">
        <v>139896880</v>
      </c>
      <c r="AT575" s="23"/>
      <c r="AU575" s="23">
        <v>291421216</v>
      </c>
      <c r="AV575" s="23">
        <v>148291280</v>
      </c>
      <c r="AW575" s="23">
        <v>106770808</v>
      </c>
      <c r="AX575" s="23">
        <v>150753760</v>
      </c>
      <c r="AY575" s="23">
        <v>153045584</v>
      </c>
      <c r="AZ575" s="23">
        <v>144920784</v>
      </c>
      <c r="BA575" s="23">
        <v>149903552</v>
      </c>
      <c r="BB575" s="23">
        <v>144258864</v>
      </c>
      <c r="BC575" s="23">
        <v>173964784</v>
      </c>
      <c r="BD575" s="23">
        <v>128464000</v>
      </c>
    </row>
    <row r="576" spans="1:56" ht="15" customHeight="1">
      <c r="A576">
        <v>3440</v>
      </c>
      <c r="B576" t="s">
        <v>572</v>
      </c>
      <c r="C576" t="s">
        <v>363</v>
      </c>
      <c r="D576" t="s">
        <v>568</v>
      </c>
      <c r="E576">
        <v>1806</v>
      </c>
      <c r="F576" t="s">
        <v>37</v>
      </c>
      <c r="G576">
        <v>498</v>
      </c>
      <c r="H576">
        <v>1636</v>
      </c>
      <c r="I576">
        <v>269.22638999999998</v>
      </c>
      <c r="J576" t="s">
        <v>571</v>
      </c>
      <c r="K576">
        <v>445354</v>
      </c>
      <c r="L576">
        <v>393012</v>
      </c>
      <c r="M576" s="24" t="s">
        <v>570</v>
      </c>
      <c r="N576" s="24" t="s">
        <v>569</v>
      </c>
      <c r="O576" s="23">
        <v>176378</v>
      </c>
      <c r="P576" s="23"/>
      <c r="Q576" s="23">
        <v>72198</v>
      </c>
      <c r="R576" s="23">
        <v>139856</v>
      </c>
      <c r="S576" s="23">
        <v>72145</v>
      </c>
      <c r="T576" s="23">
        <v>170427</v>
      </c>
      <c r="U576" s="23"/>
      <c r="V576" s="23"/>
      <c r="W576" s="23">
        <v>83651</v>
      </c>
      <c r="X576" s="23"/>
      <c r="Y576" s="23"/>
      <c r="Z576" s="23"/>
      <c r="AA576" s="23">
        <v>287089</v>
      </c>
      <c r="AB576" s="23"/>
      <c r="AC576" s="23">
        <v>202870</v>
      </c>
      <c r="AD576" s="23">
        <v>203855</v>
      </c>
      <c r="AE576" s="23"/>
      <c r="AF576" s="23">
        <v>75482</v>
      </c>
      <c r="AG576" s="23">
        <v>161508</v>
      </c>
      <c r="AH576" s="23">
        <v>109923</v>
      </c>
      <c r="AI576" s="23"/>
      <c r="AJ576" s="23">
        <v>99474</v>
      </c>
      <c r="AK576" s="23">
        <v>305626</v>
      </c>
      <c r="AL576" s="23"/>
      <c r="AM576" s="23">
        <v>125323</v>
      </c>
      <c r="AN576" s="23"/>
      <c r="AO576" s="23"/>
      <c r="AP576" s="23">
        <v>138396</v>
      </c>
      <c r="AQ576" s="23"/>
      <c r="AR576" s="23">
        <v>95824</v>
      </c>
      <c r="AS576" s="23"/>
      <c r="AT576" s="23"/>
      <c r="AU576" s="23">
        <v>40565</v>
      </c>
      <c r="AV576" s="23">
        <v>177393</v>
      </c>
      <c r="AW576" s="23">
        <v>86830</v>
      </c>
      <c r="AX576" s="23"/>
      <c r="AY576" s="23">
        <v>342333</v>
      </c>
      <c r="AZ576" s="23"/>
      <c r="BA576" s="23"/>
      <c r="BB576" s="23">
        <v>91511</v>
      </c>
      <c r="BC576" s="23">
        <v>70833</v>
      </c>
      <c r="BD576" s="23">
        <v>178244</v>
      </c>
    </row>
    <row r="577" spans="1:56" ht="15" customHeight="1">
      <c r="A577">
        <v>900</v>
      </c>
      <c r="B577" t="s">
        <v>567</v>
      </c>
      <c r="C577" t="s">
        <v>291</v>
      </c>
      <c r="D577" t="s">
        <v>524</v>
      </c>
      <c r="E577">
        <v>15772</v>
      </c>
      <c r="F577" t="s">
        <v>289</v>
      </c>
      <c r="G577">
        <v>100000406</v>
      </c>
      <c r="H577">
        <v>1789.6</v>
      </c>
      <c r="I577">
        <v>151.06119000000001</v>
      </c>
      <c r="J577" t="s">
        <v>566</v>
      </c>
      <c r="K577">
        <v>6912</v>
      </c>
      <c r="L577">
        <v>10254628</v>
      </c>
      <c r="M577" s="24" t="s">
        <v>565</v>
      </c>
      <c r="N577" s="24" t="s">
        <v>564</v>
      </c>
      <c r="O577" s="23">
        <v>444826</v>
      </c>
      <c r="P577" s="23">
        <v>257005</v>
      </c>
      <c r="Q577" s="23">
        <v>368831</v>
      </c>
      <c r="R577" s="23">
        <v>619428</v>
      </c>
      <c r="S577" s="23">
        <v>476357</v>
      </c>
      <c r="T577" s="23">
        <v>704395</v>
      </c>
      <c r="U577" s="23">
        <v>449362</v>
      </c>
      <c r="V577" s="23">
        <v>349232</v>
      </c>
      <c r="W577" s="23">
        <v>468269</v>
      </c>
      <c r="X577" s="23">
        <v>727912</v>
      </c>
      <c r="Y577" s="23">
        <v>368593</v>
      </c>
      <c r="Z577" s="23">
        <v>380951</v>
      </c>
      <c r="AA577" s="23">
        <v>465823</v>
      </c>
      <c r="AB577" s="23">
        <v>445373</v>
      </c>
      <c r="AC577" s="23">
        <v>287189</v>
      </c>
      <c r="AD577" s="23">
        <v>367059</v>
      </c>
      <c r="AE577" s="23">
        <v>250194</v>
      </c>
      <c r="AF577" s="23">
        <v>523396</v>
      </c>
      <c r="AG577" s="23">
        <v>371836</v>
      </c>
      <c r="AH577" s="23">
        <v>462005</v>
      </c>
      <c r="AI577" s="23">
        <v>306786</v>
      </c>
      <c r="AJ577" s="23">
        <v>377821</v>
      </c>
      <c r="AK577" s="23">
        <v>507561</v>
      </c>
      <c r="AL577" s="23">
        <v>322088</v>
      </c>
      <c r="AM577" s="23">
        <v>760041</v>
      </c>
      <c r="AN577" s="23">
        <v>325165</v>
      </c>
      <c r="AO577" s="23">
        <v>4594632</v>
      </c>
      <c r="AP577" s="23">
        <v>362802</v>
      </c>
      <c r="AQ577" s="23">
        <v>472272</v>
      </c>
      <c r="AR577" s="23">
        <v>401005</v>
      </c>
      <c r="AS577" s="23">
        <v>320047</v>
      </c>
      <c r="AT577" s="23">
        <v>233280</v>
      </c>
      <c r="AU577" s="23">
        <v>385132</v>
      </c>
      <c r="AV577" s="23">
        <v>346057</v>
      </c>
      <c r="AW577" s="23">
        <v>423097</v>
      </c>
      <c r="AX577" s="23">
        <v>306576</v>
      </c>
      <c r="AY577" s="23">
        <v>491357</v>
      </c>
      <c r="AZ577" s="23">
        <v>213034</v>
      </c>
      <c r="BA577" s="23">
        <v>460331</v>
      </c>
      <c r="BB577" s="23">
        <v>167141</v>
      </c>
      <c r="BC577" s="23">
        <v>325060</v>
      </c>
      <c r="BD577" s="23">
        <v>318819</v>
      </c>
    </row>
    <row r="578" spans="1:56" ht="15" customHeight="1">
      <c r="A578">
        <v>3364</v>
      </c>
      <c r="B578" t="s">
        <v>563</v>
      </c>
      <c r="C578" t="s">
        <v>363</v>
      </c>
      <c r="D578" t="s">
        <v>559</v>
      </c>
      <c r="E578">
        <v>1827</v>
      </c>
      <c r="F578" t="s">
        <v>36</v>
      </c>
      <c r="G578">
        <v>500</v>
      </c>
      <c r="H578">
        <v>2292</v>
      </c>
      <c r="I578">
        <v>377.14557000000002</v>
      </c>
      <c r="J578" t="s">
        <v>562</v>
      </c>
      <c r="K578">
        <v>493570</v>
      </c>
      <c r="L578">
        <v>431981</v>
      </c>
      <c r="M578" s="24" t="s">
        <v>561</v>
      </c>
      <c r="N578" s="24" t="s">
        <v>560</v>
      </c>
      <c r="O578" s="23">
        <v>2683556</v>
      </c>
      <c r="P578" s="23">
        <v>2103408</v>
      </c>
      <c r="Q578" s="23">
        <v>3896256</v>
      </c>
      <c r="R578" s="23">
        <v>4408082</v>
      </c>
      <c r="S578" s="23">
        <v>1113869</v>
      </c>
      <c r="T578" s="23">
        <v>9549971</v>
      </c>
      <c r="U578" s="23">
        <v>5932026</v>
      </c>
      <c r="V578" s="23">
        <v>1242751</v>
      </c>
      <c r="W578" s="23">
        <v>3499631</v>
      </c>
      <c r="X578" s="23">
        <v>851122</v>
      </c>
      <c r="Y578" s="23">
        <v>145604</v>
      </c>
      <c r="Z578" s="23">
        <v>8963569</v>
      </c>
      <c r="AA578" s="23">
        <v>4164754</v>
      </c>
      <c r="AB578" s="23">
        <v>153765</v>
      </c>
      <c r="AC578" s="23">
        <v>237372</v>
      </c>
      <c r="AD578" s="23">
        <v>2085637</v>
      </c>
      <c r="AE578" s="23">
        <v>432679</v>
      </c>
      <c r="AF578" s="23">
        <v>2121160</v>
      </c>
      <c r="AG578" s="23">
        <v>3875222</v>
      </c>
      <c r="AH578" s="23">
        <v>3119374</v>
      </c>
      <c r="AI578" s="23">
        <v>2430136</v>
      </c>
      <c r="AJ578" s="23">
        <v>3273845</v>
      </c>
      <c r="AK578" s="23">
        <v>6621864</v>
      </c>
      <c r="AL578" s="23">
        <v>601246</v>
      </c>
      <c r="AM578" s="23">
        <v>2504723</v>
      </c>
      <c r="AN578" s="23">
        <v>3386819</v>
      </c>
      <c r="AO578" s="23">
        <v>1995295</v>
      </c>
      <c r="AP578" s="23">
        <v>4812641</v>
      </c>
      <c r="AQ578" s="23">
        <v>4398137</v>
      </c>
      <c r="AR578" s="23">
        <v>5664189</v>
      </c>
      <c r="AS578" s="23">
        <v>2766847</v>
      </c>
      <c r="AT578" s="23">
        <v>2689497</v>
      </c>
      <c r="AU578" s="23">
        <v>5956958</v>
      </c>
      <c r="AV578" s="23">
        <v>3395593</v>
      </c>
      <c r="AW578" s="23">
        <v>1643211</v>
      </c>
      <c r="AX578" s="23">
        <v>2842328</v>
      </c>
      <c r="AY578" s="23">
        <v>5000848</v>
      </c>
      <c r="AZ578" s="23">
        <v>4165277</v>
      </c>
      <c r="BA578" s="23">
        <v>4690020</v>
      </c>
      <c r="BB578" s="23">
        <v>4072394</v>
      </c>
      <c r="BC578" s="23">
        <v>2534489</v>
      </c>
      <c r="BD578" s="23">
        <v>3625470</v>
      </c>
    </row>
    <row r="579" spans="1:56" ht="15" customHeight="1">
      <c r="A579">
        <v>901</v>
      </c>
      <c r="B579" t="s">
        <v>558</v>
      </c>
      <c r="C579" t="s">
        <v>291</v>
      </c>
      <c r="D579" t="s">
        <v>524</v>
      </c>
      <c r="E579">
        <v>27731</v>
      </c>
      <c r="F579" t="s">
        <v>289</v>
      </c>
      <c r="G579">
        <v>100001007</v>
      </c>
      <c r="H579">
        <v>2425</v>
      </c>
      <c r="I579">
        <v>165.04046</v>
      </c>
      <c r="J579" s="25">
        <v>1255190</v>
      </c>
      <c r="K579">
        <v>5460677</v>
      </c>
      <c r="L579">
        <v>4574162</v>
      </c>
      <c r="M579" s="24" t="s">
        <v>557</v>
      </c>
      <c r="N579" s="24" t="s">
        <v>556</v>
      </c>
      <c r="O579" s="23">
        <v>83599400</v>
      </c>
      <c r="P579" s="23">
        <v>91705688</v>
      </c>
      <c r="Q579" s="23">
        <v>87936456</v>
      </c>
      <c r="R579" s="23">
        <v>107450624</v>
      </c>
      <c r="S579" s="23">
        <v>45931756</v>
      </c>
      <c r="T579" s="23">
        <v>79989000</v>
      </c>
      <c r="U579" s="23">
        <v>33788080</v>
      </c>
      <c r="V579" s="23">
        <v>89002272</v>
      </c>
      <c r="W579" s="23">
        <v>62779120</v>
      </c>
      <c r="X579" s="23">
        <v>27995718</v>
      </c>
      <c r="Y579" s="23">
        <v>117610976</v>
      </c>
      <c r="Z579" s="23">
        <v>59807224</v>
      </c>
      <c r="AA579" s="23">
        <v>47821864</v>
      </c>
      <c r="AB579" s="23">
        <v>116409792</v>
      </c>
      <c r="AC579" s="23">
        <v>13549512</v>
      </c>
      <c r="AD579" s="23">
        <v>30889304</v>
      </c>
      <c r="AE579" s="23">
        <v>83507768</v>
      </c>
      <c r="AF579" s="23">
        <v>79958176</v>
      </c>
      <c r="AG579" s="23">
        <v>83668976</v>
      </c>
      <c r="AH579" s="23">
        <v>76852576</v>
      </c>
      <c r="AI579" s="23">
        <v>116998832</v>
      </c>
      <c r="AJ579" s="23">
        <v>56521224</v>
      </c>
      <c r="AK579" s="23">
        <v>91174824</v>
      </c>
      <c r="AL579" s="23">
        <v>25439968</v>
      </c>
      <c r="AM579" s="23">
        <v>112046152</v>
      </c>
      <c r="AN579" s="23">
        <v>64060136</v>
      </c>
      <c r="AO579" s="23">
        <v>4761534</v>
      </c>
      <c r="AP579" s="23">
        <v>74812568</v>
      </c>
      <c r="AQ579" s="23">
        <v>155202432</v>
      </c>
      <c r="AR579" s="23">
        <v>86189072</v>
      </c>
      <c r="AS579" s="23">
        <v>74531440</v>
      </c>
      <c r="AT579" s="23">
        <v>82174224</v>
      </c>
      <c r="AU579" s="23">
        <v>131616664</v>
      </c>
      <c r="AV579" s="23">
        <v>74424976</v>
      </c>
      <c r="AW579" s="23">
        <v>101989968</v>
      </c>
      <c r="AX579" s="23">
        <v>114566912</v>
      </c>
      <c r="AY579" s="23">
        <v>93063744</v>
      </c>
      <c r="AZ579" s="23">
        <v>65232004</v>
      </c>
      <c r="BA579" s="23">
        <v>88292280</v>
      </c>
      <c r="BB579" s="23">
        <v>69156208</v>
      </c>
      <c r="BC579" s="23">
        <v>94851584</v>
      </c>
      <c r="BD579" s="23">
        <v>79830720</v>
      </c>
    </row>
    <row r="580" spans="1:56" ht="15" customHeight="1">
      <c r="A580">
        <v>899</v>
      </c>
      <c r="B580" t="s">
        <v>555</v>
      </c>
      <c r="C580" t="s">
        <v>291</v>
      </c>
      <c r="D580" t="s">
        <v>524</v>
      </c>
      <c r="E580">
        <v>1471</v>
      </c>
      <c r="F580" t="s">
        <v>289</v>
      </c>
      <c r="G580">
        <v>914</v>
      </c>
      <c r="H580">
        <v>1508.2</v>
      </c>
      <c r="I580">
        <v>195.05103</v>
      </c>
      <c r="J580" t="s">
        <v>554</v>
      </c>
      <c r="K580">
        <v>5779</v>
      </c>
      <c r="L580">
        <v>4470639</v>
      </c>
      <c r="M580" s="24" t="s">
        <v>553</v>
      </c>
      <c r="N580" s="24" t="s">
        <v>552</v>
      </c>
      <c r="O580" s="23">
        <v>4500421</v>
      </c>
      <c r="P580" s="23">
        <v>1202642</v>
      </c>
      <c r="Q580" s="23">
        <v>2500484</v>
      </c>
      <c r="R580" s="23">
        <v>1455064</v>
      </c>
      <c r="S580" s="23">
        <v>1095441</v>
      </c>
      <c r="T580" s="23">
        <v>12427212</v>
      </c>
      <c r="U580" s="23">
        <v>1518940</v>
      </c>
      <c r="V580" s="23">
        <v>1156467</v>
      </c>
      <c r="W580" s="23">
        <v>11011215</v>
      </c>
      <c r="X580" s="23">
        <v>7185292</v>
      </c>
      <c r="Y580" s="23">
        <v>2918361</v>
      </c>
      <c r="Z580" s="23">
        <v>2789600</v>
      </c>
      <c r="AA580" s="23">
        <v>3425623</v>
      </c>
      <c r="AB580" s="23">
        <v>2029691</v>
      </c>
      <c r="AC580" s="23">
        <v>1823413</v>
      </c>
      <c r="AD580" s="23">
        <v>1666922</v>
      </c>
      <c r="AE580" s="23">
        <v>868269</v>
      </c>
      <c r="AF580" s="23">
        <v>862527</v>
      </c>
      <c r="AG580" s="23">
        <v>1243665</v>
      </c>
      <c r="AH580" s="23">
        <v>5886555</v>
      </c>
      <c r="AI580" s="23">
        <v>1677070</v>
      </c>
      <c r="AJ580" s="23">
        <v>677967</v>
      </c>
      <c r="AK580" s="23">
        <v>1178780</v>
      </c>
      <c r="AL580" s="23">
        <v>3203760</v>
      </c>
      <c r="AM580" s="23">
        <v>5409768</v>
      </c>
      <c r="AN580" s="23">
        <v>1105439</v>
      </c>
      <c r="AO580" s="23">
        <v>22755322</v>
      </c>
      <c r="AP580" s="23">
        <v>9746371</v>
      </c>
      <c r="AQ580" s="23">
        <v>430787</v>
      </c>
      <c r="AR580" s="23">
        <v>2012074</v>
      </c>
      <c r="AS580" s="23">
        <v>1660514</v>
      </c>
      <c r="AT580" s="23">
        <v>1951454</v>
      </c>
      <c r="AU580" s="23">
        <v>2107738</v>
      </c>
      <c r="AV580" s="23">
        <v>2462560</v>
      </c>
      <c r="AW580" s="23">
        <v>4669678</v>
      </c>
      <c r="AX580" s="23">
        <v>1223562</v>
      </c>
      <c r="AY580" s="23">
        <v>2151316</v>
      </c>
      <c r="AZ580" s="23">
        <v>1164995</v>
      </c>
      <c r="BA580" s="23">
        <v>5079069</v>
      </c>
      <c r="BB580" s="23">
        <v>888251</v>
      </c>
      <c r="BC580" s="23">
        <v>416248</v>
      </c>
      <c r="BD580" s="23">
        <v>1029685</v>
      </c>
    </row>
    <row r="581" spans="1:56" ht="15" customHeight="1">
      <c r="A581">
        <v>923</v>
      </c>
      <c r="B581" t="s">
        <v>551</v>
      </c>
      <c r="C581" t="s">
        <v>291</v>
      </c>
      <c r="D581" t="s">
        <v>524</v>
      </c>
      <c r="E581">
        <v>54671</v>
      </c>
      <c r="F581" t="s">
        <v>289</v>
      </c>
      <c r="G581">
        <v>100006122</v>
      </c>
      <c r="H581">
        <v>1400</v>
      </c>
      <c r="I581">
        <v>195.05101999999999</v>
      </c>
      <c r="K581">
        <v>5289590</v>
      </c>
      <c r="O581" s="23"/>
      <c r="P581" s="23">
        <v>119183</v>
      </c>
      <c r="Q581" s="23">
        <v>162189</v>
      </c>
      <c r="R581" s="23">
        <v>208340</v>
      </c>
      <c r="S581" s="23"/>
      <c r="T581" s="23"/>
      <c r="U581" s="23">
        <v>167712</v>
      </c>
      <c r="V581" s="23"/>
      <c r="W581" s="23">
        <v>178378</v>
      </c>
      <c r="X581" s="23">
        <v>474619</v>
      </c>
      <c r="Y581" s="23">
        <v>377841</v>
      </c>
      <c r="Z581" s="23">
        <v>216021</v>
      </c>
      <c r="AA581" s="23">
        <v>181485</v>
      </c>
      <c r="AB581" s="23">
        <v>203340</v>
      </c>
      <c r="AC581" s="23"/>
      <c r="AD581" s="23">
        <v>137898</v>
      </c>
      <c r="AE581" s="23">
        <v>95087</v>
      </c>
      <c r="AF581" s="23"/>
      <c r="AG581" s="23"/>
      <c r="AH581" s="23"/>
      <c r="AI581" s="23"/>
      <c r="AJ581" s="23"/>
      <c r="AK581" s="23">
        <v>127698</v>
      </c>
      <c r="AL581" s="23"/>
      <c r="AM581" s="23">
        <v>391325</v>
      </c>
      <c r="AN581" s="23">
        <v>76809</v>
      </c>
      <c r="AO581" s="23">
        <v>2596380</v>
      </c>
      <c r="AP581" s="23">
        <v>314755</v>
      </c>
      <c r="AQ581" s="23">
        <v>96185</v>
      </c>
      <c r="AR581" s="23">
        <v>139225</v>
      </c>
      <c r="AS581" s="23">
        <v>185298</v>
      </c>
      <c r="AT581" s="23">
        <v>220033</v>
      </c>
      <c r="AU581" s="23">
        <v>171355</v>
      </c>
      <c r="AV581" s="23">
        <v>258090</v>
      </c>
      <c r="AW581" s="23"/>
      <c r="AX581" s="23">
        <v>280450</v>
      </c>
      <c r="AY581" s="23">
        <v>101952</v>
      </c>
      <c r="AZ581" s="23">
        <v>214304</v>
      </c>
      <c r="BA581" s="23">
        <v>187863</v>
      </c>
      <c r="BB581" s="23"/>
      <c r="BC581" s="23"/>
      <c r="BD581" s="23">
        <v>111810</v>
      </c>
    </row>
    <row r="582" spans="1:56" ht="15" customHeight="1">
      <c r="A582">
        <v>4426</v>
      </c>
      <c r="B582" t="s">
        <v>2240</v>
      </c>
      <c r="C582" t="s">
        <v>296</v>
      </c>
      <c r="D582" t="s">
        <v>394</v>
      </c>
      <c r="E582">
        <v>44552</v>
      </c>
      <c r="F582" t="s">
        <v>34</v>
      </c>
      <c r="G582">
        <v>100004568</v>
      </c>
      <c r="H582">
        <v>1576</v>
      </c>
      <c r="I582">
        <v>220.06489999999999</v>
      </c>
      <c r="J582" t="s">
        <v>2239</v>
      </c>
      <c r="K582">
        <v>3371179</v>
      </c>
      <c r="L582">
        <v>2616726</v>
      </c>
      <c r="O582" s="23">
        <v>145567</v>
      </c>
      <c r="P582" s="23">
        <v>59934</v>
      </c>
      <c r="Q582" s="23">
        <v>100738</v>
      </c>
      <c r="R582" s="23">
        <v>60194</v>
      </c>
      <c r="S582" s="23">
        <v>41696</v>
      </c>
      <c r="T582" s="23"/>
      <c r="U582" s="23">
        <v>52570</v>
      </c>
      <c r="V582" s="23">
        <v>66070</v>
      </c>
      <c r="W582" s="23"/>
      <c r="X582" s="23">
        <v>374730</v>
      </c>
      <c r="Y582" s="23">
        <v>154884</v>
      </c>
      <c r="Z582" s="23"/>
      <c r="AA582" s="23"/>
      <c r="AB582" s="23">
        <v>79051</v>
      </c>
      <c r="AC582" s="23"/>
      <c r="AD582" s="23"/>
      <c r="AE582" s="23"/>
      <c r="AF582" s="23"/>
      <c r="AG582" s="23"/>
      <c r="AH582" s="23">
        <v>85331</v>
      </c>
      <c r="AI582" s="23">
        <v>186216</v>
      </c>
      <c r="AJ582" s="23">
        <v>79237</v>
      </c>
      <c r="AK582" s="23">
        <v>79779</v>
      </c>
      <c r="AL582" s="23">
        <v>59153</v>
      </c>
      <c r="AM582" s="23">
        <v>116321</v>
      </c>
      <c r="AN582" s="23">
        <v>93824</v>
      </c>
      <c r="AO582" s="23"/>
      <c r="AP582" s="23">
        <v>109050</v>
      </c>
      <c r="AQ582" s="23">
        <v>128557</v>
      </c>
      <c r="AR582" s="23">
        <v>80912</v>
      </c>
      <c r="AS582" s="23">
        <v>76752</v>
      </c>
      <c r="AT582" s="23">
        <v>128676</v>
      </c>
      <c r="AU582" s="23">
        <v>179166</v>
      </c>
      <c r="AV582" s="23">
        <v>85931</v>
      </c>
      <c r="AW582" s="23">
        <v>31040</v>
      </c>
      <c r="AX582" s="23">
        <v>108130</v>
      </c>
      <c r="AY582" s="23">
        <v>44443</v>
      </c>
      <c r="AZ582" s="23">
        <v>159652</v>
      </c>
      <c r="BA582" s="23">
        <v>185555</v>
      </c>
      <c r="BB582" s="23">
        <v>75041</v>
      </c>
      <c r="BC582" s="23">
        <v>91485</v>
      </c>
      <c r="BD582" s="23">
        <v>62742</v>
      </c>
    </row>
    <row r="583" spans="1:56" ht="15" customHeight="1">
      <c r="A583">
        <v>56</v>
      </c>
      <c r="B583" t="s">
        <v>550</v>
      </c>
      <c r="C583" t="s">
        <v>312</v>
      </c>
      <c r="D583" t="s">
        <v>546</v>
      </c>
      <c r="E583">
        <v>42370</v>
      </c>
      <c r="F583" t="s">
        <v>36</v>
      </c>
      <c r="G583">
        <v>35</v>
      </c>
      <c r="H583">
        <v>1528</v>
      </c>
      <c r="I583">
        <v>114.05495999999999</v>
      </c>
      <c r="J583" t="s">
        <v>549</v>
      </c>
      <c r="K583">
        <v>1196</v>
      </c>
      <c r="L583">
        <v>10140206</v>
      </c>
      <c r="M583" s="24" t="s">
        <v>548</v>
      </c>
      <c r="N583" s="24" t="s">
        <v>547</v>
      </c>
      <c r="O583" s="23">
        <v>991187</v>
      </c>
      <c r="P583" s="23">
        <v>736186</v>
      </c>
      <c r="Q583" s="23">
        <v>761783</v>
      </c>
      <c r="R583" s="23">
        <v>331306</v>
      </c>
      <c r="S583" s="23">
        <v>1017993</v>
      </c>
      <c r="T583" s="23">
        <v>546694</v>
      </c>
      <c r="U583" s="23">
        <v>906747</v>
      </c>
      <c r="V583" s="23">
        <v>801409</v>
      </c>
      <c r="W583" s="23">
        <v>442109</v>
      </c>
      <c r="X583" s="23">
        <v>736486</v>
      </c>
      <c r="Y583" s="23">
        <v>1264366</v>
      </c>
      <c r="Z583" s="23">
        <v>234925</v>
      </c>
      <c r="AA583" s="23">
        <v>773205</v>
      </c>
      <c r="AB583" s="23">
        <v>452917</v>
      </c>
      <c r="AC583" s="23">
        <v>1081791</v>
      </c>
      <c r="AD583" s="23">
        <v>707041</v>
      </c>
      <c r="AE583" s="23">
        <v>660000</v>
      </c>
      <c r="AF583" s="23">
        <v>692227</v>
      </c>
      <c r="AG583" s="23">
        <v>623084</v>
      </c>
      <c r="AH583" s="23">
        <v>704436</v>
      </c>
      <c r="AI583" s="23">
        <v>801282</v>
      </c>
      <c r="AJ583" s="23">
        <v>843964</v>
      </c>
      <c r="AK583" s="23">
        <v>841320</v>
      </c>
      <c r="AL583" s="23">
        <v>753527</v>
      </c>
      <c r="AM583" s="23">
        <v>568857</v>
      </c>
      <c r="AN583" s="23">
        <v>980488</v>
      </c>
      <c r="AO583" s="23">
        <v>825818</v>
      </c>
      <c r="AP583" s="23">
        <v>774017</v>
      </c>
      <c r="AQ583" s="23">
        <v>923750</v>
      </c>
      <c r="AR583" s="23">
        <v>807959</v>
      </c>
      <c r="AS583" s="23">
        <v>254512</v>
      </c>
      <c r="AT583" s="23">
        <v>239017</v>
      </c>
      <c r="AU583" s="23">
        <v>349044</v>
      </c>
      <c r="AV583" s="23">
        <v>666843</v>
      </c>
      <c r="AW583" s="23">
        <v>567662</v>
      </c>
      <c r="AX583" s="23">
        <v>784337</v>
      </c>
      <c r="AY583" s="23">
        <v>416125</v>
      </c>
      <c r="AZ583" s="23">
        <v>885628</v>
      </c>
      <c r="BA583" s="23">
        <v>649140</v>
      </c>
      <c r="BB583" s="23">
        <v>734699</v>
      </c>
      <c r="BC583" s="23"/>
      <c r="BD583" s="23">
        <v>426054</v>
      </c>
    </row>
    <row r="584" spans="1:56" ht="15" customHeight="1">
      <c r="A584">
        <v>4236</v>
      </c>
      <c r="B584" t="s">
        <v>545</v>
      </c>
      <c r="C584" t="s">
        <v>296</v>
      </c>
      <c r="D584" t="s">
        <v>532</v>
      </c>
      <c r="E584">
        <v>47897</v>
      </c>
      <c r="F584" t="s">
        <v>36</v>
      </c>
      <c r="G584">
        <v>100002324</v>
      </c>
      <c r="H584">
        <v>1490</v>
      </c>
      <c r="I584">
        <v>180.03251</v>
      </c>
      <c r="J584" t="s">
        <v>544</v>
      </c>
      <c r="K584">
        <v>1080</v>
      </c>
      <c r="L584">
        <v>1050</v>
      </c>
      <c r="M584" s="24" t="s">
        <v>543</v>
      </c>
      <c r="N584" s="24" t="s">
        <v>542</v>
      </c>
      <c r="O584" s="23">
        <v>931333</v>
      </c>
      <c r="P584" s="23">
        <v>108964</v>
      </c>
      <c r="Q584" s="23">
        <v>597322</v>
      </c>
      <c r="R584" s="23">
        <v>259888</v>
      </c>
      <c r="S584" s="23">
        <v>444753</v>
      </c>
      <c r="T584" s="23">
        <v>819610</v>
      </c>
      <c r="U584" s="23">
        <v>115681</v>
      </c>
      <c r="V584" s="23">
        <v>791734</v>
      </c>
      <c r="W584" s="23">
        <v>399305</v>
      </c>
      <c r="X584" s="23">
        <v>415131</v>
      </c>
      <c r="Y584" s="23">
        <v>463565</v>
      </c>
      <c r="Z584" s="23">
        <v>132531</v>
      </c>
      <c r="AA584" s="23">
        <v>205758</v>
      </c>
      <c r="AB584" s="23">
        <v>297626</v>
      </c>
      <c r="AC584" s="23">
        <v>63955</v>
      </c>
      <c r="AD584" s="23">
        <v>52657</v>
      </c>
      <c r="AE584" s="23">
        <v>245788</v>
      </c>
      <c r="AF584" s="23">
        <v>1255244</v>
      </c>
      <c r="AG584" s="23">
        <v>993072</v>
      </c>
      <c r="AH584" s="23">
        <v>612084</v>
      </c>
      <c r="AI584" s="23">
        <v>270529</v>
      </c>
      <c r="AJ584" s="23">
        <v>1025060</v>
      </c>
      <c r="AK584" s="23">
        <v>840697</v>
      </c>
      <c r="AL584" s="23">
        <v>132803</v>
      </c>
      <c r="AM584" s="23">
        <v>793151</v>
      </c>
      <c r="AN584" s="23">
        <v>945657</v>
      </c>
      <c r="AO584" s="23">
        <v>146525</v>
      </c>
      <c r="AP584" s="23">
        <v>753698</v>
      </c>
      <c r="AQ584" s="23">
        <v>598110</v>
      </c>
      <c r="AR584" s="23">
        <v>737331</v>
      </c>
      <c r="AS584" s="23">
        <v>698662</v>
      </c>
      <c r="AT584" s="23">
        <v>324124</v>
      </c>
      <c r="AU584" s="23">
        <v>553423</v>
      </c>
      <c r="AV584" s="23">
        <v>858253</v>
      </c>
      <c r="AW584" s="23">
        <v>118793</v>
      </c>
      <c r="AX584" s="23">
        <v>517529</v>
      </c>
      <c r="AY584" s="23">
        <v>963433</v>
      </c>
      <c r="AZ584" s="23">
        <v>371143</v>
      </c>
      <c r="BA584" s="23">
        <v>1048705</v>
      </c>
      <c r="BB584" s="23">
        <v>712068</v>
      </c>
      <c r="BC584" s="23">
        <v>892737</v>
      </c>
      <c r="BD584" s="23">
        <v>499480</v>
      </c>
    </row>
    <row r="585" spans="1:56" ht="15" customHeight="1">
      <c r="A585">
        <v>325</v>
      </c>
      <c r="B585" t="s">
        <v>2238</v>
      </c>
      <c r="C585" t="s">
        <v>312</v>
      </c>
      <c r="D585" t="s">
        <v>426</v>
      </c>
      <c r="E585">
        <v>39592</v>
      </c>
      <c r="F585" t="s">
        <v>36</v>
      </c>
      <c r="G585">
        <v>100002749</v>
      </c>
      <c r="H585">
        <v>1955</v>
      </c>
      <c r="I585">
        <v>119.01613</v>
      </c>
      <c r="J585" t="s">
        <v>2237</v>
      </c>
      <c r="K585">
        <v>24417</v>
      </c>
      <c r="L585">
        <v>22826</v>
      </c>
      <c r="N585" s="24" t="s">
        <v>2236</v>
      </c>
      <c r="O585" s="23">
        <v>74225</v>
      </c>
      <c r="P585" s="23"/>
      <c r="Q585" s="23"/>
      <c r="R585" s="23">
        <v>118540</v>
      </c>
      <c r="S585" s="23"/>
      <c r="T585" s="23">
        <v>112864</v>
      </c>
      <c r="U585" s="23">
        <v>61821</v>
      </c>
      <c r="V585" s="23"/>
      <c r="W585" s="23">
        <v>275957</v>
      </c>
      <c r="X585" s="23">
        <v>123943</v>
      </c>
      <c r="Y585" s="23"/>
      <c r="Z585" s="23">
        <v>67926</v>
      </c>
      <c r="AA585" s="23">
        <v>108076</v>
      </c>
      <c r="AB585" s="23"/>
      <c r="AC585" s="23"/>
      <c r="AD585" s="23"/>
      <c r="AE585" s="23"/>
      <c r="AF585" s="23">
        <v>71234</v>
      </c>
      <c r="AG585" s="23">
        <v>70044</v>
      </c>
      <c r="AH585" s="23">
        <v>33751</v>
      </c>
      <c r="AI585" s="23"/>
      <c r="AJ585" s="23">
        <v>62962</v>
      </c>
      <c r="AK585" s="23">
        <v>148428</v>
      </c>
      <c r="AL585" s="23">
        <v>26040</v>
      </c>
      <c r="AM585" s="23">
        <v>55710</v>
      </c>
      <c r="AN585" s="23"/>
      <c r="AO585" s="23">
        <v>103149</v>
      </c>
      <c r="AP585" s="23">
        <v>45027</v>
      </c>
      <c r="AQ585" s="23">
        <v>40003</v>
      </c>
      <c r="AR585" s="23">
        <v>61613</v>
      </c>
      <c r="AS585" s="23"/>
      <c r="AT585" s="23"/>
      <c r="AU585" s="23"/>
      <c r="AV585" s="23"/>
      <c r="AW585" s="23">
        <v>123932</v>
      </c>
      <c r="AX585" s="23"/>
      <c r="AY585" s="23">
        <v>220918</v>
      </c>
      <c r="AZ585" s="23"/>
      <c r="BA585" s="23">
        <v>105033</v>
      </c>
      <c r="BB585" s="23"/>
      <c r="BC585" s="23"/>
      <c r="BD585" s="23"/>
    </row>
    <row r="586" spans="1:56" ht="15" customHeight="1">
      <c r="A586">
        <v>405</v>
      </c>
      <c r="B586" t="s">
        <v>2376</v>
      </c>
      <c r="C586" t="s">
        <v>312</v>
      </c>
      <c r="D586" t="s">
        <v>742</v>
      </c>
      <c r="E586">
        <v>33944</v>
      </c>
      <c r="F586" t="s">
        <v>34</v>
      </c>
      <c r="G586">
        <v>100001259</v>
      </c>
      <c r="H586">
        <v>1075</v>
      </c>
      <c r="I586">
        <v>320.09217999999998</v>
      </c>
      <c r="J586" t="s">
        <v>2375</v>
      </c>
      <c r="K586">
        <v>3605667</v>
      </c>
      <c r="L586">
        <v>2841309</v>
      </c>
      <c r="M586" s="24" t="s">
        <v>2374</v>
      </c>
      <c r="O586" s="23">
        <v>155865</v>
      </c>
      <c r="P586" s="23">
        <v>156560</v>
      </c>
      <c r="Q586" s="23">
        <v>154615</v>
      </c>
      <c r="R586" s="23">
        <v>155498</v>
      </c>
      <c r="S586" s="23">
        <v>89299</v>
      </c>
      <c r="T586" s="23">
        <v>46131</v>
      </c>
      <c r="U586" s="23">
        <v>87311</v>
      </c>
      <c r="V586" s="23">
        <v>146934</v>
      </c>
      <c r="W586" s="23"/>
      <c r="X586" s="23">
        <v>138754</v>
      </c>
      <c r="Y586" s="23">
        <v>213121</v>
      </c>
      <c r="Z586" s="23">
        <v>93268</v>
      </c>
      <c r="AA586" s="23">
        <v>64076</v>
      </c>
      <c r="AB586" s="23">
        <v>188573</v>
      </c>
      <c r="AC586" s="23">
        <v>30548</v>
      </c>
      <c r="AD586" s="23"/>
      <c r="AE586" s="23">
        <v>147688</v>
      </c>
      <c r="AF586" s="23">
        <v>165428</v>
      </c>
      <c r="AG586" s="23">
        <v>166228</v>
      </c>
      <c r="AH586" s="23">
        <v>133092</v>
      </c>
      <c r="AI586" s="23">
        <v>145620</v>
      </c>
      <c r="AJ586" s="23">
        <v>140927</v>
      </c>
      <c r="AK586" s="23">
        <v>147711</v>
      </c>
      <c r="AL586" s="23">
        <v>29285</v>
      </c>
      <c r="AM586" s="23">
        <v>161768</v>
      </c>
      <c r="AN586" s="23">
        <v>131863</v>
      </c>
      <c r="AO586" s="23"/>
      <c r="AP586" s="23">
        <v>148088</v>
      </c>
      <c r="AQ586" s="23">
        <v>154917</v>
      </c>
      <c r="AR586" s="23">
        <v>177788</v>
      </c>
      <c r="AS586" s="23">
        <v>188436</v>
      </c>
      <c r="AT586" s="23">
        <v>108808</v>
      </c>
      <c r="AU586" s="23">
        <v>234904</v>
      </c>
      <c r="AV586" s="23">
        <v>159150</v>
      </c>
      <c r="AW586" s="23">
        <v>64753</v>
      </c>
      <c r="AX586" s="23">
        <v>148370</v>
      </c>
      <c r="AY586" s="23">
        <v>66960</v>
      </c>
      <c r="AZ586" s="23">
        <v>148446</v>
      </c>
      <c r="BA586" s="23">
        <v>136443</v>
      </c>
      <c r="BB586" s="23">
        <v>108654</v>
      </c>
      <c r="BC586" s="23">
        <v>179557</v>
      </c>
      <c r="BD586" s="23">
        <v>157334</v>
      </c>
    </row>
    <row r="587" spans="1:56" ht="15" customHeight="1">
      <c r="A587">
        <v>93</v>
      </c>
      <c r="B587" t="s">
        <v>541</v>
      </c>
      <c r="C587" t="s">
        <v>312</v>
      </c>
      <c r="D587" t="s">
        <v>537</v>
      </c>
      <c r="E587">
        <v>1495</v>
      </c>
      <c r="F587" t="s">
        <v>36</v>
      </c>
      <c r="G587">
        <v>392</v>
      </c>
      <c r="H587">
        <v>2530</v>
      </c>
      <c r="I587">
        <v>277.13941999999997</v>
      </c>
      <c r="J587" t="s">
        <v>540</v>
      </c>
      <c r="K587">
        <v>160556</v>
      </c>
      <c r="L587">
        <v>141086</v>
      </c>
      <c r="M587" s="24" t="s">
        <v>539</v>
      </c>
      <c r="N587" s="24" t="s">
        <v>538</v>
      </c>
      <c r="O587" s="23">
        <v>5645110</v>
      </c>
      <c r="P587" s="23">
        <v>5535797</v>
      </c>
      <c r="Q587" s="23">
        <v>5784088</v>
      </c>
      <c r="R587" s="23">
        <v>5401343</v>
      </c>
      <c r="S587" s="23">
        <v>3268082</v>
      </c>
      <c r="T587" s="23">
        <v>3023285</v>
      </c>
      <c r="U587" s="23">
        <v>2069424</v>
      </c>
      <c r="V587" s="23">
        <v>6591194</v>
      </c>
      <c r="W587" s="23">
        <v>1982256</v>
      </c>
      <c r="X587" s="23">
        <v>3496679</v>
      </c>
      <c r="Y587" s="23">
        <v>7305046</v>
      </c>
      <c r="Z587" s="23">
        <v>3935260</v>
      </c>
      <c r="AA587" s="23">
        <v>2835651</v>
      </c>
      <c r="AB587" s="23">
        <v>7578959</v>
      </c>
      <c r="AC587" s="23">
        <v>1463865</v>
      </c>
      <c r="AD587" s="23">
        <v>733403</v>
      </c>
      <c r="AE587" s="23">
        <v>3612112</v>
      </c>
      <c r="AF587" s="23">
        <v>5345201</v>
      </c>
      <c r="AG587" s="23">
        <v>4515748</v>
      </c>
      <c r="AH587" s="23">
        <v>4561984</v>
      </c>
      <c r="AI587" s="23">
        <v>6362601</v>
      </c>
      <c r="AJ587" s="23">
        <v>6257505</v>
      </c>
      <c r="AK587" s="23">
        <v>5269474</v>
      </c>
      <c r="AL587" s="23">
        <v>722145</v>
      </c>
      <c r="AM587" s="23">
        <v>6008437</v>
      </c>
      <c r="AN587" s="23">
        <v>6225032</v>
      </c>
      <c r="AO587" s="23">
        <v>236152</v>
      </c>
      <c r="AP587" s="23">
        <v>5301308</v>
      </c>
      <c r="AQ587" s="23">
        <v>8677429</v>
      </c>
      <c r="AR587" s="23">
        <v>8075636</v>
      </c>
      <c r="AS587" s="23">
        <v>5836427</v>
      </c>
      <c r="AT587" s="23">
        <v>5108462</v>
      </c>
      <c r="AU587" s="23">
        <v>9681641</v>
      </c>
      <c r="AV587" s="23">
        <v>5702454</v>
      </c>
      <c r="AW587" s="23">
        <v>5568743</v>
      </c>
      <c r="AX587" s="23">
        <v>7858362</v>
      </c>
      <c r="AY587" s="23">
        <v>5366802</v>
      </c>
      <c r="AZ587" s="23">
        <v>5125035</v>
      </c>
      <c r="BA587" s="23">
        <v>4256260</v>
      </c>
      <c r="BB587" s="23">
        <v>5997100</v>
      </c>
      <c r="BC587" s="23">
        <v>6314612</v>
      </c>
      <c r="BD587" s="23">
        <v>4515649</v>
      </c>
    </row>
    <row r="588" spans="1:56" ht="15" customHeight="1">
      <c r="A588">
        <v>4233</v>
      </c>
      <c r="B588" t="s">
        <v>536</v>
      </c>
      <c r="C588" t="s">
        <v>296</v>
      </c>
      <c r="D588" t="s">
        <v>532</v>
      </c>
      <c r="E588">
        <v>1515</v>
      </c>
      <c r="F588" t="s">
        <v>34</v>
      </c>
      <c r="G588">
        <v>501</v>
      </c>
      <c r="H588">
        <v>2195</v>
      </c>
      <c r="I588">
        <v>137.02441999999999</v>
      </c>
      <c r="J588" t="s">
        <v>535</v>
      </c>
      <c r="K588">
        <v>338</v>
      </c>
      <c r="L588">
        <v>331</v>
      </c>
      <c r="M588" s="24" t="s">
        <v>534</v>
      </c>
      <c r="N588" s="24" t="s">
        <v>533</v>
      </c>
      <c r="O588" s="23">
        <v>309176</v>
      </c>
      <c r="P588" s="23">
        <v>117463</v>
      </c>
      <c r="Q588" s="23">
        <v>116132</v>
      </c>
      <c r="R588" s="23"/>
      <c r="S588" s="23">
        <v>305516</v>
      </c>
      <c r="T588" s="23">
        <v>207737</v>
      </c>
      <c r="U588" s="23">
        <v>71570</v>
      </c>
      <c r="V588" s="23"/>
      <c r="W588" s="23"/>
      <c r="X588" s="23">
        <v>158557</v>
      </c>
      <c r="Y588" s="23">
        <v>226071</v>
      </c>
      <c r="Z588" s="23"/>
      <c r="AA588" s="23">
        <v>149846</v>
      </c>
      <c r="AB588" s="23">
        <v>184515</v>
      </c>
      <c r="AC588" s="23"/>
      <c r="AD588" s="23"/>
      <c r="AE588" s="23">
        <v>285009</v>
      </c>
      <c r="AF588" s="23">
        <v>331228</v>
      </c>
      <c r="AG588" s="23">
        <v>196331</v>
      </c>
      <c r="AH588" s="23">
        <v>176736</v>
      </c>
      <c r="AI588" s="23">
        <v>224480</v>
      </c>
      <c r="AJ588" s="23">
        <v>148678</v>
      </c>
      <c r="AK588" s="23"/>
      <c r="AL588" s="23">
        <v>176688</v>
      </c>
      <c r="AM588" s="23">
        <v>225067</v>
      </c>
      <c r="AN588" s="23"/>
      <c r="AO588" s="23">
        <v>89882</v>
      </c>
      <c r="AP588" s="23">
        <v>145856</v>
      </c>
      <c r="AQ588" s="23">
        <v>148514</v>
      </c>
      <c r="AR588" s="23"/>
      <c r="AS588" s="23">
        <v>161077</v>
      </c>
      <c r="AT588" s="23"/>
      <c r="AU588" s="23">
        <v>138632</v>
      </c>
      <c r="AV588" s="23">
        <v>250623</v>
      </c>
      <c r="AW588" s="23">
        <v>153431</v>
      </c>
      <c r="AX588" s="23">
        <v>136192</v>
      </c>
      <c r="AY588" s="23">
        <v>319688</v>
      </c>
      <c r="AZ588" s="23"/>
      <c r="BA588" s="23"/>
      <c r="BB588" s="23">
        <v>208970</v>
      </c>
      <c r="BC588" s="23">
        <v>352149</v>
      </c>
      <c r="BD588" s="23">
        <v>43869</v>
      </c>
    </row>
    <row r="589" spans="1:56" ht="15" customHeight="1">
      <c r="A589">
        <v>1249</v>
      </c>
      <c r="B589" t="s">
        <v>531</v>
      </c>
      <c r="C589" t="s">
        <v>317</v>
      </c>
      <c r="D589" t="s">
        <v>397</v>
      </c>
      <c r="E589">
        <v>32398</v>
      </c>
      <c r="F589" t="s">
        <v>34</v>
      </c>
      <c r="G589">
        <v>100001211</v>
      </c>
      <c r="H589">
        <v>1788</v>
      </c>
      <c r="I589">
        <v>201.11322999999999</v>
      </c>
      <c r="J589" t="s">
        <v>530</v>
      </c>
      <c r="K589">
        <v>5192</v>
      </c>
      <c r="L589">
        <v>5004</v>
      </c>
      <c r="M589" s="24" t="s">
        <v>529</v>
      </c>
      <c r="N589" s="24" t="s">
        <v>528</v>
      </c>
      <c r="O589" s="23">
        <v>722144</v>
      </c>
      <c r="P589" s="23">
        <v>791582</v>
      </c>
      <c r="Q589" s="23">
        <v>743940</v>
      </c>
      <c r="R589" s="23">
        <v>541766</v>
      </c>
      <c r="S589" s="23">
        <v>800044</v>
      </c>
      <c r="T589" s="23">
        <v>568145</v>
      </c>
      <c r="U589" s="23">
        <v>626015</v>
      </c>
      <c r="V589" s="23">
        <v>770777</v>
      </c>
      <c r="W589" s="23">
        <v>618037</v>
      </c>
      <c r="X589" s="23">
        <v>1593953</v>
      </c>
      <c r="Y589" s="23">
        <v>955965</v>
      </c>
      <c r="Z589" s="23">
        <v>431401</v>
      </c>
      <c r="AA589" s="23">
        <v>434777</v>
      </c>
      <c r="AB589" s="23">
        <v>869120</v>
      </c>
      <c r="AC589" s="23">
        <v>546083</v>
      </c>
      <c r="AD589" s="23">
        <v>362444</v>
      </c>
      <c r="AE589" s="23">
        <v>519359</v>
      </c>
      <c r="AF589" s="23">
        <v>599869</v>
      </c>
      <c r="AG589" s="23">
        <v>566982</v>
      </c>
      <c r="AH589" s="23">
        <v>637818</v>
      </c>
      <c r="AI589" s="23">
        <v>985497</v>
      </c>
      <c r="AJ589" s="23">
        <v>678962</v>
      </c>
      <c r="AK589" s="23">
        <v>622748</v>
      </c>
      <c r="AL589" s="23">
        <v>1649820</v>
      </c>
      <c r="AM589" s="23">
        <v>1502567</v>
      </c>
      <c r="AN589" s="23">
        <v>663248</v>
      </c>
      <c r="AO589" s="23">
        <v>673002</v>
      </c>
      <c r="AP589" s="23">
        <v>1093772</v>
      </c>
      <c r="AQ589" s="23">
        <v>645856</v>
      </c>
      <c r="AR589" s="23">
        <v>690855</v>
      </c>
      <c r="AS589" s="23">
        <v>771464</v>
      </c>
      <c r="AT589" s="23">
        <v>790854</v>
      </c>
      <c r="AU589" s="23">
        <v>591563</v>
      </c>
      <c r="AV589" s="23">
        <v>761061</v>
      </c>
      <c r="AW589" s="23">
        <v>426062</v>
      </c>
      <c r="AX589" s="23">
        <v>683415</v>
      </c>
      <c r="AY589" s="23">
        <v>658704</v>
      </c>
      <c r="AZ589" s="23">
        <v>687100</v>
      </c>
      <c r="BA589" s="23">
        <v>1032174</v>
      </c>
      <c r="BB589" s="23">
        <v>725434</v>
      </c>
      <c r="BC589" s="23">
        <v>725427</v>
      </c>
      <c r="BD589" s="23">
        <v>532934</v>
      </c>
    </row>
    <row r="590" spans="1:56" ht="15" customHeight="1">
      <c r="A590">
        <v>925</v>
      </c>
      <c r="B590" t="s">
        <v>527</v>
      </c>
      <c r="C590" t="s">
        <v>291</v>
      </c>
      <c r="D590" t="s">
        <v>524</v>
      </c>
      <c r="E590">
        <v>53237</v>
      </c>
      <c r="F590" t="s">
        <v>289</v>
      </c>
      <c r="G590">
        <v>100002619</v>
      </c>
      <c r="H590">
        <v>2255</v>
      </c>
      <c r="I590">
        <v>209.06666999999999</v>
      </c>
      <c r="J590" t="s">
        <v>526</v>
      </c>
      <c r="K590">
        <v>5459879</v>
      </c>
      <c r="L590">
        <v>4573620</v>
      </c>
      <c r="N590" s="24" t="s">
        <v>525</v>
      </c>
      <c r="O590" s="23">
        <v>10175548</v>
      </c>
      <c r="P590" s="23">
        <v>6560419</v>
      </c>
      <c r="Q590" s="23">
        <v>8072556</v>
      </c>
      <c r="R590" s="23">
        <v>9738260</v>
      </c>
      <c r="S590" s="23">
        <v>7770496</v>
      </c>
      <c r="T590" s="23">
        <v>4327363</v>
      </c>
      <c r="U590" s="23">
        <v>2839056</v>
      </c>
      <c r="V590" s="23">
        <v>16560001</v>
      </c>
      <c r="W590" s="23">
        <v>3856620</v>
      </c>
      <c r="X590" s="23">
        <v>6221572</v>
      </c>
      <c r="Y590" s="23">
        <v>17457808</v>
      </c>
      <c r="Z590" s="23">
        <v>7605844</v>
      </c>
      <c r="AA590" s="23">
        <v>4092662</v>
      </c>
      <c r="AB590" s="23">
        <v>13055928</v>
      </c>
      <c r="AC590" s="23">
        <v>1522421</v>
      </c>
      <c r="AD590" s="23">
        <v>1646424</v>
      </c>
      <c r="AE590" s="23">
        <v>4843380</v>
      </c>
      <c r="AF590" s="23">
        <v>8718686</v>
      </c>
      <c r="AG590" s="23">
        <v>8164163</v>
      </c>
      <c r="AH590" s="23">
        <v>6644357</v>
      </c>
      <c r="AI590" s="23">
        <v>9747743</v>
      </c>
      <c r="AJ590" s="23">
        <v>6814901</v>
      </c>
      <c r="AK590" s="23">
        <v>15195342</v>
      </c>
      <c r="AL590" s="23">
        <v>3422966</v>
      </c>
      <c r="AM590" s="23">
        <v>18504680</v>
      </c>
      <c r="AN590" s="23">
        <v>8787806</v>
      </c>
      <c r="AO590" s="23">
        <v>11134704</v>
      </c>
      <c r="AP590" s="23">
        <v>10441771</v>
      </c>
      <c r="AQ590" s="23">
        <v>15424744</v>
      </c>
      <c r="AR590" s="23">
        <v>10857124</v>
      </c>
      <c r="AS590" s="23">
        <v>7222050</v>
      </c>
      <c r="AT590" s="23">
        <v>4515378</v>
      </c>
      <c r="AU590" s="23">
        <v>9169029</v>
      </c>
      <c r="AV590" s="23">
        <v>7974896</v>
      </c>
      <c r="AW590" s="23">
        <v>4661826</v>
      </c>
      <c r="AX590" s="23">
        <v>7831915</v>
      </c>
      <c r="AY590" s="23">
        <v>6051933</v>
      </c>
      <c r="AZ590" s="23">
        <v>6868802</v>
      </c>
      <c r="BA590" s="23">
        <v>7000533</v>
      </c>
      <c r="BB590" s="23">
        <v>6667908</v>
      </c>
      <c r="BC590" s="23">
        <v>9652918</v>
      </c>
      <c r="BD590" s="23">
        <v>6130834</v>
      </c>
    </row>
    <row r="591" spans="1:56" ht="15" customHeight="1">
      <c r="A591">
        <v>9</v>
      </c>
      <c r="B591" t="s">
        <v>523</v>
      </c>
      <c r="C591" t="s">
        <v>312</v>
      </c>
      <c r="D591" t="s">
        <v>384</v>
      </c>
      <c r="E591">
        <v>1648</v>
      </c>
      <c r="F591" t="s">
        <v>36</v>
      </c>
      <c r="G591">
        <v>503</v>
      </c>
      <c r="H591">
        <v>1239</v>
      </c>
      <c r="I591">
        <v>106.04987</v>
      </c>
      <c r="J591" t="s">
        <v>522</v>
      </c>
      <c r="K591">
        <v>5951</v>
      </c>
      <c r="L591">
        <v>5736</v>
      </c>
      <c r="M591" s="24" t="s">
        <v>521</v>
      </c>
      <c r="N591" s="24" t="s">
        <v>520</v>
      </c>
      <c r="O591" s="23">
        <v>383862400</v>
      </c>
      <c r="P591" s="23">
        <v>228943728</v>
      </c>
      <c r="Q591" s="23">
        <v>235509424</v>
      </c>
      <c r="R591" s="23">
        <v>505638336</v>
      </c>
      <c r="S591" s="23">
        <v>127877968</v>
      </c>
      <c r="T591" s="23">
        <v>801640192</v>
      </c>
      <c r="U591" s="23">
        <v>403090656</v>
      </c>
      <c r="V591" s="23">
        <v>381438944</v>
      </c>
      <c r="W591" s="23">
        <v>726885184</v>
      </c>
      <c r="X591" s="23">
        <v>440390528</v>
      </c>
      <c r="Y591" s="23">
        <v>166899984</v>
      </c>
      <c r="Z591" s="23">
        <v>516063680</v>
      </c>
      <c r="AA591" s="23">
        <v>426012768</v>
      </c>
      <c r="AB591" s="23">
        <v>282487456</v>
      </c>
      <c r="AC591" s="23">
        <v>395902112</v>
      </c>
      <c r="AD591" s="23">
        <v>420992128</v>
      </c>
      <c r="AE591" s="23">
        <v>412336256</v>
      </c>
      <c r="AF591" s="23">
        <v>547649216</v>
      </c>
      <c r="AG591" s="23">
        <v>633544128</v>
      </c>
      <c r="AH591" s="23">
        <v>388724800</v>
      </c>
      <c r="AI591" s="23">
        <v>458792608</v>
      </c>
      <c r="AJ591" s="23">
        <v>200920416</v>
      </c>
      <c r="AK591" s="23">
        <v>539232256</v>
      </c>
      <c r="AL591" s="23">
        <v>214698576</v>
      </c>
      <c r="AM591" s="23">
        <v>271649024</v>
      </c>
      <c r="AN591" s="23">
        <v>263671456</v>
      </c>
      <c r="AO591" s="23">
        <v>1024698880</v>
      </c>
      <c r="AP591" s="23">
        <v>254667072</v>
      </c>
      <c r="AQ591" s="23">
        <v>299823552</v>
      </c>
      <c r="AR591" s="23">
        <v>277530560</v>
      </c>
      <c r="AS591" s="23">
        <v>241177632</v>
      </c>
      <c r="AT591" s="23">
        <v>180415840</v>
      </c>
      <c r="AU591" s="23">
        <v>190229808</v>
      </c>
      <c r="AV591" s="23">
        <v>340022816</v>
      </c>
      <c r="AW591" s="23">
        <v>531582784</v>
      </c>
      <c r="AX591" s="23">
        <v>238453120</v>
      </c>
      <c r="AY591" s="23">
        <v>754435392</v>
      </c>
      <c r="AZ591" s="23">
        <v>234895072</v>
      </c>
      <c r="BA591" s="23">
        <v>606206080</v>
      </c>
      <c r="BB591" s="23">
        <v>278463648</v>
      </c>
      <c r="BC591" s="23">
        <v>216043056</v>
      </c>
      <c r="BD591" s="23">
        <v>358376640</v>
      </c>
    </row>
    <row r="592" spans="1:56" ht="15" customHeight="1">
      <c r="A592">
        <v>218</v>
      </c>
      <c r="B592" t="s">
        <v>519</v>
      </c>
      <c r="C592" t="s">
        <v>312</v>
      </c>
      <c r="D592" t="s">
        <v>351</v>
      </c>
      <c r="E592">
        <v>2342</v>
      </c>
      <c r="F592" t="s">
        <v>36</v>
      </c>
      <c r="G592">
        <v>504</v>
      </c>
      <c r="H592">
        <v>2550</v>
      </c>
      <c r="I592">
        <v>177.10223999999999</v>
      </c>
      <c r="J592" t="s">
        <v>518</v>
      </c>
      <c r="K592">
        <v>5202</v>
      </c>
      <c r="L592">
        <v>5013</v>
      </c>
      <c r="M592" s="24" t="s">
        <v>517</v>
      </c>
      <c r="N592" s="24" t="s">
        <v>516</v>
      </c>
      <c r="O592" s="23">
        <v>43793</v>
      </c>
      <c r="P592" s="23"/>
      <c r="Q592" s="23"/>
      <c r="R592" s="23">
        <v>211260</v>
      </c>
      <c r="S592" s="23"/>
      <c r="T592" s="23">
        <v>1953688</v>
      </c>
      <c r="U592" s="23">
        <v>103100</v>
      </c>
      <c r="V592" s="23">
        <v>66262</v>
      </c>
      <c r="W592" s="23">
        <v>1318813</v>
      </c>
      <c r="X592" s="23">
        <v>86821</v>
      </c>
      <c r="Y592" s="23"/>
      <c r="Z592" s="23">
        <v>473693</v>
      </c>
      <c r="AA592" s="23">
        <v>347872</v>
      </c>
      <c r="AB592" s="23"/>
      <c r="AC592" s="23"/>
      <c r="AD592" s="23"/>
      <c r="AE592" s="23"/>
      <c r="AF592" s="23">
        <v>28619</v>
      </c>
      <c r="AG592" s="23">
        <v>76238</v>
      </c>
      <c r="AH592" s="23">
        <v>91646</v>
      </c>
      <c r="AI592" s="23">
        <v>27487</v>
      </c>
      <c r="AJ592" s="23">
        <v>49138</v>
      </c>
      <c r="AK592" s="23">
        <v>56588</v>
      </c>
      <c r="AL592" s="23">
        <v>43498</v>
      </c>
      <c r="AM592" s="23"/>
      <c r="AN592" s="23"/>
      <c r="AO592" s="23"/>
      <c r="AP592" s="23">
        <v>45696</v>
      </c>
      <c r="AQ592" s="23">
        <v>28713</v>
      </c>
      <c r="AR592" s="23"/>
      <c r="AS592" s="23"/>
      <c r="AT592" s="23"/>
      <c r="AU592" s="23"/>
      <c r="AV592" s="23"/>
      <c r="AW592" s="23">
        <v>329257</v>
      </c>
      <c r="AX592" s="23"/>
      <c r="AY592" s="23">
        <v>230645</v>
      </c>
      <c r="AZ592" s="23"/>
      <c r="BA592" s="23">
        <v>487812</v>
      </c>
      <c r="BB592" s="23">
        <v>25338</v>
      </c>
      <c r="BC592" s="23"/>
      <c r="BD592" s="23"/>
    </row>
    <row r="593" spans="1:56" ht="15" customHeight="1">
      <c r="A593">
        <v>3866</v>
      </c>
      <c r="B593" t="s">
        <v>515</v>
      </c>
      <c r="C593" t="s">
        <v>296</v>
      </c>
      <c r="D593" t="s">
        <v>295</v>
      </c>
      <c r="E593">
        <v>43590</v>
      </c>
      <c r="F593" t="s">
        <v>34</v>
      </c>
      <c r="G593">
        <v>100004481</v>
      </c>
      <c r="H593">
        <v>5163</v>
      </c>
      <c r="I593">
        <v>941.51153999999997</v>
      </c>
      <c r="J593" t="s">
        <v>514</v>
      </c>
      <c r="K593">
        <v>122097</v>
      </c>
      <c r="M593" s="24" t="s">
        <v>513</v>
      </c>
      <c r="N593" s="24" t="s">
        <v>512</v>
      </c>
      <c r="O593" s="23">
        <v>81085704</v>
      </c>
      <c r="P593" s="23">
        <v>103032096</v>
      </c>
      <c r="Q593" s="23">
        <v>94076592</v>
      </c>
      <c r="R593" s="23">
        <v>56977188</v>
      </c>
      <c r="S593" s="23">
        <v>80008384</v>
      </c>
      <c r="T593" s="23">
        <v>38996372</v>
      </c>
      <c r="U593" s="23">
        <v>68258648</v>
      </c>
      <c r="V593" s="23">
        <v>81246160</v>
      </c>
      <c r="W593" s="23">
        <v>32709980</v>
      </c>
      <c r="X593" s="23">
        <v>61538908</v>
      </c>
      <c r="Y593" s="23">
        <v>124979576</v>
      </c>
      <c r="Z593" s="23">
        <v>70487200</v>
      </c>
      <c r="AA593" s="23">
        <v>44899656</v>
      </c>
      <c r="AB593" s="23">
        <v>93208432</v>
      </c>
      <c r="AC593" s="23">
        <v>46091772</v>
      </c>
      <c r="AD593" s="23">
        <v>18123912</v>
      </c>
      <c r="AE593" s="23">
        <v>91314048</v>
      </c>
      <c r="AF593" s="23">
        <v>75451944</v>
      </c>
      <c r="AG593" s="23">
        <v>84898048</v>
      </c>
      <c r="AH593" s="23">
        <v>86829592</v>
      </c>
      <c r="AI593" s="23">
        <v>88515728</v>
      </c>
      <c r="AJ593" s="23">
        <v>95173640</v>
      </c>
      <c r="AK593" s="23">
        <v>72796176</v>
      </c>
      <c r="AL593" s="23">
        <v>51455024</v>
      </c>
      <c r="AM593" s="23">
        <v>82609968</v>
      </c>
      <c r="AN593" s="23">
        <v>83767792</v>
      </c>
      <c r="AO593" s="23">
        <v>14441809</v>
      </c>
      <c r="AP593" s="23">
        <v>68396168</v>
      </c>
      <c r="AQ593" s="23">
        <v>91388608</v>
      </c>
      <c r="AR593" s="23">
        <v>80360064</v>
      </c>
      <c r="AS593" s="23">
        <v>86278568</v>
      </c>
      <c r="AT593" s="23">
        <v>92857088</v>
      </c>
      <c r="AU593" s="23">
        <v>83794880</v>
      </c>
      <c r="AV593" s="23">
        <v>83204632</v>
      </c>
      <c r="AW593" s="23">
        <v>53480140</v>
      </c>
      <c r="AX593" s="23">
        <v>81416808</v>
      </c>
      <c r="AY593" s="23">
        <v>68473656</v>
      </c>
      <c r="AZ593" s="23">
        <v>98813728</v>
      </c>
      <c r="BA593" s="23">
        <v>98731784</v>
      </c>
      <c r="BB593" s="23">
        <v>85177552</v>
      </c>
      <c r="BC593" s="23">
        <v>84966720</v>
      </c>
      <c r="BD593" s="23">
        <v>93579056</v>
      </c>
    </row>
    <row r="594" spans="1:56" ht="15" customHeight="1">
      <c r="A594">
        <v>3867</v>
      </c>
      <c r="B594" t="s">
        <v>511</v>
      </c>
      <c r="C594" t="s">
        <v>296</v>
      </c>
      <c r="D594" t="s">
        <v>295</v>
      </c>
      <c r="E594">
        <v>43589</v>
      </c>
      <c r="F594" t="s">
        <v>34</v>
      </c>
      <c r="G594">
        <v>100004482</v>
      </c>
      <c r="H594">
        <v>5175</v>
      </c>
      <c r="I594">
        <v>911.50097000000005</v>
      </c>
      <c r="J594" t="s">
        <v>510</v>
      </c>
      <c r="K594">
        <v>171435</v>
      </c>
      <c r="M594" s="24" t="s">
        <v>509</v>
      </c>
      <c r="N594" s="24" t="s">
        <v>508</v>
      </c>
      <c r="O594" s="23">
        <v>53540636</v>
      </c>
      <c r="P594" s="23">
        <v>68220856</v>
      </c>
      <c r="Q594" s="23">
        <v>55695720</v>
      </c>
      <c r="R594" s="23">
        <v>34670152</v>
      </c>
      <c r="S594" s="23">
        <v>43109688</v>
      </c>
      <c r="T594" s="23">
        <v>23386260</v>
      </c>
      <c r="U594" s="23">
        <v>41487124</v>
      </c>
      <c r="V594" s="23">
        <v>50105464</v>
      </c>
      <c r="W594" s="23">
        <v>18176850</v>
      </c>
      <c r="X594" s="23">
        <v>34885800</v>
      </c>
      <c r="Y594" s="23">
        <v>68237848</v>
      </c>
      <c r="Z594" s="23">
        <v>42971568</v>
      </c>
      <c r="AA594" s="23">
        <v>27782820</v>
      </c>
      <c r="AB594" s="23">
        <v>49726696</v>
      </c>
      <c r="AC594" s="23">
        <v>26625630</v>
      </c>
      <c r="AD594" s="23">
        <v>10748854</v>
      </c>
      <c r="AE594" s="23">
        <v>54959448</v>
      </c>
      <c r="AF594" s="23">
        <v>45861472</v>
      </c>
      <c r="AG594" s="23">
        <v>53680420</v>
      </c>
      <c r="AH594" s="23">
        <v>55488516</v>
      </c>
      <c r="AI594" s="23">
        <v>47639824</v>
      </c>
      <c r="AJ594" s="23">
        <v>64759480</v>
      </c>
      <c r="AK594" s="23">
        <v>44926612</v>
      </c>
      <c r="AL594" s="23">
        <v>25107214</v>
      </c>
      <c r="AM594" s="23">
        <v>39473552</v>
      </c>
      <c r="AN594" s="23">
        <v>47658388</v>
      </c>
      <c r="AO594" s="23">
        <v>7435605</v>
      </c>
      <c r="AP594" s="23">
        <v>45540680</v>
      </c>
      <c r="AQ594" s="23">
        <v>58860732</v>
      </c>
      <c r="AR594" s="23">
        <v>53633872</v>
      </c>
      <c r="AS594" s="23">
        <v>55404892</v>
      </c>
      <c r="AT594" s="23">
        <v>56487008</v>
      </c>
      <c r="AU594" s="23">
        <v>53484836</v>
      </c>
      <c r="AV594" s="23">
        <v>52306844</v>
      </c>
      <c r="AW594" s="23">
        <v>34197432</v>
      </c>
      <c r="AX594" s="23">
        <v>47722056</v>
      </c>
      <c r="AY594" s="23">
        <v>43952504</v>
      </c>
      <c r="AZ594" s="23">
        <v>56398788</v>
      </c>
      <c r="BA594" s="23">
        <v>57414232</v>
      </c>
      <c r="BB594" s="23">
        <v>53686812</v>
      </c>
      <c r="BC594" s="23">
        <v>55314316</v>
      </c>
      <c r="BD594" s="23">
        <v>61000828</v>
      </c>
    </row>
    <row r="595" spans="1:56" ht="15" customHeight="1">
      <c r="A595">
        <v>3868</v>
      </c>
      <c r="B595" t="s">
        <v>507</v>
      </c>
      <c r="C595" t="s">
        <v>296</v>
      </c>
      <c r="D595" t="s">
        <v>295</v>
      </c>
      <c r="E595">
        <v>54925</v>
      </c>
      <c r="F595" t="s">
        <v>34</v>
      </c>
      <c r="G595">
        <v>100010905</v>
      </c>
      <c r="H595">
        <v>5176</v>
      </c>
      <c r="I595">
        <v>795.45362999999998</v>
      </c>
      <c r="L595">
        <v>10245008</v>
      </c>
      <c r="M595" s="24" t="s">
        <v>506</v>
      </c>
      <c r="O595" s="23">
        <v>13561432</v>
      </c>
      <c r="P595" s="23">
        <v>17094308</v>
      </c>
      <c r="Q595" s="23">
        <v>12526458</v>
      </c>
      <c r="R595" s="23">
        <v>8581112</v>
      </c>
      <c r="S595" s="23">
        <v>11607364</v>
      </c>
      <c r="T595" s="23">
        <v>6684266</v>
      </c>
      <c r="U595" s="23">
        <v>11548630</v>
      </c>
      <c r="V595" s="23">
        <v>13492056</v>
      </c>
      <c r="W595" s="23">
        <v>5465519</v>
      </c>
      <c r="X595" s="23">
        <v>8817810</v>
      </c>
      <c r="Y595" s="23">
        <v>18407122</v>
      </c>
      <c r="Z595" s="23">
        <v>11373803</v>
      </c>
      <c r="AA595" s="23">
        <v>7676561</v>
      </c>
      <c r="AB595" s="23">
        <v>14046487</v>
      </c>
      <c r="AC595" s="23">
        <v>6900914</v>
      </c>
      <c r="AD595" s="23">
        <v>2957759</v>
      </c>
      <c r="AE595" s="23">
        <v>15021846</v>
      </c>
      <c r="AF595" s="23">
        <v>11900827</v>
      </c>
      <c r="AG595" s="23">
        <v>13837619</v>
      </c>
      <c r="AH595" s="23">
        <v>12988529</v>
      </c>
      <c r="AI595" s="23">
        <v>11655424</v>
      </c>
      <c r="AJ595" s="23">
        <v>16264390</v>
      </c>
      <c r="AK595" s="23">
        <v>11195711</v>
      </c>
      <c r="AL595" s="23">
        <v>6931224</v>
      </c>
      <c r="AM595" s="23">
        <v>10061459</v>
      </c>
      <c r="AN595" s="23">
        <v>11657769</v>
      </c>
      <c r="AO595" s="23">
        <v>3025463</v>
      </c>
      <c r="AP595" s="23">
        <v>11554545</v>
      </c>
      <c r="AQ595" s="23">
        <v>12568576</v>
      </c>
      <c r="AR595" s="23">
        <v>12306383</v>
      </c>
      <c r="AS595" s="23">
        <v>14031430</v>
      </c>
      <c r="AT595" s="23">
        <v>12583135</v>
      </c>
      <c r="AU595" s="23">
        <v>10653631</v>
      </c>
      <c r="AV595" s="23">
        <v>12947528</v>
      </c>
      <c r="AW595" s="23">
        <v>8907259</v>
      </c>
      <c r="AX595" s="23">
        <v>10518959</v>
      </c>
      <c r="AY595" s="23">
        <v>10203274</v>
      </c>
      <c r="AZ595" s="23">
        <v>13893430</v>
      </c>
      <c r="BA595" s="23">
        <v>13044284</v>
      </c>
      <c r="BB595" s="23">
        <v>13089629</v>
      </c>
      <c r="BC595" s="23">
        <v>13968328</v>
      </c>
      <c r="BD595" s="23">
        <v>13845000</v>
      </c>
    </row>
    <row r="596" spans="1:56" ht="15" customHeight="1">
      <c r="A596">
        <v>382</v>
      </c>
      <c r="B596" t="s">
        <v>505</v>
      </c>
      <c r="C596" t="s">
        <v>312</v>
      </c>
      <c r="D596" t="s">
        <v>501</v>
      </c>
      <c r="E596">
        <v>485</v>
      </c>
      <c r="F596" t="s">
        <v>36</v>
      </c>
      <c r="G596">
        <v>50</v>
      </c>
      <c r="H596">
        <v>3355</v>
      </c>
      <c r="I596">
        <v>146.16517999999999</v>
      </c>
      <c r="J596" t="s">
        <v>504</v>
      </c>
      <c r="K596">
        <v>1102</v>
      </c>
      <c r="L596">
        <v>1071</v>
      </c>
      <c r="M596" s="24" t="s">
        <v>503</v>
      </c>
      <c r="N596" s="24" t="s">
        <v>502</v>
      </c>
      <c r="O596" s="23">
        <v>15370944</v>
      </c>
      <c r="P596" s="23">
        <v>871145</v>
      </c>
      <c r="Q596" s="23">
        <v>3396708</v>
      </c>
      <c r="R596" s="23">
        <v>1793349</v>
      </c>
      <c r="S596" s="23">
        <v>8025333</v>
      </c>
      <c r="T596" s="23">
        <v>138897</v>
      </c>
      <c r="U596" s="23">
        <v>655509</v>
      </c>
      <c r="V596" s="23">
        <v>1685697</v>
      </c>
      <c r="W596" s="23">
        <v>2263646</v>
      </c>
      <c r="X596" s="23">
        <v>8430369</v>
      </c>
      <c r="Y596" s="23">
        <v>6450501</v>
      </c>
      <c r="Z596" s="23">
        <v>49615</v>
      </c>
      <c r="AA596" s="23">
        <v>409837</v>
      </c>
      <c r="AB596" s="23">
        <v>5006859</v>
      </c>
      <c r="AC596" s="23">
        <v>1809362</v>
      </c>
      <c r="AD596" s="23">
        <v>1174519</v>
      </c>
      <c r="AE596" s="23">
        <v>285508</v>
      </c>
      <c r="AF596" s="23">
        <v>11465447</v>
      </c>
      <c r="AG596" s="23">
        <v>2047215</v>
      </c>
      <c r="AH596" s="23">
        <v>2001364</v>
      </c>
      <c r="AI596" s="23">
        <v>572295</v>
      </c>
      <c r="AJ596" s="23">
        <v>6932680</v>
      </c>
      <c r="AK596" s="23">
        <v>6681335</v>
      </c>
      <c r="AL596" s="23">
        <v>1904367</v>
      </c>
      <c r="AM596" s="23">
        <v>8101800</v>
      </c>
      <c r="AN596" s="23">
        <v>4240507</v>
      </c>
      <c r="AO596" s="23">
        <v>5212558</v>
      </c>
      <c r="AP596" s="23">
        <v>27408256</v>
      </c>
      <c r="AQ596" s="23">
        <v>1220812</v>
      </c>
      <c r="AR596" s="23">
        <v>1515770</v>
      </c>
      <c r="AS596" s="23">
        <v>7349635</v>
      </c>
      <c r="AT596" s="23">
        <v>4144579</v>
      </c>
      <c r="AU596" s="23">
        <v>2849288</v>
      </c>
      <c r="AV596" s="23">
        <v>2480487</v>
      </c>
      <c r="AW596" s="23"/>
      <c r="AX596" s="23">
        <v>5536180</v>
      </c>
      <c r="AY596" s="23">
        <v>9143370</v>
      </c>
      <c r="AZ596" s="23">
        <v>1115922</v>
      </c>
      <c r="BA596" s="23">
        <v>9230411</v>
      </c>
      <c r="BB596" s="23">
        <v>3750161</v>
      </c>
      <c r="BC596" s="23">
        <v>11375896</v>
      </c>
      <c r="BD596" s="23">
        <v>2457573</v>
      </c>
    </row>
    <row r="597" spans="1:56" ht="15" customHeight="1">
      <c r="A597">
        <v>2299</v>
      </c>
      <c r="B597" t="s">
        <v>500</v>
      </c>
      <c r="C597" t="s">
        <v>317</v>
      </c>
      <c r="D597" t="s">
        <v>458</v>
      </c>
      <c r="E597">
        <v>57426</v>
      </c>
      <c r="F597" t="s">
        <v>37</v>
      </c>
      <c r="G597">
        <v>100015643</v>
      </c>
      <c r="H597">
        <v>1350</v>
      </c>
      <c r="I597">
        <v>298.27406000000002</v>
      </c>
      <c r="J597" t="s">
        <v>499</v>
      </c>
      <c r="K597">
        <v>6449795</v>
      </c>
      <c r="L597">
        <v>4952479</v>
      </c>
      <c r="O597" s="23">
        <v>4394018</v>
      </c>
      <c r="P597" s="23">
        <v>1157046</v>
      </c>
      <c r="Q597" s="23">
        <v>3012561</v>
      </c>
      <c r="R597" s="23">
        <v>3811153</v>
      </c>
      <c r="S597" s="23">
        <v>2895878</v>
      </c>
      <c r="T597" s="23">
        <v>8008604</v>
      </c>
      <c r="U597" s="23">
        <v>2865156</v>
      </c>
      <c r="V597" s="23">
        <v>3113876</v>
      </c>
      <c r="W597" s="23">
        <v>4701656</v>
      </c>
      <c r="X597" s="23">
        <v>1301575</v>
      </c>
      <c r="Y597" s="23">
        <v>896130</v>
      </c>
      <c r="Z597" s="23">
        <v>8181491</v>
      </c>
      <c r="AA597" s="23">
        <v>1108891</v>
      </c>
      <c r="AB597" s="23">
        <v>2352897</v>
      </c>
      <c r="AC597" s="23">
        <v>2140709</v>
      </c>
      <c r="AD597" s="23">
        <v>2409793</v>
      </c>
      <c r="AE597" s="23">
        <v>1760868</v>
      </c>
      <c r="AF597" s="23">
        <v>5680262</v>
      </c>
      <c r="AG597" s="23">
        <v>6918507</v>
      </c>
      <c r="AH597" s="23">
        <v>2593411</v>
      </c>
      <c r="AI597" s="23">
        <v>2578574</v>
      </c>
      <c r="AJ597" s="23">
        <v>2204800</v>
      </c>
      <c r="AK597" s="23">
        <v>5921213</v>
      </c>
      <c r="AL597" s="23">
        <v>2787175</v>
      </c>
      <c r="AM597" s="23">
        <v>2954113</v>
      </c>
      <c r="AN597" s="23">
        <v>4502282</v>
      </c>
      <c r="AO597" s="23"/>
      <c r="AP597" s="23">
        <v>5275483</v>
      </c>
      <c r="AQ597" s="23">
        <v>1572429</v>
      </c>
      <c r="AR597" s="23">
        <v>2107328</v>
      </c>
      <c r="AS597" s="23">
        <v>3693465</v>
      </c>
      <c r="AT597" s="23">
        <v>6563465</v>
      </c>
      <c r="AU597" s="23">
        <v>1681521</v>
      </c>
      <c r="AV597" s="23">
        <v>2739826</v>
      </c>
      <c r="AW597" s="23">
        <v>1993554</v>
      </c>
      <c r="AX597" s="23">
        <v>5134620</v>
      </c>
      <c r="AY597" s="23">
        <v>3778259</v>
      </c>
      <c r="AZ597" s="23">
        <v>1304387</v>
      </c>
      <c r="BA597" s="23">
        <v>5633146</v>
      </c>
      <c r="BB597" s="23">
        <v>2570926</v>
      </c>
      <c r="BC597" s="23">
        <v>3767902</v>
      </c>
      <c r="BD597" s="23">
        <v>3394536</v>
      </c>
    </row>
    <row r="598" spans="1:56" ht="15" customHeight="1">
      <c r="A598">
        <v>2240</v>
      </c>
      <c r="B598" t="s">
        <v>498</v>
      </c>
      <c r="C598" t="s">
        <v>317</v>
      </c>
      <c r="D598" t="s">
        <v>458</v>
      </c>
      <c r="E598">
        <v>17769</v>
      </c>
      <c r="F598" t="s">
        <v>37</v>
      </c>
      <c r="G598">
        <v>313</v>
      </c>
      <c r="H598">
        <v>1413</v>
      </c>
      <c r="I598">
        <v>302.30536000000001</v>
      </c>
      <c r="J598" t="s">
        <v>497</v>
      </c>
      <c r="K598">
        <v>3126</v>
      </c>
      <c r="L598">
        <v>3014</v>
      </c>
      <c r="M598" s="24" t="s">
        <v>496</v>
      </c>
      <c r="N598" s="24" t="s">
        <v>495</v>
      </c>
      <c r="O598" s="23">
        <v>2622165</v>
      </c>
      <c r="P598" s="23">
        <v>1420257</v>
      </c>
      <c r="Q598" s="23">
        <v>1196905</v>
      </c>
      <c r="R598" s="23">
        <v>6737083</v>
      </c>
      <c r="S598" s="23">
        <v>1705295</v>
      </c>
      <c r="T598" s="23">
        <v>44786704</v>
      </c>
      <c r="U598" s="23">
        <v>7185005</v>
      </c>
      <c r="V598" s="23">
        <v>2700545</v>
      </c>
      <c r="W598" s="23">
        <v>28464634</v>
      </c>
      <c r="X598" s="23">
        <v>880058</v>
      </c>
      <c r="Y598" s="23">
        <v>984770</v>
      </c>
      <c r="Z598" s="23">
        <v>45633012</v>
      </c>
      <c r="AA598" s="23">
        <v>64246996</v>
      </c>
      <c r="AB598" s="23">
        <v>1845572</v>
      </c>
      <c r="AC598" s="23">
        <v>23977768</v>
      </c>
      <c r="AD598" s="23">
        <v>15521778</v>
      </c>
      <c r="AE598" s="23">
        <v>10333582</v>
      </c>
      <c r="AF598" s="23">
        <v>5767662</v>
      </c>
      <c r="AG598" s="23">
        <v>5746257</v>
      </c>
      <c r="AH598" s="23">
        <v>3315624</v>
      </c>
      <c r="AI598" s="23">
        <v>2275593</v>
      </c>
      <c r="AJ598" s="23">
        <v>1406048</v>
      </c>
      <c r="AK598" s="23">
        <v>5394469</v>
      </c>
      <c r="AL598" s="23">
        <v>1842271</v>
      </c>
      <c r="AM598" s="23">
        <v>1854568</v>
      </c>
      <c r="AN598" s="23">
        <v>1203302</v>
      </c>
      <c r="AO598" s="23">
        <v>2016107</v>
      </c>
      <c r="AP598" s="23">
        <v>8558292</v>
      </c>
      <c r="AQ598" s="23">
        <v>722312</v>
      </c>
      <c r="AR598" s="23">
        <v>924852</v>
      </c>
      <c r="AS598" s="23">
        <v>1154906</v>
      </c>
      <c r="AT598" s="23">
        <v>943905</v>
      </c>
      <c r="AU598" s="23">
        <v>849331</v>
      </c>
      <c r="AV598" s="23">
        <v>1667715</v>
      </c>
      <c r="AW598" s="23">
        <v>13859048</v>
      </c>
      <c r="AX598" s="23">
        <v>1071105</v>
      </c>
      <c r="AY598" s="23">
        <v>9928366</v>
      </c>
      <c r="AZ598" s="23">
        <v>422761</v>
      </c>
      <c r="BA598" s="23">
        <v>9091991</v>
      </c>
      <c r="BB598" s="23">
        <v>1070032</v>
      </c>
      <c r="BC598" s="23">
        <v>1380342</v>
      </c>
      <c r="BD598" s="23">
        <v>3108284</v>
      </c>
    </row>
    <row r="599" spans="1:56" ht="15" customHeight="1">
      <c r="A599">
        <v>2265</v>
      </c>
      <c r="B599" t="s">
        <v>494</v>
      </c>
      <c r="C599" t="s">
        <v>317</v>
      </c>
      <c r="D599" t="s">
        <v>458</v>
      </c>
      <c r="E599">
        <v>52433</v>
      </c>
      <c r="F599" t="s">
        <v>37</v>
      </c>
      <c r="G599">
        <v>100006314</v>
      </c>
      <c r="H599">
        <v>2082</v>
      </c>
      <c r="I599">
        <v>689.55920000000003</v>
      </c>
      <c r="J599" t="s">
        <v>493</v>
      </c>
      <c r="L599">
        <v>28532779</v>
      </c>
      <c r="O599" s="23"/>
      <c r="P599" s="23"/>
      <c r="Q599" s="23"/>
      <c r="R599" s="23"/>
      <c r="S599" s="23"/>
      <c r="T599" s="23">
        <v>653494</v>
      </c>
      <c r="U599" s="23"/>
      <c r="V599" s="23"/>
      <c r="W599" s="23">
        <v>549039</v>
      </c>
      <c r="X599" s="23">
        <v>184303</v>
      </c>
      <c r="Y599" s="23"/>
      <c r="Z599" s="23"/>
      <c r="AA599" s="23">
        <v>519336</v>
      </c>
      <c r="AB599" s="23"/>
      <c r="AC599" s="23">
        <v>245275</v>
      </c>
      <c r="AD599" s="23"/>
      <c r="AE599" s="23"/>
      <c r="AF599" s="23"/>
      <c r="AG599" s="23"/>
      <c r="AH599" s="23"/>
      <c r="AI599" s="23"/>
      <c r="AJ599" s="23"/>
      <c r="AK599" s="23"/>
      <c r="AL599" s="23">
        <v>129258</v>
      </c>
      <c r="AM599" s="23"/>
      <c r="AN599" s="23"/>
      <c r="AO599" s="23">
        <v>31057148</v>
      </c>
      <c r="AP599" s="23"/>
      <c r="AQ599" s="23"/>
      <c r="AR599" s="23"/>
      <c r="AS599" s="23"/>
      <c r="AT599" s="23"/>
      <c r="AU599" s="23"/>
      <c r="AV599" s="23"/>
      <c r="AW599" s="23"/>
      <c r="AX599" s="23"/>
      <c r="AY599" s="23"/>
      <c r="AZ599" s="23"/>
      <c r="BA599" s="23">
        <v>92056</v>
      </c>
      <c r="BB599" s="23"/>
      <c r="BC599" s="23"/>
      <c r="BD599" s="23"/>
    </row>
    <row r="600" spans="1:56" ht="15" customHeight="1">
      <c r="A600">
        <v>2291</v>
      </c>
      <c r="B600" t="s">
        <v>492</v>
      </c>
      <c r="C600" t="s">
        <v>317</v>
      </c>
      <c r="D600" t="s">
        <v>458</v>
      </c>
      <c r="E600">
        <v>57473</v>
      </c>
      <c r="F600" t="s">
        <v>37</v>
      </c>
      <c r="G600">
        <v>100009027</v>
      </c>
      <c r="H600">
        <v>2362</v>
      </c>
      <c r="I600">
        <v>733.62180000000001</v>
      </c>
      <c r="L600">
        <v>24846878</v>
      </c>
      <c r="N600" s="24" t="s">
        <v>491</v>
      </c>
      <c r="O600" s="23"/>
      <c r="P600" s="23"/>
      <c r="Q600" s="23"/>
      <c r="R600" s="23"/>
      <c r="S600" s="23"/>
      <c r="T600" s="23">
        <v>1140460</v>
      </c>
      <c r="U600" s="23"/>
      <c r="V600" s="23"/>
      <c r="W600" s="23">
        <v>1617589</v>
      </c>
      <c r="X600" s="23"/>
      <c r="Y600" s="23"/>
      <c r="Z600" s="23"/>
      <c r="AA600" s="23">
        <v>2363524</v>
      </c>
      <c r="AB600" s="23"/>
      <c r="AC600" s="23">
        <v>1271975</v>
      </c>
      <c r="AD600" s="23"/>
      <c r="AE600" s="23"/>
      <c r="AF600" s="23"/>
      <c r="AG600" s="23"/>
      <c r="AH600" s="23"/>
      <c r="AI600" s="23"/>
      <c r="AJ600" s="23"/>
      <c r="AK600" s="23"/>
      <c r="AL600" s="23"/>
      <c r="AM600" s="23"/>
      <c r="AN600" s="23"/>
      <c r="AO600" s="23">
        <v>7345065</v>
      </c>
      <c r="AP600" s="23"/>
      <c r="AQ600" s="23"/>
      <c r="AR600" s="23"/>
      <c r="AS600" s="23"/>
      <c r="AT600" s="23"/>
      <c r="AU600" s="23"/>
      <c r="AV600" s="23"/>
      <c r="AW600" s="23"/>
      <c r="AX600" s="23"/>
      <c r="AY600" s="23"/>
      <c r="AZ600" s="23"/>
      <c r="BA600" s="23"/>
      <c r="BB600" s="23"/>
      <c r="BC600" s="23"/>
      <c r="BD600" s="23"/>
    </row>
    <row r="601" spans="1:56" ht="15" customHeight="1">
      <c r="A601">
        <v>2263</v>
      </c>
      <c r="B601" t="s">
        <v>490</v>
      </c>
      <c r="C601" t="s">
        <v>317</v>
      </c>
      <c r="D601" t="s">
        <v>458</v>
      </c>
      <c r="E601">
        <v>42463</v>
      </c>
      <c r="F601" t="s">
        <v>37</v>
      </c>
      <c r="G601">
        <v>100004328</v>
      </c>
      <c r="H601">
        <v>1998</v>
      </c>
      <c r="I601">
        <v>675.54354999999998</v>
      </c>
      <c r="K601">
        <v>11433862</v>
      </c>
      <c r="L601">
        <v>9608732</v>
      </c>
      <c r="N601" s="24" t="s">
        <v>489</v>
      </c>
      <c r="O601" s="23"/>
      <c r="P601" s="23"/>
      <c r="Q601" s="23"/>
      <c r="R601" s="23"/>
      <c r="S601" s="23"/>
      <c r="T601" s="23">
        <v>350888</v>
      </c>
      <c r="U601" s="23"/>
      <c r="V601" s="23"/>
      <c r="W601" s="23">
        <v>387071</v>
      </c>
      <c r="X601" s="23"/>
      <c r="Y601" s="23"/>
      <c r="Z601" s="23"/>
      <c r="AA601" s="23">
        <v>252214</v>
      </c>
      <c r="AB601" s="23"/>
      <c r="AC601" s="23"/>
      <c r="AD601" s="23"/>
      <c r="AE601" s="23"/>
      <c r="AF601" s="23"/>
      <c r="AG601" s="23"/>
      <c r="AH601" s="23"/>
      <c r="AI601" s="23"/>
      <c r="AJ601" s="23"/>
      <c r="AK601" s="23"/>
      <c r="AL601" s="23"/>
      <c r="AM601" s="23"/>
      <c r="AN601" s="23"/>
      <c r="AO601" s="23">
        <v>13952051</v>
      </c>
      <c r="AP601" s="23"/>
      <c r="AQ601" s="23"/>
      <c r="AR601" s="23"/>
      <c r="AS601" s="23"/>
      <c r="AT601" s="23"/>
      <c r="AU601" s="23"/>
      <c r="AV601" s="23"/>
      <c r="AW601" s="23"/>
      <c r="AX601" s="23"/>
      <c r="AY601" s="23"/>
      <c r="AZ601" s="23"/>
      <c r="BA601" s="23"/>
      <c r="BB601" s="23"/>
      <c r="BC601" s="23"/>
      <c r="BD601" s="23"/>
    </row>
    <row r="602" spans="1:56" ht="15" customHeight="1">
      <c r="A602">
        <v>2267</v>
      </c>
      <c r="B602" t="s">
        <v>488</v>
      </c>
      <c r="C602" t="s">
        <v>317</v>
      </c>
      <c r="D602" t="s">
        <v>458</v>
      </c>
      <c r="E602">
        <v>52615</v>
      </c>
      <c r="F602" t="s">
        <v>37</v>
      </c>
      <c r="G602">
        <v>100008920</v>
      </c>
      <c r="H602">
        <v>2312</v>
      </c>
      <c r="I602">
        <v>717.59050000000002</v>
      </c>
      <c r="J602" t="s">
        <v>487</v>
      </c>
      <c r="O602" s="23"/>
      <c r="P602" s="23"/>
      <c r="Q602" s="23"/>
      <c r="R602" s="23"/>
      <c r="S602" s="23">
        <v>162796</v>
      </c>
      <c r="T602" s="23">
        <v>998257</v>
      </c>
      <c r="U602" s="23"/>
      <c r="V602" s="23"/>
      <c r="W602" s="23">
        <v>1049049</v>
      </c>
      <c r="X602" s="23">
        <v>407392</v>
      </c>
      <c r="Y602" s="23"/>
      <c r="Z602" s="23"/>
      <c r="AA602" s="23">
        <v>1297919</v>
      </c>
      <c r="AB602" s="23"/>
      <c r="AC602" s="23">
        <v>644604</v>
      </c>
      <c r="AD602" s="23"/>
      <c r="AE602" s="23"/>
      <c r="AF602" s="23"/>
      <c r="AG602" s="23"/>
      <c r="AH602" s="23"/>
      <c r="AI602" s="23">
        <v>117064</v>
      </c>
      <c r="AJ602" s="23"/>
      <c r="AK602" s="23"/>
      <c r="AL602" s="23">
        <v>205321</v>
      </c>
      <c r="AM602" s="23"/>
      <c r="AN602" s="23"/>
      <c r="AO602" s="23">
        <v>38679896</v>
      </c>
      <c r="AP602" s="23"/>
      <c r="AQ602" s="23"/>
      <c r="AR602" s="23"/>
      <c r="AS602" s="23"/>
      <c r="AT602" s="23"/>
      <c r="AU602" s="23"/>
      <c r="AV602" s="23"/>
      <c r="AW602" s="23"/>
      <c r="AX602" s="23"/>
      <c r="AY602" s="23"/>
      <c r="AZ602" s="23"/>
      <c r="BA602" s="23">
        <v>171299</v>
      </c>
      <c r="BB602" s="23"/>
      <c r="BC602" s="23"/>
      <c r="BD602" s="23"/>
    </row>
    <row r="603" spans="1:56" ht="15" customHeight="1">
      <c r="A603">
        <v>2269</v>
      </c>
      <c r="B603" t="s">
        <v>486</v>
      </c>
      <c r="C603" t="s">
        <v>317</v>
      </c>
      <c r="D603" t="s">
        <v>458</v>
      </c>
      <c r="E603">
        <v>48490</v>
      </c>
      <c r="F603" t="s">
        <v>37</v>
      </c>
      <c r="G603">
        <v>100006290</v>
      </c>
      <c r="H603">
        <v>2685</v>
      </c>
      <c r="I603">
        <v>759.63750000000005</v>
      </c>
      <c r="L603">
        <v>23113477</v>
      </c>
      <c r="N603" s="24" t="s">
        <v>485</v>
      </c>
      <c r="O603" s="23"/>
      <c r="P603" s="23"/>
      <c r="Q603" s="23"/>
      <c r="R603" s="23"/>
      <c r="S603" s="23"/>
      <c r="T603" s="23">
        <v>838058</v>
      </c>
      <c r="U603" s="23"/>
      <c r="V603" s="23"/>
      <c r="W603" s="23">
        <v>1074211</v>
      </c>
      <c r="X603" s="23"/>
      <c r="Y603" s="23"/>
      <c r="Z603" s="23"/>
      <c r="AA603" s="23">
        <v>1298962</v>
      </c>
      <c r="AB603" s="23"/>
      <c r="AC603" s="23">
        <v>521159</v>
      </c>
      <c r="AD603" s="23"/>
      <c r="AE603" s="23"/>
      <c r="AF603" s="23"/>
      <c r="AG603" s="23"/>
      <c r="AH603" s="23"/>
      <c r="AI603" s="23">
        <v>144010</v>
      </c>
      <c r="AJ603" s="23"/>
      <c r="AK603" s="23"/>
      <c r="AL603" s="23"/>
      <c r="AM603" s="23"/>
      <c r="AN603" s="23"/>
      <c r="AO603" s="23">
        <v>61917980</v>
      </c>
      <c r="AP603" s="23"/>
      <c r="AQ603" s="23"/>
      <c r="AR603" s="23"/>
      <c r="AS603" s="23"/>
      <c r="AT603" s="23"/>
      <c r="AU603" s="23"/>
      <c r="AV603" s="23"/>
      <c r="AW603" s="23"/>
      <c r="AX603" s="23"/>
      <c r="AY603" s="23"/>
      <c r="AZ603" s="23"/>
      <c r="BA603" s="23"/>
      <c r="BB603" s="23"/>
      <c r="BC603" s="23"/>
      <c r="BD603" s="23"/>
    </row>
    <row r="604" spans="1:56" ht="15" customHeight="1">
      <c r="A604">
        <v>2274</v>
      </c>
      <c r="B604" t="s">
        <v>484</v>
      </c>
      <c r="C604" t="s">
        <v>317</v>
      </c>
      <c r="D604" t="s">
        <v>458</v>
      </c>
      <c r="E604">
        <v>47153</v>
      </c>
      <c r="F604" t="s">
        <v>37</v>
      </c>
      <c r="G604">
        <v>100005986</v>
      </c>
      <c r="H604">
        <v>3033</v>
      </c>
      <c r="I604">
        <v>813.68440999999996</v>
      </c>
      <c r="J604" t="s">
        <v>483</v>
      </c>
      <c r="L604">
        <v>24846874</v>
      </c>
      <c r="N604" s="24" t="s">
        <v>482</v>
      </c>
      <c r="O604" s="23"/>
      <c r="P604" s="23"/>
      <c r="Q604" s="23"/>
      <c r="R604" s="23"/>
      <c r="S604" s="23"/>
      <c r="T604" s="23">
        <v>2236081</v>
      </c>
      <c r="U604" s="23"/>
      <c r="V604" s="23"/>
      <c r="W604" s="23">
        <v>2791896</v>
      </c>
      <c r="X604" s="23"/>
      <c r="Y604" s="23"/>
      <c r="Z604" s="23"/>
      <c r="AA604" s="23">
        <v>2375083</v>
      </c>
      <c r="AB604" s="23"/>
      <c r="AC604" s="23">
        <v>764515</v>
      </c>
      <c r="AD604" s="23"/>
      <c r="AE604" s="23"/>
      <c r="AF604" s="23"/>
      <c r="AG604" s="23"/>
      <c r="AH604" s="23"/>
      <c r="AI604" s="23"/>
      <c r="AJ604" s="23"/>
      <c r="AK604" s="23"/>
      <c r="AL604" s="23">
        <v>148785</v>
      </c>
      <c r="AM604" s="23">
        <v>213143</v>
      </c>
      <c r="AN604" s="23"/>
      <c r="AO604" s="23">
        <v>41183568</v>
      </c>
      <c r="AP604" s="23"/>
      <c r="AQ604" s="23"/>
      <c r="AR604" s="23"/>
      <c r="AS604" s="23"/>
      <c r="AT604" s="23"/>
      <c r="AU604" s="23"/>
      <c r="AV604" s="23"/>
      <c r="AW604" s="23"/>
      <c r="AX604" s="23"/>
      <c r="AY604" s="23"/>
      <c r="AZ604" s="23"/>
      <c r="BA604" s="23"/>
      <c r="BB604" s="23"/>
      <c r="BC604" s="23"/>
      <c r="BD604" s="23"/>
    </row>
    <row r="605" spans="1:56" ht="15" customHeight="1">
      <c r="A605">
        <v>2275</v>
      </c>
      <c r="B605" t="s">
        <v>481</v>
      </c>
      <c r="C605" t="s">
        <v>317</v>
      </c>
      <c r="D605" t="s">
        <v>458</v>
      </c>
      <c r="E605">
        <v>52437</v>
      </c>
      <c r="F605" t="s">
        <v>37</v>
      </c>
      <c r="G605">
        <v>100008957</v>
      </c>
      <c r="H605">
        <v>2635</v>
      </c>
      <c r="I605">
        <v>811.66867999999999</v>
      </c>
      <c r="O605" s="23"/>
      <c r="P605" s="23"/>
      <c r="Q605" s="23"/>
      <c r="R605" s="23"/>
      <c r="S605" s="23"/>
      <c r="T605" s="23">
        <v>670504</v>
      </c>
      <c r="U605" s="23"/>
      <c r="V605" s="23"/>
      <c r="W605" s="23">
        <v>809179</v>
      </c>
      <c r="X605" s="23"/>
      <c r="Y605" s="23"/>
      <c r="Z605" s="23"/>
      <c r="AA605" s="23">
        <v>608758</v>
      </c>
      <c r="AB605" s="23"/>
      <c r="AC605" s="23"/>
      <c r="AD605" s="23"/>
      <c r="AE605" s="23"/>
      <c r="AF605" s="23"/>
      <c r="AG605" s="23"/>
      <c r="AH605" s="23"/>
      <c r="AI605" s="23"/>
      <c r="AJ605" s="23"/>
      <c r="AK605" s="23"/>
      <c r="AL605" s="23"/>
      <c r="AM605" s="23"/>
      <c r="AN605" s="23"/>
      <c r="AO605" s="23">
        <v>14738451</v>
      </c>
      <c r="AP605" s="23"/>
      <c r="AQ605" s="23"/>
      <c r="AR605" s="23"/>
      <c r="AS605" s="23"/>
      <c r="AT605" s="23"/>
      <c r="AU605" s="23"/>
      <c r="AV605" s="23"/>
      <c r="AW605" s="23"/>
      <c r="AX605" s="23"/>
      <c r="AY605" s="23"/>
      <c r="AZ605" s="23"/>
      <c r="BA605" s="23"/>
      <c r="BB605" s="23"/>
      <c r="BC605" s="23"/>
      <c r="BD605" s="23"/>
    </row>
    <row r="606" spans="1:56" ht="15" customHeight="1">
      <c r="A606">
        <v>2278</v>
      </c>
      <c r="B606" t="s">
        <v>480</v>
      </c>
      <c r="C606" t="s">
        <v>317</v>
      </c>
      <c r="D606" t="s">
        <v>458</v>
      </c>
      <c r="E606">
        <v>17747</v>
      </c>
      <c r="F606" t="s">
        <v>37</v>
      </c>
      <c r="G606">
        <v>297</v>
      </c>
      <c r="H606">
        <v>1393</v>
      </c>
      <c r="I606">
        <v>300.28971000000001</v>
      </c>
      <c r="J606" t="s">
        <v>479</v>
      </c>
      <c r="K606">
        <v>5353955</v>
      </c>
      <c r="L606">
        <v>4510275</v>
      </c>
      <c r="M606" s="24" t="s">
        <v>478</v>
      </c>
      <c r="N606" s="24" t="s">
        <v>477</v>
      </c>
      <c r="O606" s="23">
        <v>14479722</v>
      </c>
      <c r="P606" s="23">
        <v>4989012</v>
      </c>
      <c r="Q606" s="23">
        <v>2384932</v>
      </c>
      <c r="R606" s="23">
        <v>38539392</v>
      </c>
      <c r="S606" s="23">
        <v>3312604</v>
      </c>
      <c r="T606" s="23">
        <v>49754260</v>
      </c>
      <c r="U606" s="23">
        <v>40141612</v>
      </c>
      <c r="V606" s="23">
        <v>20830384</v>
      </c>
      <c r="W606" s="23">
        <v>38437688</v>
      </c>
      <c r="X606" s="23">
        <v>6413605</v>
      </c>
      <c r="Y606" s="23">
        <v>2268759</v>
      </c>
      <c r="Z606" s="23">
        <v>79933328</v>
      </c>
      <c r="AA606" s="23">
        <v>100865200</v>
      </c>
      <c r="AB606" s="23">
        <v>14626240</v>
      </c>
      <c r="AC606" s="23">
        <v>51512312</v>
      </c>
      <c r="AD606" s="23">
        <v>27996968</v>
      </c>
      <c r="AE606" s="23">
        <v>21880498</v>
      </c>
      <c r="AF606" s="23">
        <v>19309224</v>
      </c>
      <c r="AG606" s="23">
        <v>12570565</v>
      </c>
      <c r="AH606" s="23">
        <v>16090210</v>
      </c>
      <c r="AI606" s="23">
        <v>9087502</v>
      </c>
      <c r="AJ606" s="23">
        <v>8736281</v>
      </c>
      <c r="AK606" s="23">
        <v>16556719</v>
      </c>
      <c r="AL606" s="23">
        <v>4923146</v>
      </c>
      <c r="AM606" s="23">
        <v>2256143</v>
      </c>
      <c r="AN606" s="23">
        <v>1805094</v>
      </c>
      <c r="AO606" s="23">
        <v>18054740</v>
      </c>
      <c r="AP606" s="23">
        <v>19660580</v>
      </c>
      <c r="AQ606" s="23">
        <v>2470421</v>
      </c>
      <c r="AR606" s="23">
        <v>3889099</v>
      </c>
      <c r="AS606" s="23">
        <v>1866000</v>
      </c>
      <c r="AT606" s="23">
        <v>2011524</v>
      </c>
      <c r="AU606" s="23">
        <v>4862907</v>
      </c>
      <c r="AV606" s="23">
        <v>5292229</v>
      </c>
      <c r="AW606" s="23">
        <v>45617132</v>
      </c>
      <c r="AX606" s="23">
        <v>2000776</v>
      </c>
      <c r="AY606" s="23">
        <v>41285836</v>
      </c>
      <c r="AZ606" s="23">
        <v>1598201</v>
      </c>
      <c r="BA606" s="23">
        <v>43304752</v>
      </c>
      <c r="BB606" s="23">
        <v>2469582</v>
      </c>
      <c r="BC606" s="23">
        <v>4394399</v>
      </c>
      <c r="BD606" s="23">
        <v>9339700</v>
      </c>
    </row>
    <row r="607" spans="1:56" ht="15" customHeight="1">
      <c r="A607">
        <v>3870</v>
      </c>
      <c r="B607" t="s">
        <v>476</v>
      </c>
      <c r="C607" t="s">
        <v>296</v>
      </c>
      <c r="D607" t="s">
        <v>295</v>
      </c>
      <c r="E607">
        <v>34384</v>
      </c>
      <c r="F607" t="s">
        <v>36</v>
      </c>
      <c r="G607">
        <v>100001296</v>
      </c>
      <c r="H607">
        <v>1440</v>
      </c>
      <c r="I607">
        <v>144.10191</v>
      </c>
      <c r="J607" t="s">
        <v>475</v>
      </c>
      <c r="K607">
        <v>115244</v>
      </c>
      <c r="L607">
        <v>103115</v>
      </c>
      <c r="M607" s="24" t="s">
        <v>474</v>
      </c>
      <c r="N607" s="24" t="s">
        <v>473</v>
      </c>
      <c r="O607" s="23">
        <v>49964164</v>
      </c>
      <c r="P607" s="23">
        <v>6754560</v>
      </c>
      <c r="Q607" s="23">
        <v>20437496</v>
      </c>
      <c r="R607" s="23">
        <v>71598352</v>
      </c>
      <c r="S607" s="23">
        <v>63061336</v>
      </c>
      <c r="T607" s="23">
        <v>76725040</v>
      </c>
      <c r="U607" s="23">
        <v>32904068</v>
      </c>
      <c r="V607" s="23">
        <v>201482512</v>
      </c>
      <c r="W607" s="23">
        <v>69035344</v>
      </c>
      <c r="X607" s="23">
        <v>35163156</v>
      </c>
      <c r="Y607" s="23">
        <v>51286076</v>
      </c>
      <c r="Z607" s="23">
        <v>25722100</v>
      </c>
      <c r="AA607" s="23">
        <v>17088052</v>
      </c>
      <c r="AB607" s="23">
        <v>98036176</v>
      </c>
      <c r="AC607" s="23">
        <v>25744264</v>
      </c>
      <c r="AD607" s="23">
        <v>18329088</v>
      </c>
      <c r="AE607" s="23">
        <v>26581584</v>
      </c>
      <c r="AF607" s="23">
        <v>121072304</v>
      </c>
      <c r="AG607" s="23">
        <v>71106024</v>
      </c>
      <c r="AH607" s="23">
        <v>15734471</v>
      </c>
      <c r="AI607" s="23">
        <v>27215418</v>
      </c>
      <c r="AJ607" s="23">
        <v>40036588</v>
      </c>
      <c r="AK607" s="23">
        <v>65193096</v>
      </c>
      <c r="AL607" s="23">
        <v>29682914</v>
      </c>
      <c r="AM607" s="23">
        <v>171608992</v>
      </c>
      <c r="AN607" s="23">
        <v>43640084</v>
      </c>
      <c r="AO607" s="23">
        <v>7832121</v>
      </c>
      <c r="AP607" s="23">
        <v>56199508</v>
      </c>
      <c r="AQ607" s="23">
        <v>26769828</v>
      </c>
      <c r="AR607" s="23">
        <v>27952944</v>
      </c>
      <c r="AS607" s="23">
        <v>37572176</v>
      </c>
      <c r="AT607" s="23">
        <v>28968944</v>
      </c>
      <c r="AU607" s="23">
        <v>38115148</v>
      </c>
      <c r="AV607" s="23">
        <v>30961496</v>
      </c>
      <c r="AW607" s="23">
        <v>5160831</v>
      </c>
      <c r="AX607" s="23">
        <v>27420976</v>
      </c>
      <c r="AY607" s="23">
        <v>41005512</v>
      </c>
      <c r="AZ607" s="23">
        <v>12564666</v>
      </c>
      <c r="BA607" s="23">
        <v>67879464</v>
      </c>
      <c r="BB607" s="23">
        <v>30139516</v>
      </c>
      <c r="BC607" s="23">
        <v>38817672</v>
      </c>
      <c r="BD607" s="23">
        <v>18002036</v>
      </c>
    </row>
    <row r="608" spans="1:56" ht="15" customHeight="1">
      <c r="A608">
        <v>1113</v>
      </c>
      <c r="B608" t="s">
        <v>472</v>
      </c>
      <c r="C608" t="s">
        <v>317</v>
      </c>
      <c r="D608" t="s">
        <v>468</v>
      </c>
      <c r="E608">
        <v>1358</v>
      </c>
      <c r="F608" t="s">
        <v>34</v>
      </c>
      <c r="G608">
        <v>439</v>
      </c>
      <c r="H608">
        <v>5872</v>
      </c>
      <c r="I608">
        <v>283.26425</v>
      </c>
      <c r="J608" t="s">
        <v>471</v>
      </c>
      <c r="K608">
        <v>5281</v>
      </c>
      <c r="L608">
        <v>5091</v>
      </c>
      <c r="M608" s="24" t="s">
        <v>470</v>
      </c>
      <c r="N608" s="24" t="s">
        <v>469</v>
      </c>
      <c r="O608" s="23">
        <v>568095936</v>
      </c>
      <c r="P608" s="23">
        <v>444972512</v>
      </c>
      <c r="Q608" s="23">
        <v>439197120</v>
      </c>
      <c r="R608" s="23">
        <v>822154304</v>
      </c>
      <c r="S608" s="23">
        <v>1120221440</v>
      </c>
      <c r="T608" s="23">
        <v>2203327744</v>
      </c>
      <c r="U608" s="23">
        <v>1439637760</v>
      </c>
      <c r="V608" s="23">
        <v>741945664</v>
      </c>
      <c r="W608" s="23">
        <v>2081631104</v>
      </c>
      <c r="X608" s="23">
        <v>590873920</v>
      </c>
      <c r="Y608" s="23">
        <v>420595040</v>
      </c>
      <c r="Z608" s="23">
        <v>1145999616</v>
      </c>
      <c r="AA608" s="23">
        <v>1660304000</v>
      </c>
      <c r="AB608" s="23">
        <v>644167296</v>
      </c>
      <c r="AC608" s="23">
        <v>1571985024</v>
      </c>
      <c r="AD608" s="23">
        <v>1228024320</v>
      </c>
      <c r="AE608" s="23">
        <v>1069236224</v>
      </c>
      <c r="AF608" s="23">
        <v>600944320</v>
      </c>
      <c r="AG608" s="23">
        <v>1083893120</v>
      </c>
      <c r="AH608" s="23">
        <v>739912576</v>
      </c>
      <c r="AI608" s="23">
        <v>761559040</v>
      </c>
      <c r="AJ608" s="23">
        <v>594993984</v>
      </c>
      <c r="AK608" s="23">
        <v>1057279360</v>
      </c>
      <c r="AL608" s="23">
        <v>954167232</v>
      </c>
      <c r="AM608" s="23">
        <v>495277536</v>
      </c>
      <c r="AN608" s="23">
        <v>1055620800</v>
      </c>
      <c r="AO608" s="23">
        <v>3551373312</v>
      </c>
      <c r="AP608" s="23">
        <v>475004640</v>
      </c>
      <c r="AQ608" s="23">
        <v>477279200</v>
      </c>
      <c r="AR608" s="23">
        <v>325570400</v>
      </c>
      <c r="AS608" s="23">
        <v>447360448</v>
      </c>
      <c r="AT608" s="23">
        <v>510466464</v>
      </c>
      <c r="AU608" s="23">
        <v>320583808</v>
      </c>
      <c r="AV608" s="23">
        <v>451895872</v>
      </c>
      <c r="AW608" s="23">
        <v>1620495232</v>
      </c>
      <c r="AX608" s="23">
        <v>549384384</v>
      </c>
      <c r="AY608" s="23">
        <v>914945920</v>
      </c>
      <c r="AZ608" s="23">
        <v>481924608</v>
      </c>
      <c r="BA608" s="23">
        <v>429712128</v>
      </c>
      <c r="BB608" s="23">
        <v>950431552</v>
      </c>
      <c r="BC608" s="23">
        <v>940586624</v>
      </c>
      <c r="BD608" s="23">
        <v>324550496</v>
      </c>
    </row>
    <row r="609" spans="1:56" ht="15" customHeight="1">
      <c r="A609">
        <v>1538</v>
      </c>
      <c r="B609" t="s">
        <v>466</v>
      </c>
      <c r="C609" t="s">
        <v>317</v>
      </c>
      <c r="D609" t="s">
        <v>463</v>
      </c>
      <c r="E609">
        <v>38625</v>
      </c>
      <c r="F609" t="s">
        <v>37</v>
      </c>
      <c r="G609">
        <v>100002254</v>
      </c>
      <c r="H609">
        <v>1787</v>
      </c>
      <c r="I609">
        <v>328.32101</v>
      </c>
      <c r="J609" t="s">
        <v>465</v>
      </c>
      <c r="K609">
        <v>27902</v>
      </c>
      <c r="L609">
        <v>25958</v>
      </c>
      <c r="N609" s="24" t="s">
        <v>464</v>
      </c>
      <c r="O609" s="23">
        <v>832287</v>
      </c>
      <c r="P609" s="23">
        <v>330254</v>
      </c>
      <c r="Q609" s="23">
        <v>675950</v>
      </c>
      <c r="R609" s="23">
        <v>1052884</v>
      </c>
      <c r="S609" s="23">
        <v>686870</v>
      </c>
      <c r="T609" s="23">
        <v>1664752</v>
      </c>
      <c r="U609" s="23">
        <v>713433</v>
      </c>
      <c r="V609" s="23">
        <v>375607</v>
      </c>
      <c r="W609" s="23">
        <v>981945</v>
      </c>
      <c r="X609" s="23">
        <v>368028</v>
      </c>
      <c r="Y609" s="23">
        <v>285262</v>
      </c>
      <c r="Z609" s="23">
        <v>942473</v>
      </c>
      <c r="AA609" s="23">
        <v>458402</v>
      </c>
      <c r="AB609" s="23">
        <v>1648897</v>
      </c>
      <c r="AC609" s="23">
        <v>586421</v>
      </c>
      <c r="AD609" s="23">
        <v>1498462</v>
      </c>
      <c r="AE609" s="23">
        <v>623985</v>
      </c>
      <c r="AF609" s="23">
        <v>894649</v>
      </c>
      <c r="AG609" s="23">
        <v>1419235</v>
      </c>
      <c r="AH609" s="23">
        <v>566052</v>
      </c>
      <c r="AI609" s="23">
        <v>634360</v>
      </c>
      <c r="AJ609" s="23">
        <v>603212</v>
      </c>
      <c r="AK609" s="23">
        <v>1024489</v>
      </c>
      <c r="AL609" s="23">
        <v>605530</v>
      </c>
      <c r="AM609" s="23">
        <v>847542</v>
      </c>
      <c r="AN609" s="23">
        <v>728192</v>
      </c>
      <c r="AO609" s="23">
        <v>1192220</v>
      </c>
      <c r="AP609" s="23">
        <v>767875</v>
      </c>
      <c r="AQ609" s="23">
        <v>355882</v>
      </c>
      <c r="AR609" s="23">
        <v>409847</v>
      </c>
      <c r="AS609" s="23">
        <v>709435</v>
      </c>
      <c r="AT609" s="23">
        <v>497049</v>
      </c>
      <c r="AU609" s="23">
        <v>305064</v>
      </c>
      <c r="AV609" s="23">
        <v>532407</v>
      </c>
      <c r="AW609" s="23">
        <v>754494</v>
      </c>
      <c r="AX609" s="23">
        <v>677860</v>
      </c>
      <c r="AY609" s="23">
        <v>848904</v>
      </c>
      <c r="AZ609" s="23">
        <v>262407</v>
      </c>
      <c r="BA609" s="23">
        <v>1006501</v>
      </c>
      <c r="BB609" s="23">
        <v>553105</v>
      </c>
      <c r="BC609" s="23">
        <v>567364</v>
      </c>
      <c r="BD609" s="23">
        <v>449598</v>
      </c>
    </row>
    <row r="610" spans="1:56" ht="15" customHeight="1">
      <c r="A610">
        <v>2258</v>
      </c>
      <c r="B610" t="s">
        <v>462</v>
      </c>
      <c r="C610" t="s">
        <v>317</v>
      </c>
      <c r="D610" t="s">
        <v>458</v>
      </c>
      <c r="E610">
        <v>19503</v>
      </c>
      <c r="F610" t="s">
        <v>37</v>
      </c>
      <c r="G610">
        <v>1538</v>
      </c>
      <c r="H610">
        <v>2400</v>
      </c>
      <c r="I610">
        <v>731.60614999999996</v>
      </c>
      <c r="J610" t="s">
        <v>461</v>
      </c>
      <c r="K610">
        <v>6453725</v>
      </c>
      <c r="L610">
        <v>4956085</v>
      </c>
      <c r="M610" s="24" t="s">
        <v>460</v>
      </c>
      <c r="N610" s="24" t="s">
        <v>459</v>
      </c>
      <c r="O610" s="23">
        <v>126706</v>
      </c>
      <c r="P610" s="23"/>
      <c r="Q610" s="23"/>
      <c r="R610" s="23"/>
      <c r="S610" s="23">
        <v>344700</v>
      </c>
      <c r="T610" s="23">
        <v>4189379</v>
      </c>
      <c r="U610" s="23">
        <v>284235</v>
      </c>
      <c r="V610" s="23"/>
      <c r="W610" s="23">
        <v>7379538</v>
      </c>
      <c r="X610" s="23">
        <v>512897</v>
      </c>
      <c r="Y610" s="23"/>
      <c r="Z610" s="23"/>
      <c r="AA610" s="23">
        <v>7413936</v>
      </c>
      <c r="AB610" s="23"/>
      <c r="AC610" s="23">
        <v>4588461</v>
      </c>
      <c r="AD610" s="23">
        <v>237800</v>
      </c>
      <c r="AE610" s="23">
        <v>117408</v>
      </c>
      <c r="AF610" s="23"/>
      <c r="AG610" s="23">
        <v>207761</v>
      </c>
      <c r="AH610" s="23"/>
      <c r="AI610" s="23">
        <v>297314</v>
      </c>
      <c r="AJ610" s="23"/>
      <c r="AK610" s="23"/>
      <c r="AL610" s="23">
        <v>393771</v>
      </c>
      <c r="AM610" s="23">
        <v>355249</v>
      </c>
      <c r="AN610" s="23"/>
      <c r="AO610" s="23">
        <v>63718780</v>
      </c>
      <c r="AP610" s="23"/>
      <c r="AQ610" s="23"/>
      <c r="AR610" s="23">
        <v>179145</v>
      </c>
      <c r="AS610" s="23"/>
      <c r="AT610" s="23"/>
      <c r="AU610" s="23">
        <v>72575</v>
      </c>
      <c r="AV610" s="23">
        <v>149991</v>
      </c>
      <c r="AW610" s="23"/>
      <c r="AX610" s="23">
        <v>75169</v>
      </c>
      <c r="AY610" s="23">
        <v>176852</v>
      </c>
      <c r="AZ610" s="23"/>
      <c r="BA610" s="23">
        <v>605522</v>
      </c>
      <c r="BB610" s="23"/>
      <c r="BC610" s="23"/>
      <c r="BD610" s="23"/>
    </row>
    <row r="611" spans="1:56" ht="15" customHeight="1">
      <c r="A611">
        <v>2193</v>
      </c>
      <c r="B611" t="s">
        <v>457</v>
      </c>
      <c r="C611" t="s">
        <v>317</v>
      </c>
      <c r="D611" t="s">
        <v>456</v>
      </c>
      <c r="E611">
        <v>54947</v>
      </c>
      <c r="F611" t="s">
        <v>37</v>
      </c>
      <c r="G611">
        <v>100010921</v>
      </c>
      <c r="H611">
        <v>3762</v>
      </c>
      <c r="I611">
        <v>638.57181000000003</v>
      </c>
      <c r="O611" s="23">
        <v>647669</v>
      </c>
      <c r="P611" s="23">
        <v>289770</v>
      </c>
      <c r="Q611" s="23">
        <v>551895</v>
      </c>
      <c r="R611" s="23"/>
      <c r="S611" s="23">
        <v>642623</v>
      </c>
      <c r="T611" s="23">
        <v>434976</v>
      </c>
      <c r="U611" s="23"/>
      <c r="V611" s="23">
        <v>304252</v>
      </c>
      <c r="W611" s="23">
        <v>556247</v>
      </c>
      <c r="X611" s="23">
        <v>1489450</v>
      </c>
      <c r="Y611" s="23">
        <v>509370</v>
      </c>
      <c r="Z611" s="23">
        <v>230991</v>
      </c>
      <c r="AA611" s="23"/>
      <c r="AB611" s="23">
        <v>464841</v>
      </c>
      <c r="AC611" s="23">
        <v>1280095</v>
      </c>
      <c r="AD611" s="23"/>
      <c r="AE611" s="23">
        <v>288852</v>
      </c>
      <c r="AF611" s="23"/>
      <c r="AG611" s="23"/>
      <c r="AH611" s="23">
        <v>440375</v>
      </c>
      <c r="AI611" s="23">
        <v>658197</v>
      </c>
      <c r="AJ611" s="23">
        <v>195470</v>
      </c>
      <c r="AK611" s="23">
        <v>230873</v>
      </c>
      <c r="AL611" s="23">
        <v>611495</v>
      </c>
      <c r="AM611" s="23">
        <v>810285</v>
      </c>
      <c r="AN611" s="23">
        <v>639110</v>
      </c>
      <c r="AO611" s="23">
        <v>49304724</v>
      </c>
      <c r="AP611" s="23">
        <v>298576</v>
      </c>
      <c r="AQ611" s="23">
        <v>533520</v>
      </c>
      <c r="AR611" s="23">
        <v>478033</v>
      </c>
      <c r="AS611" s="23">
        <v>902312</v>
      </c>
      <c r="AT611" s="23">
        <v>678690</v>
      </c>
      <c r="AU611" s="23">
        <v>442687</v>
      </c>
      <c r="AV611" s="23">
        <v>447247</v>
      </c>
      <c r="AW611" s="23">
        <v>567072</v>
      </c>
      <c r="AX611" s="23">
        <v>580475</v>
      </c>
      <c r="AY611" s="23">
        <v>184320</v>
      </c>
      <c r="AZ611" s="23">
        <v>1464744</v>
      </c>
      <c r="BA611" s="23">
        <v>192154</v>
      </c>
      <c r="BB611" s="23">
        <v>566561</v>
      </c>
      <c r="BC611" s="23"/>
      <c r="BD611" s="23">
        <v>211783</v>
      </c>
    </row>
    <row r="612" spans="1:56" ht="15" customHeight="1">
      <c r="A612">
        <v>1341</v>
      </c>
      <c r="B612" t="s">
        <v>455</v>
      </c>
      <c r="C612" t="s">
        <v>317</v>
      </c>
      <c r="D612" t="s">
        <v>452</v>
      </c>
      <c r="E612">
        <v>34409</v>
      </c>
      <c r="F612" t="s">
        <v>37</v>
      </c>
      <c r="G612">
        <v>100001391</v>
      </c>
      <c r="H612">
        <v>1485</v>
      </c>
      <c r="I612">
        <v>428.37344000000002</v>
      </c>
      <c r="J612" t="s">
        <v>454</v>
      </c>
      <c r="K612">
        <v>6426855</v>
      </c>
      <c r="L612">
        <v>21233653</v>
      </c>
      <c r="N612" s="24" t="s">
        <v>453</v>
      </c>
      <c r="O612" s="23"/>
      <c r="P612" s="23"/>
      <c r="Q612" s="23"/>
      <c r="R612" s="23">
        <v>820812</v>
      </c>
      <c r="S612" s="23"/>
      <c r="T612" s="23">
        <v>6839493</v>
      </c>
      <c r="U612" s="23">
        <v>939833</v>
      </c>
      <c r="V612" s="23">
        <v>456771</v>
      </c>
      <c r="W612" s="23">
        <v>8769012</v>
      </c>
      <c r="X612" s="23"/>
      <c r="Y612" s="23">
        <v>75876</v>
      </c>
      <c r="Z612" s="23">
        <v>5261650</v>
      </c>
      <c r="AA612" s="23">
        <v>11209036</v>
      </c>
      <c r="AB612" s="23">
        <v>330005</v>
      </c>
      <c r="AC612" s="23">
        <v>394315</v>
      </c>
      <c r="AD612" s="23">
        <v>1589314</v>
      </c>
      <c r="AE612" s="23">
        <v>261338</v>
      </c>
      <c r="AF612" s="23"/>
      <c r="AG612" s="23">
        <v>850345</v>
      </c>
      <c r="AH612" s="23">
        <v>188458</v>
      </c>
      <c r="AI612" s="23">
        <v>118845</v>
      </c>
      <c r="AJ612" s="23"/>
      <c r="AK612" s="23">
        <v>1582954</v>
      </c>
      <c r="AL612" s="23">
        <v>104776</v>
      </c>
      <c r="AM612" s="23"/>
      <c r="AN612" s="23"/>
      <c r="AO612" s="23">
        <v>4157825</v>
      </c>
      <c r="AP612" s="23">
        <v>81636</v>
      </c>
      <c r="AQ612" s="23">
        <v>94519</v>
      </c>
      <c r="AR612" s="23">
        <v>239577</v>
      </c>
      <c r="AS612" s="23"/>
      <c r="AT612" s="23"/>
      <c r="AU612" s="23"/>
      <c r="AV612" s="23"/>
      <c r="AW612" s="23">
        <v>433022</v>
      </c>
      <c r="AX612" s="23">
        <v>73362</v>
      </c>
      <c r="AY612" s="23">
        <v>378887</v>
      </c>
      <c r="AZ612" s="23"/>
      <c r="BA612" s="23">
        <v>170023</v>
      </c>
      <c r="BB612" s="23"/>
      <c r="BC612" s="23"/>
      <c r="BD612" s="23"/>
    </row>
    <row r="613" spans="1:56" ht="15" customHeight="1">
      <c r="A613">
        <v>1245</v>
      </c>
      <c r="B613" t="s">
        <v>450</v>
      </c>
      <c r="C613" t="s">
        <v>317</v>
      </c>
      <c r="D613" t="s">
        <v>397</v>
      </c>
      <c r="E613">
        <v>15730</v>
      </c>
      <c r="F613" t="s">
        <v>34</v>
      </c>
      <c r="G613">
        <v>100000016</v>
      </c>
      <c r="H613">
        <v>804.3</v>
      </c>
      <c r="I613">
        <v>173.08193</v>
      </c>
      <c r="J613" t="s">
        <v>449</v>
      </c>
      <c r="K613">
        <v>10457</v>
      </c>
      <c r="L613">
        <v>10025</v>
      </c>
      <c r="M613" s="24" t="s">
        <v>448</v>
      </c>
      <c r="N613" s="24" t="s">
        <v>447</v>
      </c>
      <c r="O613" s="23">
        <v>1032620</v>
      </c>
      <c r="P613" s="23">
        <v>666865</v>
      </c>
      <c r="Q613" s="23">
        <v>870185</v>
      </c>
      <c r="R613" s="23">
        <v>794448</v>
      </c>
      <c r="S613" s="23">
        <v>676340</v>
      </c>
      <c r="T613" s="23">
        <v>435087</v>
      </c>
      <c r="U613" s="23">
        <v>406342</v>
      </c>
      <c r="V613" s="23">
        <v>1527342</v>
      </c>
      <c r="W613" s="23">
        <v>467441</v>
      </c>
      <c r="X613" s="23">
        <v>892994</v>
      </c>
      <c r="Y613" s="23">
        <v>1190061</v>
      </c>
      <c r="Z613" s="23">
        <v>430760</v>
      </c>
      <c r="AA613" s="23">
        <v>276676</v>
      </c>
      <c r="AB613" s="23">
        <v>1575974</v>
      </c>
      <c r="AC613" s="23">
        <v>281778</v>
      </c>
      <c r="AD613" s="23">
        <v>466620</v>
      </c>
      <c r="AE613" s="23">
        <v>537059</v>
      </c>
      <c r="AF613" s="23">
        <v>894875</v>
      </c>
      <c r="AG613" s="23">
        <v>899808</v>
      </c>
      <c r="AH613" s="23">
        <v>896822</v>
      </c>
      <c r="AI613" s="23">
        <v>2625119</v>
      </c>
      <c r="AJ613" s="23">
        <v>829571</v>
      </c>
      <c r="AK613" s="23">
        <v>785240</v>
      </c>
      <c r="AL613" s="23">
        <v>259062</v>
      </c>
      <c r="AM613" s="23">
        <v>1431103</v>
      </c>
      <c r="AN613" s="23">
        <v>1007183</v>
      </c>
      <c r="AO613" s="23">
        <v>527169</v>
      </c>
      <c r="AP613" s="23">
        <v>1096862</v>
      </c>
      <c r="AQ613" s="23">
        <v>929467</v>
      </c>
      <c r="AR613" s="23">
        <v>1155143</v>
      </c>
      <c r="AS613" s="23">
        <v>658443</v>
      </c>
      <c r="AT613" s="23">
        <v>726099</v>
      </c>
      <c r="AU613" s="23">
        <v>1372944</v>
      </c>
      <c r="AV613" s="23">
        <v>1219433</v>
      </c>
      <c r="AW613" s="23">
        <v>386847</v>
      </c>
      <c r="AX613" s="23">
        <v>660777</v>
      </c>
      <c r="AY613" s="23">
        <v>983719</v>
      </c>
      <c r="AZ613" s="23">
        <v>709952</v>
      </c>
      <c r="BA613" s="23">
        <v>1995552</v>
      </c>
      <c r="BB613" s="23">
        <v>828793</v>
      </c>
      <c r="BC613" s="23">
        <v>795829</v>
      </c>
      <c r="BD613" s="23">
        <v>477137</v>
      </c>
    </row>
    <row r="614" spans="1:56" ht="15" customHeight="1">
      <c r="A614">
        <v>1062</v>
      </c>
      <c r="B614" t="s">
        <v>446</v>
      </c>
      <c r="C614" t="s">
        <v>361</v>
      </c>
      <c r="D614" t="s">
        <v>439</v>
      </c>
      <c r="E614">
        <v>1437</v>
      </c>
      <c r="F614" t="s">
        <v>289</v>
      </c>
      <c r="G614">
        <v>252</v>
      </c>
      <c r="H614">
        <v>3149</v>
      </c>
      <c r="I614">
        <v>117.01933</v>
      </c>
      <c r="J614" t="s">
        <v>445</v>
      </c>
      <c r="K614">
        <v>1110</v>
      </c>
      <c r="L614">
        <v>1078</v>
      </c>
      <c r="M614" s="24" t="s">
        <v>444</v>
      </c>
      <c r="N614" s="24" t="s">
        <v>443</v>
      </c>
      <c r="O614" s="23">
        <v>77280704</v>
      </c>
      <c r="P614" s="23">
        <v>39525812</v>
      </c>
      <c r="Q614" s="23">
        <v>27366008</v>
      </c>
      <c r="R614" s="23">
        <v>80464056</v>
      </c>
      <c r="S614" s="23">
        <v>110698784</v>
      </c>
      <c r="T614" s="23">
        <v>129346272</v>
      </c>
      <c r="U614" s="23">
        <v>67892912</v>
      </c>
      <c r="V614" s="23">
        <v>75206088</v>
      </c>
      <c r="W614" s="23">
        <v>123341072</v>
      </c>
      <c r="X614" s="23">
        <v>429615936</v>
      </c>
      <c r="Y614" s="23">
        <v>219032720</v>
      </c>
      <c r="Z614" s="23">
        <v>63008132</v>
      </c>
      <c r="AA614" s="23">
        <v>129306216</v>
      </c>
      <c r="AB614" s="23">
        <v>123954848</v>
      </c>
      <c r="AC614" s="23">
        <v>57706488</v>
      </c>
      <c r="AD614" s="23">
        <v>54540136</v>
      </c>
      <c r="AE614" s="23">
        <v>41573012</v>
      </c>
      <c r="AF614" s="23">
        <v>51637952</v>
      </c>
      <c r="AG614" s="23">
        <v>61860784</v>
      </c>
      <c r="AH614" s="23">
        <v>70784864</v>
      </c>
      <c r="AI614" s="23">
        <v>22115024</v>
      </c>
      <c r="AJ614" s="23">
        <v>74257632</v>
      </c>
      <c r="AK614" s="23">
        <v>40749860</v>
      </c>
      <c r="AL614" s="23">
        <v>544537984</v>
      </c>
      <c r="AM614" s="23">
        <v>170064624</v>
      </c>
      <c r="AN614" s="23">
        <v>28649018</v>
      </c>
      <c r="AO614" s="23">
        <v>8054770</v>
      </c>
      <c r="AP614" s="23">
        <v>44905424</v>
      </c>
      <c r="AQ614" s="23">
        <v>6632065</v>
      </c>
      <c r="AR614" s="23">
        <v>26139884</v>
      </c>
      <c r="AS614" s="23">
        <v>59407876</v>
      </c>
      <c r="AT614" s="23">
        <v>79914616</v>
      </c>
      <c r="AU614" s="23">
        <v>22978080</v>
      </c>
      <c r="AV614" s="23">
        <v>51114668</v>
      </c>
      <c r="AW614" s="23">
        <v>110584360</v>
      </c>
      <c r="AX614" s="23">
        <v>40833684</v>
      </c>
      <c r="AY614" s="23">
        <v>75665896</v>
      </c>
      <c r="AZ614" s="23">
        <v>34711356</v>
      </c>
      <c r="BA614" s="23">
        <v>65569872</v>
      </c>
      <c r="BB614" s="23">
        <v>13382243</v>
      </c>
      <c r="BC614" s="23">
        <v>54746148</v>
      </c>
      <c r="BD614" s="23">
        <v>20134220</v>
      </c>
    </row>
    <row r="615" spans="1:56" ht="15" customHeight="1">
      <c r="A615">
        <v>1061</v>
      </c>
      <c r="B615" t="s">
        <v>442</v>
      </c>
      <c r="C615" t="s">
        <v>361</v>
      </c>
      <c r="D615" t="s">
        <v>439</v>
      </c>
      <c r="E615">
        <v>37058</v>
      </c>
      <c r="F615" t="s">
        <v>36</v>
      </c>
      <c r="G615">
        <v>100001948</v>
      </c>
      <c r="H615">
        <v>2291</v>
      </c>
      <c r="I615">
        <v>262.12851999999998</v>
      </c>
      <c r="J615" t="s">
        <v>441</v>
      </c>
      <c r="K615">
        <v>71464481</v>
      </c>
      <c r="L615">
        <v>28639166</v>
      </c>
      <c r="N615" s="24" t="s">
        <v>440</v>
      </c>
      <c r="O615" s="23">
        <v>82254</v>
      </c>
      <c r="P615" s="23">
        <v>914034</v>
      </c>
      <c r="Q615" s="23">
        <v>628076</v>
      </c>
      <c r="R615" s="23">
        <v>1466657</v>
      </c>
      <c r="S615" s="23">
        <v>204144</v>
      </c>
      <c r="T615" s="23">
        <v>3075966</v>
      </c>
      <c r="U615" s="23">
        <v>898552</v>
      </c>
      <c r="V615" s="23">
        <v>544849</v>
      </c>
      <c r="W615" s="23">
        <v>2635504</v>
      </c>
      <c r="X615" s="23">
        <v>513248</v>
      </c>
      <c r="Y615" s="23">
        <v>366737</v>
      </c>
      <c r="Z615" s="23">
        <v>2091843</v>
      </c>
      <c r="AA615" s="23">
        <v>2817600</v>
      </c>
      <c r="AB615" s="23">
        <v>632677</v>
      </c>
      <c r="AC615" s="23">
        <v>1869593</v>
      </c>
      <c r="AD615" s="23">
        <v>1387610</v>
      </c>
      <c r="AE615" s="23">
        <v>1192239</v>
      </c>
      <c r="AF615" s="23">
        <v>120343</v>
      </c>
      <c r="AG615" s="23">
        <v>224615</v>
      </c>
      <c r="AH615" s="23">
        <v>838316</v>
      </c>
      <c r="AI615" s="23">
        <v>720862</v>
      </c>
      <c r="AJ615" s="23">
        <v>176268</v>
      </c>
      <c r="AK615" s="23">
        <v>590580</v>
      </c>
      <c r="AL615" s="23">
        <v>286073</v>
      </c>
      <c r="AM615" s="23">
        <v>791280</v>
      </c>
      <c r="AN615" s="23">
        <v>502654</v>
      </c>
      <c r="AO615" s="23">
        <v>3645380</v>
      </c>
      <c r="AP615" s="23">
        <v>529774</v>
      </c>
      <c r="AQ615" s="23">
        <v>843673</v>
      </c>
      <c r="AR615" s="23">
        <v>890090</v>
      </c>
      <c r="AS615" s="23">
        <v>640180</v>
      </c>
      <c r="AT615" s="23">
        <v>883824</v>
      </c>
      <c r="AU615" s="23">
        <v>1803409</v>
      </c>
      <c r="AV615" s="23">
        <v>553079</v>
      </c>
      <c r="AW615" s="23">
        <v>1523925</v>
      </c>
      <c r="AX615" s="23">
        <v>171445</v>
      </c>
      <c r="AY615" s="23">
        <v>108319</v>
      </c>
      <c r="AZ615" s="23">
        <v>687621</v>
      </c>
      <c r="BA615" s="23">
        <v>670844</v>
      </c>
      <c r="BB615" s="23">
        <v>736570</v>
      </c>
      <c r="BC615" s="23"/>
      <c r="BD615" s="23"/>
    </row>
    <row r="616" spans="1:56" ht="15" customHeight="1">
      <c r="A616">
        <v>956</v>
      </c>
      <c r="B616" t="s">
        <v>438</v>
      </c>
      <c r="C616" t="s">
        <v>291</v>
      </c>
      <c r="D616" t="s">
        <v>290</v>
      </c>
      <c r="E616">
        <v>1519</v>
      </c>
      <c r="F616" t="s">
        <v>289</v>
      </c>
      <c r="G616">
        <v>935</v>
      </c>
      <c r="H616">
        <v>3092</v>
      </c>
      <c r="I616">
        <v>387.11442</v>
      </c>
      <c r="J616" t="s">
        <v>437</v>
      </c>
      <c r="K616">
        <v>5988</v>
      </c>
      <c r="L616">
        <v>5768</v>
      </c>
      <c r="M616" s="24" t="s">
        <v>436</v>
      </c>
      <c r="N616" s="24" t="s">
        <v>435</v>
      </c>
      <c r="O616" s="23">
        <v>7527313</v>
      </c>
      <c r="P616" s="23">
        <v>6264741</v>
      </c>
      <c r="Q616" s="23">
        <v>8054720</v>
      </c>
      <c r="R616" s="23">
        <v>1772529</v>
      </c>
      <c r="S616" s="23">
        <v>13489031</v>
      </c>
      <c r="T616" s="23">
        <v>6060183</v>
      </c>
      <c r="U616" s="23">
        <v>2039854</v>
      </c>
      <c r="V616" s="23">
        <v>12012775</v>
      </c>
      <c r="W616" s="23">
        <v>8640289</v>
      </c>
      <c r="X616" s="23">
        <v>55267864</v>
      </c>
      <c r="Y616" s="23">
        <v>40127072</v>
      </c>
      <c r="Z616" s="23">
        <v>1373076</v>
      </c>
      <c r="AA616" s="23">
        <v>1116108</v>
      </c>
      <c r="AB616" s="23">
        <v>13204806</v>
      </c>
      <c r="AC616" s="23">
        <v>1133149</v>
      </c>
      <c r="AD616" s="23">
        <v>2126844</v>
      </c>
      <c r="AE616" s="23">
        <v>2605119</v>
      </c>
      <c r="AF616" s="23">
        <v>11803056</v>
      </c>
      <c r="AG616" s="23">
        <v>8662513</v>
      </c>
      <c r="AH616" s="23">
        <v>6044856</v>
      </c>
      <c r="AI616" s="23">
        <v>4581240</v>
      </c>
      <c r="AJ616" s="23">
        <v>9721971</v>
      </c>
      <c r="AK616" s="23">
        <v>8397637</v>
      </c>
      <c r="AL616" s="23">
        <v>10247975</v>
      </c>
      <c r="AM616" s="23">
        <v>51136448</v>
      </c>
      <c r="AN616" s="23">
        <v>8285010</v>
      </c>
      <c r="AO616" s="23"/>
      <c r="AP616" s="23">
        <v>8225436</v>
      </c>
      <c r="AQ616" s="23">
        <v>8115102</v>
      </c>
      <c r="AR616" s="23">
        <v>6287267</v>
      </c>
      <c r="AS616" s="23">
        <v>6676971</v>
      </c>
      <c r="AT616" s="23">
        <v>8241130</v>
      </c>
      <c r="AU616" s="23">
        <v>9798726</v>
      </c>
      <c r="AV616" s="23">
        <v>9627954</v>
      </c>
      <c r="AW616" s="23">
        <v>2969678</v>
      </c>
      <c r="AX616" s="23">
        <v>9129340</v>
      </c>
      <c r="AY616" s="23">
        <v>4739349</v>
      </c>
      <c r="AZ616" s="23">
        <v>5792013</v>
      </c>
      <c r="BA616" s="23">
        <v>8606493</v>
      </c>
      <c r="BB616" s="23">
        <v>5516113</v>
      </c>
      <c r="BC616" s="23">
        <v>8573720</v>
      </c>
      <c r="BD616" s="23">
        <v>4795843</v>
      </c>
    </row>
    <row r="617" spans="1:56" ht="15" customHeight="1">
      <c r="A617">
        <v>4376</v>
      </c>
      <c r="B617" t="s">
        <v>434</v>
      </c>
      <c r="C617" t="s">
        <v>296</v>
      </c>
      <c r="D617" t="s">
        <v>394</v>
      </c>
      <c r="E617">
        <v>46960</v>
      </c>
      <c r="F617" t="s">
        <v>34</v>
      </c>
      <c r="G617">
        <v>100002528</v>
      </c>
      <c r="H617">
        <v>616</v>
      </c>
      <c r="I617">
        <v>96.960099999999997</v>
      </c>
      <c r="J617" t="s">
        <v>433</v>
      </c>
      <c r="K617">
        <v>1118</v>
      </c>
      <c r="L617">
        <v>1086</v>
      </c>
      <c r="M617" s="24" t="s">
        <v>432</v>
      </c>
      <c r="N617" s="24" t="s">
        <v>431</v>
      </c>
      <c r="O617" s="23">
        <v>7811378</v>
      </c>
      <c r="P617" s="23">
        <v>10156998</v>
      </c>
      <c r="Q617" s="23">
        <v>6221045</v>
      </c>
      <c r="R617" s="23">
        <v>82720584</v>
      </c>
      <c r="S617" s="23">
        <v>2975965</v>
      </c>
      <c r="T617" s="23">
        <v>47966104</v>
      </c>
      <c r="U617" s="23">
        <v>13081973</v>
      </c>
      <c r="V617" s="23">
        <v>11600265</v>
      </c>
      <c r="W617" s="23">
        <v>51564092</v>
      </c>
      <c r="X617" s="23">
        <v>3098185</v>
      </c>
      <c r="Y617" s="23">
        <v>3706949</v>
      </c>
      <c r="Z617" s="23">
        <v>60404692</v>
      </c>
      <c r="AA617" s="23">
        <v>20729728</v>
      </c>
      <c r="AB617" s="23">
        <v>20560696</v>
      </c>
      <c r="AC617" s="23">
        <v>7774823</v>
      </c>
      <c r="AD617" s="23">
        <v>6737047</v>
      </c>
      <c r="AE617" s="23">
        <v>27307596</v>
      </c>
      <c r="AF617" s="23">
        <v>14552311</v>
      </c>
      <c r="AG617" s="23">
        <v>20756076</v>
      </c>
      <c r="AH617" s="23">
        <v>6672784</v>
      </c>
      <c r="AI617" s="23">
        <v>10375736</v>
      </c>
      <c r="AJ617" s="23">
        <v>9563805</v>
      </c>
      <c r="AK617" s="23">
        <v>4692975</v>
      </c>
      <c r="AL617" s="23">
        <v>2125560</v>
      </c>
      <c r="AM617" s="23">
        <v>9813405</v>
      </c>
      <c r="AN617" s="23">
        <v>3883360</v>
      </c>
      <c r="AO617" s="23">
        <v>17524666</v>
      </c>
      <c r="AP617" s="23">
        <v>8991524</v>
      </c>
      <c r="AQ617" s="23">
        <v>4218443</v>
      </c>
      <c r="AR617" s="23">
        <v>4413217</v>
      </c>
      <c r="AS617" s="23">
        <v>10575012</v>
      </c>
      <c r="AT617" s="23">
        <v>5526176</v>
      </c>
      <c r="AU617" s="23">
        <v>48443804</v>
      </c>
      <c r="AV617" s="23">
        <v>7202931</v>
      </c>
      <c r="AW617" s="23">
        <v>11480993</v>
      </c>
      <c r="AX617" s="23">
        <v>4897780</v>
      </c>
      <c r="AY617" s="23">
        <v>25957632</v>
      </c>
      <c r="AZ617" s="23">
        <v>2781497</v>
      </c>
      <c r="BA617" s="23">
        <v>18896712</v>
      </c>
      <c r="BB617" s="23">
        <v>5955894</v>
      </c>
      <c r="BC617" s="23">
        <v>14572844</v>
      </c>
      <c r="BD617" s="23">
        <v>4741544</v>
      </c>
    </row>
    <row r="618" spans="1:56" ht="15" customHeight="1">
      <c r="A618">
        <v>3990</v>
      </c>
      <c r="B618" t="s">
        <v>2373</v>
      </c>
      <c r="C618" t="s">
        <v>296</v>
      </c>
      <c r="D618" t="s">
        <v>2282</v>
      </c>
      <c r="E618">
        <v>20693</v>
      </c>
      <c r="F618" t="s">
        <v>34</v>
      </c>
      <c r="G618">
        <v>100000840</v>
      </c>
      <c r="H618">
        <v>610</v>
      </c>
      <c r="I618">
        <v>118.99858999999999</v>
      </c>
      <c r="J618" t="s">
        <v>2372</v>
      </c>
      <c r="K618">
        <v>45</v>
      </c>
      <c r="L618">
        <v>44</v>
      </c>
      <c r="M618" s="24" t="s">
        <v>2371</v>
      </c>
      <c r="N618" s="24" t="s">
        <v>2370</v>
      </c>
      <c r="O618" s="23">
        <v>181569</v>
      </c>
      <c r="P618" s="23">
        <v>363866</v>
      </c>
      <c r="Q618" s="23">
        <v>118663</v>
      </c>
      <c r="R618" s="23">
        <v>104389</v>
      </c>
      <c r="S618" s="23">
        <v>269926</v>
      </c>
      <c r="T618" s="23">
        <v>1691505</v>
      </c>
      <c r="U618" s="23">
        <v>642702</v>
      </c>
      <c r="V618" s="23">
        <v>125449</v>
      </c>
      <c r="W618" s="23">
        <v>1501807</v>
      </c>
      <c r="X618" s="23">
        <v>148634</v>
      </c>
      <c r="Y618" s="23">
        <v>283726</v>
      </c>
      <c r="Z618" s="23">
        <v>864002</v>
      </c>
      <c r="AA618" s="23">
        <v>6410778</v>
      </c>
      <c r="AB618" s="23">
        <v>510234</v>
      </c>
      <c r="AC618" s="23">
        <v>2857797</v>
      </c>
      <c r="AD618" s="23">
        <v>1169408</v>
      </c>
      <c r="AE618" s="23">
        <v>640106</v>
      </c>
      <c r="AF618" s="23"/>
      <c r="AG618" s="23">
        <v>229244</v>
      </c>
      <c r="AH618" s="23"/>
      <c r="AI618" s="23">
        <v>291782</v>
      </c>
      <c r="AJ618" s="23"/>
      <c r="AK618" s="23">
        <v>105041</v>
      </c>
      <c r="AL618" s="23"/>
      <c r="AM618" s="23">
        <v>175788</v>
      </c>
      <c r="AN618" s="23"/>
      <c r="AO618" s="23">
        <v>3029127</v>
      </c>
      <c r="AP618" s="23">
        <v>87131</v>
      </c>
      <c r="AQ618" s="23">
        <v>184448</v>
      </c>
      <c r="AR618" s="23">
        <v>179413</v>
      </c>
      <c r="AS618" s="23">
        <v>157598</v>
      </c>
      <c r="AT618" s="23">
        <v>156106</v>
      </c>
      <c r="AU618" s="23"/>
      <c r="AV618" s="23"/>
      <c r="AW618" s="23">
        <v>396475</v>
      </c>
      <c r="AX618" s="23">
        <v>237582</v>
      </c>
      <c r="AY618" s="23"/>
      <c r="AZ618" s="23">
        <v>295009</v>
      </c>
      <c r="BA618" s="23">
        <v>163473</v>
      </c>
      <c r="BB618" s="23">
        <v>131749</v>
      </c>
      <c r="BC618" s="23">
        <v>166406</v>
      </c>
      <c r="BD618" s="23"/>
    </row>
    <row r="619" spans="1:56" ht="15" customHeight="1">
      <c r="A619">
        <v>335</v>
      </c>
      <c r="B619" t="s">
        <v>430</v>
      </c>
      <c r="C619" t="s">
        <v>312</v>
      </c>
      <c r="D619" t="s">
        <v>426</v>
      </c>
      <c r="E619">
        <v>2125</v>
      </c>
      <c r="F619" t="s">
        <v>34</v>
      </c>
      <c r="G619">
        <v>512</v>
      </c>
      <c r="H619">
        <v>690</v>
      </c>
      <c r="I619">
        <v>124.00739</v>
      </c>
      <c r="J619" t="s">
        <v>429</v>
      </c>
      <c r="K619">
        <v>1123</v>
      </c>
      <c r="L619">
        <v>1091</v>
      </c>
      <c r="M619" s="24" t="s">
        <v>428</v>
      </c>
      <c r="N619" s="24" t="s">
        <v>427</v>
      </c>
      <c r="O619" s="23">
        <v>34216016</v>
      </c>
      <c r="P619" s="23">
        <v>11730474</v>
      </c>
      <c r="Q619" s="23">
        <v>12600724</v>
      </c>
      <c r="R619" s="23">
        <v>111720200</v>
      </c>
      <c r="S619" s="23">
        <v>82261392</v>
      </c>
      <c r="T619" s="23">
        <v>210762048</v>
      </c>
      <c r="U619" s="23">
        <v>64459560</v>
      </c>
      <c r="V619" s="23">
        <v>46387020</v>
      </c>
      <c r="W619" s="23">
        <v>207410512</v>
      </c>
      <c r="X619" s="23">
        <v>52724716</v>
      </c>
      <c r="Y619" s="23">
        <v>104056856</v>
      </c>
      <c r="Z619" s="23">
        <v>125821280</v>
      </c>
      <c r="AA619" s="23">
        <v>129673344</v>
      </c>
      <c r="AB619" s="23">
        <v>52376540</v>
      </c>
      <c r="AC619" s="23">
        <v>47445036</v>
      </c>
      <c r="AD619" s="23">
        <v>33055742</v>
      </c>
      <c r="AE619" s="23">
        <v>70720528</v>
      </c>
      <c r="AF619" s="23">
        <v>41073832</v>
      </c>
      <c r="AG619" s="23">
        <v>50478332</v>
      </c>
      <c r="AH619" s="23">
        <v>36072612</v>
      </c>
      <c r="AI619" s="23">
        <v>23608466</v>
      </c>
      <c r="AJ619" s="23">
        <v>26199510</v>
      </c>
      <c r="AK619" s="23">
        <v>23418816</v>
      </c>
      <c r="AL619" s="23">
        <v>66178184</v>
      </c>
      <c r="AM619" s="23">
        <v>255204192</v>
      </c>
      <c r="AN619" s="23">
        <v>10184402</v>
      </c>
      <c r="AO619" s="23">
        <v>418638816</v>
      </c>
      <c r="AP619" s="23">
        <v>63022880</v>
      </c>
      <c r="AQ619" s="23">
        <v>20051380</v>
      </c>
      <c r="AR619" s="23">
        <v>20992588</v>
      </c>
      <c r="AS619" s="23">
        <v>11169976</v>
      </c>
      <c r="AT619" s="23">
        <v>6929825</v>
      </c>
      <c r="AU619" s="23">
        <v>17420072</v>
      </c>
      <c r="AV619" s="23">
        <v>29893118</v>
      </c>
      <c r="AW619" s="23">
        <v>62248216</v>
      </c>
      <c r="AX619" s="23">
        <v>9010181</v>
      </c>
      <c r="AY619" s="23">
        <v>34126936</v>
      </c>
      <c r="AZ619" s="23">
        <v>7773503</v>
      </c>
      <c r="BA619" s="23">
        <v>66134428</v>
      </c>
      <c r="BB619" s="23">
        <v>10425252</v>
      </c>
      <c r="BC619" s="23">
        <v>20079012</v>
      </c>
      <c r="BD619" s="23">
        <v>21126208</v>
      </c>
    </row>
    <row r="620" spans="1:56" ht="15" customHeight="1">
      <c r="A620">
        <v>2578</v>
      </c>
      <c r="B620" t="s">
        <v>425</v>
      </c>
      <c r="C620" t="s">
        <v>317</v>
      </c>
      <c r="D620" t="s">
        <v>416</v>
      </c>
      <c r="E620">
        <v>42605</v>
      </c>
      <c r="F620" t="s">
        <v>34</v>
      </c>
      <c r="G620">
        <v>100004064</v>
      </c>
      <c r="H620">
        <v>4745</v>
      </c>
      <c r="I620">
        <v>514.28439000000003</v>
      </c>
      <c r="O620" s="23">
        <v>175388256</v>
      </c>
      <c r="P620" s="23">
        <v>105090048</v>
      </c>
      <c r="Q620" s="23">
        <v>88671808</v>
      </c>
      <c r="R620" s="23">
        <v>460125152</v>
      </c>
      <c r="S620" s="23">
        <v>10727492</v>
      </c>
      <c r="T620" s="23">
        <v>363641344</v>
      </c>
      <c r="U620" s="23">
        <v>684300736</v>
      </c>
      <c r="V620" s="23">
        <v>400856928</v>
      </c>
      <c r="W620" s="23">
        <v>1001918016</v>
      </c>
      <c r="X620" s="23">
        <v>160272688</v>
      </c>
      <c r="Y620" s="23">
        <v>73223344</v>
      </c>
      <c r="Z620" s="23">
        <v>678756672</v>
      </c>
      <c r="AA620" s="23">
        <v>697087360</v>
      </c>
      <c r="AB620" s="23">
        <v>364091040</v>
      </c>
      <c r="AC620" s="23">
        <v>210882816</v>
      </c>
      <c r="AD620" s="23">
        <v>192254736</v>
      </c>
      <c r="AE620" s="23">
        <v>179597024</v>
      </c>
      <c r="AF620" s="23">
        <v>215488128</v>
      </c>
      <c r="AG620" s="23">
        <v>227659168</v>
      </c>
      <c r="AH620" s="23">
        <v>249425968</v>
      </c>
      <c r="AI620" s="23">
        <v>60427844</v>
      </c>
      <c r="AJ620" s="23">
        <v>129685136</v>
      </c>
      <c r="AK620" s="23">
        <v>209299248</v>
      </c>
      <c r="AL620" s="23">
        <v>37101328</v>
      </c>
      <c r="AM620" s="23">
        <v>15259229</v>
      </c>
      <c r="AN620" s="23">
        <v>68276960</v>
      </c>
      <c r="AO620" s="23">
        <v>194612</v>
      </c>
      <c r="AP620" s="23">
        <v>185913472</v>
      </c>
      <c r="AQ620" s="23">
        <v>216049120</v>
      </c>
      <c r="AR620" s="23">
        <v>103742488</v>
      </c>
      <c r="AS620" s="23">
        <v>89680256</v>
      </c>
      <c r="AT620" s="23">
        <v>59138848</v>
      </c>
      <c r="AU620" s="23">
        <v>152976096</v>
      </c>
      <c r="AV620" s="23">
        <v>61145320</v>
      </c>
      <c r="AW620" s="23">
        <v>189061872</v>
      </c>
      <c r="AX620" s="23">
        <v>52939748</v>
      </c>
      <c r="AY620" s="23">
        <v>177497440</v>
      </c>
      <c r="AZ620" s="23">
        <v>69885120</v>
      </c>
      <c r="BA620" s="23">
        <v>133047744</v>
      </c>
      <c r="BB620" s="23">
        <v>108563328</v>
      </c>
      <c r="BC620" s="23">
        <v>310112000</v>
      </c>
      <c r="BD620" s="23">
        <v>158217264</v>
      </c>
    </row>
    <row r="621" spans="1:56" ht="15" customHeight="1">
      <c r="A621">
        <v>2575</v>
      </c>
      <c r="B621" t="s">
        <v>424</v>
      </c>
      <c r="C621" t="s">
        <v>317</v>
      </c>
      <c r="D621" t="s">
        <v>416</v>
      </c>
      <c r="E621">
        <v>18494</v>
      </c>
      <c r="F621" t="s">
        <v>34</v>
      </c>
      <c r="G621">
        <v>1629</v>
      </c>
      <c r="H621">
        <v>5250</v>
      </c>
      <c r="I621">
        <v>498.28948000000003</v>
      </c>
      <c r="J621" t="s">
        <v>423</v>
      </c>
      <c r="K621">
        <v>387316</v>
      </c>
      <c r="L621">
        <v>343282</v>
      </c>
      <c r="M621" s="24" t="s">
        <v>422</v>
      </c>
      <c r="N621" s="24" t="s">
        <v>421</v>
      </c>
      <c r="O621" s="23">
        <v>7445395968</v>
      </c>
      <c r="P621" s="23">
        <v>4036764160</v>
      </c>
      <c r="Q621" s="23">
        <v>3477607936</v>
      </c>
      <c r="R621" s="23">
        <v>8958329856</v>
      </c>
      <c r="S621" s="23">
        <v>484304832</v>
      </c>
      <c r="T621" s="23">
        <v>17096910848</v>
      </c>
      <c r="U621" s="23">
        <v>9221824512</v>
      </c>
      <c r="V621" s="23">
        <v>9659394048</v>
      </c>
      <c r="W621" s="23">
        <v>13690304512</v>
      </c>
      <c r="X621" s="23">
        <v>4244919808</v>
      </c>
      <c r="Y621" s="23">
        <v>2699939328</v>
      </c>
      <c r="Z621" s="23">
        <v>16238943232</v>
      </c>
      <c r="AA621" s="23">
        <v>13770864640</v>
      </c>
      <c r="AB621" s="23">
        <v>9260065792</v>
      </c>
      <c r="AC621" s="23">
        <v>3444672512</v>
      </c>
      <c r="AD621" s="23">
        <v>9079621632</v>
      </c>
      <c r="AE621" s="23">
        <v>9934312448</v>
      </c>
      <c r="AF621" s="23">
        <v>12991639552</v>
      </c>
      <c r="AG621" s="23">
        <v>12767031296</v>
      </c>
      <c r="AH621" s="23">
        <v>11239513088</v>
      </c>
      <c r="AI621" s="23">
        <v>5057864704</v>
      </c>
      <c r="AJ621" s="23">
        <v>6898092032</v>
      </c>
      <c r="AK621" s="23">
        <v>10324956160</v>
      </c>
      <c r="AL621" s="23">
        <v>458329792</v>
      </c>
      <c r="AM621" s="23">
        <v>392247968</v>
      </c>
      <c r="AN621" s="23">
        <v>3822802176</v>
      </c>
      <c r="AO621" s="23">
        <v>30475550</v>
      </c>
      <c r="AP621" s="23">
        <v>10327476224</v>
      </c>
      <c r="AQ621" s="23">
        <v>2805398272</v>
      </c>
      <c r="AR621" s="23">
        <v>5057780224</v>
      </c>
      <c r="AS621" s="23">
        <v>3507188480</v>
      </c>
      <c r="AT621" s="23">
        <v>2195171072</v>
      </c>
      <c r="AU621" s="23">
        <v>4589889024</v>
      </c>
      <c r="AV621" s="23">
        <v>5234679296</v>
      </c>
      <c r="AW621" s="23">
        <v>6161717248</v>
      </c>
      <c r="AX621" s="23">
        <v>2434105344</v>
      </c>
      <c r="AY621" s="23">
        <v>9203190784</v>
      </c>
      <c r="AZ621" s="23">
        <v>3800286976</v>
      </c>
      <c r="BA621" s="23">
        <v>11232066560</v>
      </c>
      <c r="BB621" s="23">
        <v>5888617984</v>
      </c>
      <c r="BC621" s="23">
        <v>8605539328</v>
      </c>
      <c r="BD621" s="23">
        <v>8489534464</v>
      </c>
    </row>
    <row r="622" spans="1:56" ht="15" customHeight="1">
      <c r="A622">
        <v>2624</v>
      </c>
      <c r="B622" t="s">
        <v>2369</v>
      </c>
      <c r="C622" t="s">
        <v>317</v>
      </c>
      <c r="D622" t="s">
        <v>401</v>
      </c>
      <c r="E622">
        <v>52976</v>
      </c>
      <c r="F622" t="s">
        <v>34</v>
      </c>
      <c r="G622">
        <v>100006643</v>
      </c>
      <c r="H622">
        <v>4928</v>
      </c>
      <c r="I622">
        <v>288.61950999999999</v>
      </c>
      <c r="O622" s="23">
        <v>52669</v>
      </c>
      <c r="P622" s="23">
        <v>232011</v>
      </c>
      <c r="Q622" s="23">
        <v>55848</v>
      </c>
      <c r="R622" s="23">
        <v>202851</v>
      </c>
      <c r="S622" s="23"/>
      <c r="T622" s="23">
        <v>245798</v>
      </c>
      <c r="U622" s="23"/>
      <c r="V622" s="23">
        <v>72024</v>
      </c>
      <c r="W622" s="23">
        <v>373228</v>
      </c>
      <c r="X622" s="23"/>
      <c r="Y622" s="23">
        <v>47740</v>
      </c>
      <c r="Z622" s="23">
        <v>615084</v>
      </c>
      <c r="AA622" s="23">
        <v>200004</v>
      </c>
      <c r="AB622" s="23">
        <v>122517</v>
      </c>
      <c r="AC622" s="23">
        <v>275648</v>
      </c>
      <c r="AD622" s="23">
        <v>212141</v>
      </c>
      <c r="AE622" s="23">
        <v>161712</v>
      </c>
      <c r="AF622" s="23">
        <v>29949</v>
      </c>
      <c r="AG622" s="23">
        <v>114632</v>
      </c>
      <c r="AH622" s="23"/>
      <c r="AI622" s="23">
        <v>165594</v>
      </c>
      <c r="AJ622" s="23"/>
      <c r="AK622" s="23"/>
      <c r="AL622" s="23">
        <v>35786</v>
      </c>
      <c r="AM622" s="23"/>
      <c r="AN622" s="23">
        <v>30351</v>
      </c>
      <c r="AO622" s="23"/>
      <c r="AP622" s="23"/>
      <c r="AQ622" s="23">
        <v>171626</v>
      </c>
      <c r="AR622" s="23">
        <v>68692</v>
      </c>
      <c r="AS622" s="23"/>
      <c r="AT622" s="23">
        <v>57940</v>
      </c>
      <c r="AU622" s="23">
        <v>154028</v>
      </c>
      <c r="AV622" s="23"/>
      <c r="AW622" s="23"/>
      <c r="AX622" s="23"/>
      <c r="AY622" s="23"/>
      <c r="AZ622" s="23"/>
      <c r="BA622" s="23">
        <v>63842</v>
      </c>
      <c r="BB622" s="23"/>
      <c r="BC622" s="23">
        <v>73889</v>
      </c>
      <c r="BD622" s="23"/>
    </row>
    <row r="623" spans="1:56" ht="15" customHeight="1">
      <c r="A623">
        <v>2572</v>
      </c>
      <c r="B623" t="s">
        <v>420</v>
      </c>
      <c r="C623" t="s">
        <v>317</v>
      </c>
      <c r="D623" t="s">
        <v>416</v>
      </c>
      <c r="E623">
        <v>18497</v>
      </c>
      <c r="F623" t="s">
        <v>34</v>
      </c>
      <c r="G623">
        <v>1648</v>
      </c>
      <c r="H623">
        <v>5150</v>
      </c>
      <c r="I623">
        <v>514.28439000000003</v>
      </c>
      <c r="J623" t="s">
        <v>419</v>
      </c>
      <c r="K623">
        <v>6675</v>
      </c>
      <c r="M623" s="24" t="s">
        <v>418</v>
      </c>
      <c r="N623" s="24" t="s">
        <v>417</v>
      </c>
      <c r="O623" s="23">
        <v>4582742528</v>
      </c>
      <c r="P623" s="23">
        <v>4403607040</v>
      </c>
      <c r="Q623" s="23">
        <v>1399269120</v>
      </c>
      <c r="R623" s="23">
        <v>4000166144</v>
      </c>
      <c r="S623" s="23">
        <v>172529392</v>
      </c>
      <c r="T623" s="23">
        <v>3961320960</v>
      </c>
      <c r="U623" s="23">
        <v>3008742656</v>
      </c>
      <c r="V623" s="23">
        <v>5376756224</v>
      </c>
      <c r="W623" s="23">
        <v>2720433408</v>
      </c>
      <c r="X623" s="23">
        <v>1834282496</v>
      </c>
      <c r="Y623" s="23">
        <v>859209984</v>
      </c>
      <c r="Z623" s="23">
        <v>5110421504</v>
      </c>
      <c r="AA623" s="23">
        <v>6903278080</v>
      </c>
      <c r="AB623" s="23">
        <v>3572635648</v>
      </c>
      <c r="AC623" s="23">
        <v>2058692352</v>
      </c>
      <c r="AD623" s="23">
        <v>3542142464</v>
      </c>
      <c r="AE623" s="23">
        <v>2301027072</v>
      </c>
      <c r="AF623" s="23">
        <v>3128649216</v>
      </c>
      <c r="AG623" s="23">
        <v>3174968832</v>
      </c>
      <c r="AH623" s="23">
        <v>3687357440</v>
      </c>
      <c r="AI623" s="23">
        <v>2052496896</v>
      </c>
      <c r="AJ623" s="23">
        <v>5927067648</v>
      </c>
      <c r="AK623" s="23">
        <v>11264835584</v>
      </c>
      <c r="AL623" s="23">
        <v>488603616</v>
      </c>
      <c r="AM623" s="23">
        <v>162675216</v>
      </c>
      <c r="AN623" s="23">
        <v>1075627648</v>
      </c>
      <c r="AO623" s="23">
        <v>12523213</v>
      </c>
      <c r="AP623" s="23">
        <v>8356905472</v>
      </c>
      <c r="AQ623" s="23">
        <v>1869108608</v>
      </c>
      <c r="AR623" s="23">
        <v>2327564800</v>
      </c>
      <c r="AS623" s="23">
        <v>1994688640</v>
      </c>
      <c r="AT623" s="23">
        <v>425916736</v>
      </c>
      <c r="AU623" s="23">
        <v>2000082048</v>
      </c>
      <c r="AV623" s="23">
        <v>2984793856</v>
      </c>
      <c r="AW623" s="23">
        <v>13996066816</v>
      </c>
      <c r="AX623" s="23">
        <v>940630912</v>
      </c>
      <c r="AY623" s="23">
        <v>6874022912</v>
      </c>
      <c r="AZ623" s="23">
        <v>2020173184</v>
      </c>
      <c r="BA623" s="23">
        <v>2666898688</v>
      </c>
      <c r="BB623" s="23">
        <v>2199156736</v>
      </c>
      <c r="BC623" s="23">
        <v>3976681728</v>
      </c>
      <c r="BD623" s="23">
        <v>3942501376</v>
      </c>
    </row>
    <row r="624" spans="1:56" ht="15" customHeight="1">
      <c r="A624">
        <v>2619</v>
      </c>
      <c r="B624" t="s">
        <v>415</v>
      </c>
      <c r="C624" t="s">
        <v>317</v>
      </c>
      <c r="D624" t="s">
        <v>401</v>
      </c>
      <c r="E624">
        <v>32807</v>
      </c>
      <c r="F624" t="s">
        <v>34</v>
      </c>
      <c r="G624">
        <v>100001990</v>
      </c>
      <c r="H624">
        <v>4750</v>
      </c>
      <c r="I624">
        <v>279.61421999999999</v>
      </c>
      <c r="O624" s="23">
        <v>2770857</v>
      </c>
      <c r="P624" s="23">
        <v>4573598</v>
      </c>
      <c r="Q624" s="23">
        <v>1123282</v>
      </c>
      <c r="R624" s="23">
        <v>4312438</v>
      </c>
      <c r="S624" s="23">
        <v>789052</v>
      </c>
      <c r="T624" s="23">
        <v>3794117</v>
      </c>
      <c r="U624" s="23">
        <v>9438851</v>
      </c>
      <c r="V624" s="23">
        <v>2440340</v>
      </c>
      <c r="W624" s="23">
        <v>5081638</v>
      </c>
      <c r="X624" s="23">
        <v>1574083</v>
      </c>
      <c r="Y624" s="23">
        <v>1695205</v>
      </c>
      <c r="Z624" s="23">
        <v>10235044</v>
      </c>
      <c r="AA624" s="23">
        <v>13910548</v>
      </c>
      <c r="AB624" s="23">
        <v>5018586</v>
      </c>
      <c r="AC624" s="23">
        <v>7963747</v>
      </c>
      <c r="AD624" s="23">
        <v>5248585</v>
      </c>
      <c r="AE624" s="23">
        <v>5260247</v>
      </c>
      <c r="AF624" s="23">
        <v>1756970</v>
      </c>
      <c r="AG624" s="23">
        <v>4266509</v>
      </c>
      <c r="AH624" s="23">
        <v>2532382</v>
      </c>
      <c r="AI624" s="23">
        <v>2536122</v>
      </c>
      <c r="AJ624" s="23">
        <v>890431</v>
      </c>
      <c r="AK624" s="23">
        <v>2662821</v>
      </c>
      <c r="AL624" s="23">
        <v>640375</v>
      </c>
      <c r="AM624" s="23">
        <v>781504</v>
      </c>
      <c r="AN624" s="23">
        <v>1351724</v>
      </c>
      <c r="AO624" s="23"/>
      <c r="AP624" s="23">
        <v>1162905</v>
      </c>
      <c r="AQ624" s="23">
        <v>994107</v>
      </c>
      <c r="AR624" s="23">
        <v>1801129</v>
      </c>
      <c r="AS624" s="23">
        <v>1829210</v>
      </c>
      <c r="AT624" s="23">
        <v>1495609</v>
      </c>
      <c r="AU624" s="23">
        <v>1231601</v>
      </c>
      <c r="AV624" s="23">
        <v>733636</v>
      </c>
      <c r="AW624" s="23">
        <v>4332302</v>
      </c>
      <c r="AX624" s="23">
        <v>1642527</v>
      </c>
      <c r="AY624" s="23">
        <v>982546</v>
      </c>
      <c r="AZ624" s="23">
        <v>1113442</v>
      </c>
      <c r="BA624" s="23">
        <v>1151355</v>
      </c>
      <c r="BB624" s="23">
        <v>1518299</v>
      </c>
      <c r="BC624" s="23">
        <v>1825728</v>
      </c>
      <c r="BD624" s="23">
        <v>2867063</v>
      </c>
    </row>
    <row r="625" spans="1:56" ht="15" customHeight="1">
      <c r="A625">
        <v>2612</v>
      </c>
      <c r="B625" t="s">
        <v>414</v>
      </c>
      <c r="C625" t="s">
        <v>317</v>
      </c>
      <c r="D625" t="s">
        <v>401</v>
      </c>
      <c r="E625">
        <v>43588</v>
      </c>
      <c r="F625" t="s">
        <v>34</v>
      </c>
      <c r="G625">
        <v>100003869</v>
      </c>
      <c r="H625">
        <v>5073</v>
      </c>
      <c r="I625">
        <v>498.28948000000003</v>
      </c>
      <c r="J625" t="s">
        <v>413</v>
      </c>
      <c r="K625">
        <v>119046</v>
      </c>
      <c r="L625">
        <v>106373</v>
      </c>
      <c r="O625" s="23">
        <v>100070192</v>
      </c>
      <c r="P625" s="23">
        <v>27493730</v>
      </c>
      <c r="Q625" s="23">
        <v>24181558</v>
      </c>
      <c r="R625" s="23">
        <v>105152880</v>
      </c>
      <c r="S625" s="23">
        <v>2507169</v>
      </c>
      <c r="T625" s="23">
        <v>98426856</v>
      </c>
      <c r="U625" s="23">
        <v>72617176</v>
      </c>
      <c r="V625" s="23">
        <v>78113640</v>
      </c>
      <c r="W625" s="23">
        <v>89271368</v>
      </c>
      <c r="X625" s="23">
        <v>45210336</v>
      </c>
      <c r="Y625" s="23">
        <v>41608152</v>
      </c>
      <c r="Z625" s="23">
        <v>78954280</v>
      </c>
      <c r="AA625" s="23">
        <v>170743840</v>
      </c>
      <c r="AB625" s="23">
        <v>67163768</v>
      </c>
      <c r="AC625" s="23">
        <v>37011160</v>
      </c>
      <c r="AD625" s="23">
        <v>77331296</v>
      </c>
      <c r="AE625" s="23">
        <v>45218812</v>
      </c>
      <c r="AF625" s="23">
        <v>183589584</v>
      </c>
      <c r="AG625" s="23">
        <v>43190060</v>
      </c>
      <c r="AH625" s="23">
        <v>148069536</v>
      </c>
      <c r="AI625" s="23">
        <v>50171556</v>
      </c>
      <c r="AJ625" s="23">
        <v>99842704</v>
      </c>
      <c r="AK625" s="23">
        <v>61207228</v>
      </c>
      <c r="AL625" s="23">
        <v>1555623</v>
      </c>
      <c r="AM625" s="23">
        <v>3514219</v>
      </c>
      <c r="AN625" s="23">
        <v>22808282</v>
      </c>
      <c r="AO625" s="23">
        <v>499328</v>
      </c>
      <c r="AP625" s="23">
        <v>190304464</v>
      </c>
      <c r="AQ625" s="23">
        <v>34599400</v>
      </c>
      <c r="AR625" s="23">
        <v>38021908</v>
      </c>
      <c r="AS625" s="23">
        <v>31700922</v>
      </c>
      <c r="AT625" s="23">
        <v>18895052</v>
      </c>
      <c r="AU625" s="23">
        <v>96818120</v>
      </c>
      <c r="AV625" s="23">
        <v>25684352</v>
      </c>
      <c r="AW625" s="23">
        <v>43971400</v>
      </c>
      <c r="AX625" s="23">
        <v>19541280</v>
      </c>
      <c r="AY625" s="23">
        <v>66886816</v>
      </c>
      <c r="AZ625" s="23">
        <v>60184312</v>
      </c>
      <c r="BA625" s="23">
        <v>64541556</v>
      </c>
      <c r="BB625" s="23">
        <v>94554776</v>
      </c>
      <c r="BC625" s="23">
        <v>91825912</v>
      </c>
      <c r="BD625" s="23">
        <v>35617968</v>
      </c>
    </row>
    <row r="626" spans="1:56" ht="15" customHeight="1">
      <c r="A626">
        <v>2596</v>
      </c>
      <c r="B626" t="s">
        <v>412</v>
      </c>
      <c r="C626" t="s">
        <v>317</v>
      </c>
      <c r="D626" t="s">
        <v>401</v>
      </c>
      <c r="E626">
        <v>31889</v>
      </c>
      <c r="F626" t="s">
        <v>34</v>
      </c>
      <c r="G626">
        <v>100001065</v>
      </c>
      <c r="H626">
        <v>5345</v>
      </c>
      <c r="I626">
        <v>482.29455999999999</v>
      </c>
      <c r="J626" t="s">
        <v>411</v>
      </c>
      <c r="K626">
        <v>10595</v>
      </c>
      <c r="L626">
        <v>10150</v>
      </c>
      <c r="M626" s="24" t="s">
        <v>410</v>
      </c>
      <c r="N626" s="24" t="s">
        <v>409</v>
      </c>
      <c r="O626" s="23">
        <v>5053886</v>
      </c>
      <c r="P626" s="23">
        <v>2616880</v>
      </c>
      <c r="Q626" s="23">
        <v>2236582</v>
      </c>
      <c r="R626" s="23">
        <v>5140850</v>
      </c>
      <c r="S626" s="23">
        <v>369623</v>
      </c>
      <c r="T626" s="23">
        <v>11936753</v>
      </c>
      <c r="U626" s="23">
        <v>5825958</v>
      </c>
      <c r="V626" s="23">
        <v>5362741</v>
      </c>
      <c r="W626" s="23">
        <v>6814758</v>
      </c>
      <c r="X626" s="23">
        <v>1788276</v>
      </c>
      <c r="Y626" s="23">
        <v>1764377</v>
      </c>
      <c r="Z626" s="23">
        <v>7654725</v>
      </c>
      <c r="AA626" s="23">
        <v>6385946</v>
      </c>
      <c r="AB626" s="23">
        <v>7032738</v>
      </c>
      <c r="AC626" s="23">
        <v>800490</v>
      </c>
      <c r="AD626" s="23">
        <v>5435077</v>
      </c>
      <c r="AE626" s="23">
        <v>5401692</v>
      </c>
      <c r="AF626" s="23">
        <v>7730375</v>
      </c>
      <c r="AG626" s="23">
        <v>9310494</v>
      </c>
      <c r="AH626" s="23">
        <v>4922098</v>
      </c>
      <c r="AI626" s="23">
        <v>955939</v>
      </c>
      <c r="AJ626" s="23">
        <v>3198906</v>
      </c>
      <c r="AK626" s="23">
        <v>9678725</v>
      </c>
      <c r="AL626" s="23">
        <v>335281</v>
      </c>
      <c r="AM626" s="23">
        <v>366060</v>
      </c>
      <c r="AN626" s="23">
        <v>1091091</v>
      </c>
      <c r="AO626" s="23"/>
      <c r="AP626" s="23">
        <v>7974680</v>
      </c>
      <c r="AQ626" s="23">
        <v>1600109</v>
      </c>
      <c r="AR626" s="23">
        <v>2846224</v>
      </c>
      <c r="AS626" s="23">
        <v>2883505</v>
      </c>
      <c r="AT626" s="23">
        <v>994920</v>
      </c>
      <c r="AU626" s="23">
        <v>2151292</v>
      </c>
      <c r="AV626" s="23">
        <v>2962048</v>
      </c>
      <c r="AW626" s="23">
        <v>4801049</v>
      </c>
      <c r="AX626" s="23">
        <v>1064564</v>
      </c>
      <c r="AY626" s="23">
        <v>5505287</v>
      </c>
      <c r="AZ626" s="23">
        <v>2701076</v>
      </c>
      <c r="BA626" s="23">
        <v>7096365</v>
      </c>
      <c r="BB626" s="23">
        <v>3105002</v>
      </c>
      <c r="BC626" s="23">
        <v>5423655</v>
      </c>
      <c r="BD626" s="23">
        <v>3352776</v>
      </c>
    </row>
    <row r="627" spans="1:56" ht="15" customHeight="1">
      <c r="A627">
        <v>2597</v>
      </c>
      <c r="B627" t="s">
        <v>408</v>
      </c>
      <c r="C627" t="s">
        <v>317</v>
      </c>
      <c r="D627" t="s">
        <v>401</v>
      </c>
      <c r="E627">
        <v>36850</v>
      </c>
      <c r="F627" t="s">
        <v>34</v>
      </c>
      <c r="G627">
        <v>100001658</v>
      </c>
      <c r="H627">
        <v>5026.7</v>
      </c>
      <c r="I627">
        <v>280.62205</v>
      </c>
      <c r="J627" t="s">
        <v>407</v>
      </c>
      <c r="K627">
        <v>440071</v>
      </c>
      <c r="L627">
        <v>389078</v>
      </c>
      <c r="M627" s="24" t="s">
        <v>406</v>
      </c>
      <c r="N627" s="24" t="s">
        <v>405</v>
      </c>
      <c r="O627" s="23">
        <v>609235</v>
      </c>
      <c r="P627" s="23">
        <v>913240</v>
      </c>
      <c r="Q627" s="23">
        <v>202152</v>
      </c>
      <c r="R627" s="23">
        <v>1261461</v>
      </c>
      <c r="S627" s="23">
        <v>256897</v>
      </c>
      <c r="T627" s="23">
        <v>910084</v>
      </c>
      <c r="U627" s="23">
        <v>1039707</v>
      </c>
      <c r="V627" s="23">
        <v>825942</v>
      </c>
      <c r="W627" s="23">
        <v>603309</v>
      </c>
      <c r="X627" s="23">
        <v>490699</v>
      </c>
      <c r="Y627" s="23">
        <v>249756</v>
      </c>
      <c r="Z627" s="23">
        <v>3633640</v>
      </c>
      <c r="AA627" s="23">
        <v>1248619</v>
      </c>
      <c r="AB627" s="23">
        <v>1156354</v>
      </c>
      <c r="AC627" s="23">
        <v>864489</v>
      </c>
      <c r="AD627" s="23">
        <v>1129548</v>
      </c>
      <c r="AE627" s="23">
        <v>1355828</v>
      </c>
      <c r="AF627" s="23">
        <v>810778</v>
      </c>
      <c r="AG627" s="23">
        <v>1428751</v>
      </c>
      <c r="AH627" s="23">
        <v>643347</v>
      </c>
      <c r="AI627" s="23">
        <v>306893</v>
      </c>
      <c r="AJ627" s="23">
        <v>253497</v>
      </c>
      <c r="AK627" s="23">
        <v>1031970</v>
      </c>
      <c r="AL627" s="23">
        <v>462392</v>
      </c>
      <c r="AM627" s="23">
        <v>225552</v>
      </c>
      <c r="AN627" s="23">
        <v>168078</v>
      </c>
      <c r="AO627" s="23"/>
      <c r="AP627" s="23">
        <v>755453</v>
      </c>
      <c r="AQ627" s="23">
        <v>134998</v>
      </c>
      <c r="AR627" s="23">
        <v>282655</v>
      </c>
      <c r="AS627" s="23">
        <v>479451</v>
      </c>
      <c r="AT627" s="23">
        <v>190568</v>
      </c>
      <c r="AU627" s="23">
        <v>245921</v>
      </c>
      <c r="AV627" s="23">
        <v>89625</v>
      </c>
      <c r="AW627" s="23">
        <v>1284071</v>
      </c>
      <c r="AX627" s="23">
        <v>211895</v>
      </c>
      <c r="AY627" s="23">
        <v>470860</v>
      </c>
      <c r="AZ627" s="23">
        <v>297839</v>
      </c>
      <c r="BA627" s="23">
        <v>532500</v>
      </c>
      <c r="BB627" s="23">
        <v>414604</v>
      </c>
      <c r="BC627" s="23">
        <v>501166</v>
      </c>
      <c r="BD627" s="23">
        <v>996580</v>
      </c>
    </row>
    <row r="628" spans="1:56" ht="15" customHeight="1">
      <c r="A628">
        <v>2602</v>
      </c>
      <c r="B628" t="s">
        <v>404</v>
      </c>
      <c r="C628" t="s">
        <v>317</v>
      </c>
      <c r="D628" t="s">
        <v>401</v>
      </c>
      <c r="E628">
        <v>39378</v>
      </c>
      <c r="F628" t="s">
        <v>34</v>
      </c>
      <c r="G628">
        <v>100002912</v>
      </c>
      <c r="H628">
        <v>5025</v>
      </c>
      <c r="I628">
        <v>498.28948000000003</v>
      </c>
      <c r="J628" t="s">
        <v>403</v>
      </c>
      <c r="K628">
        <v>9848818</v>
      </c>
      <c r="L628">
        <v>24539842</v>
      </c>
      <c r="N628" s="24" t="s">
        <v>402</v>
      </c>
      <c r="O628" s="23">
        <v>11775843</v>
      </c>
      <c r="P628" s="23">
        <v>4289270</v>
      </c>
      <c r="Q628" s="23">
        <v>7468304</v>
      </c>
      <c r="R628" s="23">
        <v>34010484</v>
      </c>
      <c r="S628" s="23">
        <v>1130850</v>
      </c>
      <c r="T628" s="23">
        <v>43776652</v>
      </c>
      <c r="U628" s="23">
        <v>39252788</v>
      </c>
      <c r="V628" s="23">
        <v>21777020</v>
      </c>
      <c r="W628" s="23">
        <v>49454120</v>
      </c>
      <c r="X628" s="23">
        <v>12241389</v>
      </c>
      <c r="Y628" s="23">
        <v>5972801</v>
      </c>
      <c r="Z628" s="23">
        <v>57221468</v>
      </c>
      <c r="AA628" s="23">
        <v>49312828</v>
      </c>
      <c r="AB628" s="23">
        <v>36202264</v>
      </c>
      <c r="AC628" s="23">
        <v>10671042</v>
      </c>
      <c r="AD628" s="23">
        <v>12120759</v>
      </c>
      <c r="AE628" s="23">
        <v>32676574</v>
      </c>
      <c r="AF628" s="23">
        <v>35935684</v>
      </c>
      <c r="AG628" s="23">
        <v>25034236</v>
      </c>
      <c r="AH628" s="23">
        <v>24973708</v>
      </c>
      <c r="AI628" s="23">
        <v>27866064</v>
      </c>
      <c r="AJ628" s="23">
        <v>11312291</v>
      </c>
      <c r="AK628" s="23">
        <v>21379836</v>
      </c>
      <c r="AL628" s="23">
        <v>746179</v>
      </c>
      <c r="AM628" s="23">
        <v>701933</v>
      </c>
      <c r="AN628" s="23">
        <v>10031043</v>
      </c>
      <c r="AO628" s="23">
        <v>59179</v>
      </c>
      <c r="AP628" s="23">
        <v>22469616</v>
      </c>
      <c r="AQ628" s="23">
        <v>13564318</v>
      </c>
      <c r="AR628" s="23">
        <v>8756001</v>
      </c>
      <c r="AS628" s="23">
        <v>10039820</v>
      </c>
      <c r="AT628" s="23">
        <v>6969965</v>
      </c>
      <c r="AU628" s="23">
        <v>12285715</v>
      </c>
      <c r="AV628" s="23">
        <v>3109651</v>
      </c>
      <c r="AW628" s="23">
        <v>7665638</v>
      </c>
      <c r="AX628" s="23">
        <v>5890797</v>
      </c>
      <c r="AY628" s="23">
        <v>8406331</v>
      </c>
      <c r="AZ628" s="23">
        <v>12197379</v>
      </c>
      <c r="BA628" s="23">
        <v>26106632</v>
      </c>
      <c r="BB628" s="23">
        <v>10910083</v>
      </c>
      <c r="BC628" s="23">
        <v>18232356</v>
      </c>
      <c r="BD628" s="23">
        <v>9883890</v>
      </c>
    </row>
    <row r="629" spans="1:56" ht="15" customHeight="1">
      <c r="A629">
        <v>1253</v>
      </c>
      <c r="B629" t="s">
        <v>400</v>
      </c>
      <c r="C629" t="s">
        <v>317</v>
      </c>
      <c r="D629" t="s">
        <v>397</v>
      </c>
      <c r="E629">
        <v>35669</v>
      </c>
      <c r="F629" t="s">
        <v>34</v>
      </c>
      <c r="G629">
        <v>100001613</v>
      </c>
      <c r="H629">
        <v>4000</v>
      </c>
      <c r="I629">
        <v>257.17583000000002</v>
      </c>
      <c r="J629" t="s">
        <v>399</v>
      </c>
      <c r="K629">
        <v>13185</v>
      </c>
      <c r="L629">
        <v>12630</v>
      </c>
      <c r="N629" s="24" t="s">
        <v>398</v>
      </c>
      <c r="O629" s="23">
        <v>127579</v>
      </c>
      <c r="P629" s="23"/>
      <c r="Q629" s="23">
        <v>93061</v>
      </c>
      <c r="R629" s="23">
        <v>133579</v>
      </c>
      <c r="S629" s="23">
        <v>90368</v>
      </c>
      <c r="T629" s="23">
        <v>146192</v>
      </c>
      <c r="U629" s="23">
        <v>135666</v>
      </c>
      <c r="V629" s="23">
        <v>163016</v>
      </c>
      <c r="W629" s="23">
        <v>156490</v>
      </c>
      <c r="X629" s="23"/>
      <c r="Y629" s="23"/>
      <c r="Z629" s="23">
        <v>117485</v>
      </c>
      <c r="AA629" s="23">
        <v>188079</v>
      </c>
      <c r="AB629" s="23">
        <v>171251</v>
      </c>
      <c r="AC629" s="23">
        <v>127654</v>
      </c>
      <c r="AD629" s="23">
        <v>129229</v>
      </c>
      <c r="AE629" s="23">
        <v>72001</v>
      </c>
      <c r="AF629" s="23">
        <v>77219</v>
      </c>
      <c r="AG629" s="23">
        <v>126413</v>
      </c>
      <c r="AH629" s="23">
        <v>122869</v>
      </c>
      <c r="AI629" s="23"/>
      <c r="AJ629" s="23">
        <v>132480</v>
      </c>
      <c r="AK629" s="23">
        <v>80267</v>
      </c>
      <c r="AL629" s="23">
        <v>142543</v>
      </c>
      <c r="AM629" s="23"/>
      <c r="AN629" s="23"/>
      <c r="AO629" s="23">
        <v>222706</v>
      </c>
      <c r="AP629" s="23">
        <v>121582</v>
      </c>
      <c r="AQ629" s="23">
        <v>93305</v>
      </c>
      <c r="AR629" s="23"/>
      <c r="AS629" s="23">
        <v>118406</v>
      </c>
      <c r="AT629" s="23">
        <v>83588</v>
      </c>
      <c r="AU629" s="23">
        <v>127728</v>
      </c>
      <c r="AV629" s="23">
        <v>93399</v>
      </c>
      <c r="AW629" s="23">
        <v>125584</v>
      </c>
      <c r="AX629" s="23">
        <v>100320</v>
      </c>
      <c r="AY629" s="23">
        <v>125395</v>
      </c>
      <c r="AZ629" s="23">
        <v>74344</v>
      </c>
      <c r="BA629" s="23"/>
      <c r="BB629" s="23"/>
      <c r="BC629" s="23">
        <v>141694</v>
      </c>
      <c r="BD629" s="23"/>
    </row>
    <row r="630" spans="1:56" ht="15" customHeight="1">
      <c r="A630">
        <v>4514</v>
      </c>
      <c r="B630" t="s">
        <v>396</v>
      </c>
      <c r="C630" t="s">
        <v>296</v>
      </c>
      <c r="D630" t="s">
        <v>394</v>
      </c>
      <c r="E630">
        <v>53231</v>
      </c>
      <c r="F630" t="s">
        <v>36</v>
      </c>
      <c r="G630">
        <v>100009232</v>
      </c>
      <c r="H630">
        <v>1250</v>
      </c>
      <c r="I630">
        <v>134.02703</v>
      </c>
      <c r="J630" t="s">
        <v>395</v>
      </c>
      <c r="K630">
        <v>93176</v>
      </c>
      <c r="L630">
        <v>84120</v>
      </c>
      <c r="O630" s="23">
        <v>568540</v>
      </c>
      <c r="P630" s="23">
        <v>399032</v>
      </c>
      <c r="Q630" s="23">
        <v>390451</v>
      </c>
      <c r="R630" s="23">
        <v>75663</v>
      </c>
      <c r="S630" s="23">
        <v>441627</v>
      </c>
      <c r="T630" s="23">
        <v>8131977</v>
      </c>
      <c r="U630" s="23">
        <v>248622</v>
      </c>
      <c r="V630" s="23">
        <v>217393</v>
      </c>
      <c r="W630" s="23">
        <v>6158123</v>
      </c>
      <c r="X630" s="23">
        <v>750497</v>
      </c>
      <c r="Y630" s="23">
        <v>664122</v>
      </c>
      <c r="Z630" s="23">
        <v>103531</v>
      </c>
      <c r="AA630" s="23">
        <v>1741797</v>
      </c>
      <c r="AB630" s="23">
        <v>226398</v>
      </c>
      <c r="AC630" s="23">
        <v>390690</v>
      </c>
      <c r="AD630" s="23">
        <v>419517</v>
      </c>
      <c r="AE630" s="23">
        <v>118590</v>
      </c>
      <c r="AF630" s="23">
        <v>179007</v>
      </c>
      <c r="AG630" s="23">
        <v>261093</v>
      </c>
      <c r="AH630" s="23">
        <v>452358</v>
      </c>
      <c r="AI630" s="23">
        <v>623660</v>
      </c>
      <c r="AJ630" s="23">
        <v>340680</v>
      </c>
      <c r="AK630" s="23">
        <v>469835</v>
      </c>
      <c r="AL630" s="23">
        <v>979810</v>
      </c>
      <c r="AM630" s="23">
        <v>218996</v>
      </c>
      <c r="AN630" s="23">
        <v>455137</v>
      </c>
      <c r="AO630" s="23">
        <v>47224788</v>
      </c>
      <c r="AP630" s="23">
        <v>375098</v>
      </c>
      <c r="AQ630" s="23">
        <v>939852</v>
      </c>
      <c r="AR630" s="23">
        <v>476963</v>
      </c>
      <c r="AS630" s="23">
        <v>366239</v>
      </c>
      <c r="AT630" s="23">
        <v>373961</v>
      </c>
      <c r="AU630" s="23">
        <v>293962</v>
      </c>
      <c r="AV630" s="23">
        <v>413893</v>
      </c>
      <c r="AW630" s="23">
        <v>1209167</v>
      </c>
      <c r="AX630" s="23">
        <v>485994</v>
      </c>
      <c r="AY630" s="23">
        <v>143813</v>
      </c>
      <c r="AZ630" s="23">
        <v>744326</v>
      </c>
      <c r="BA630" s="23">
        <v>352727</v>
      </c>
      <c r="BB630" s="23">
        <v>599147</v>
      </c>
      <c r="BC630" s="23">
        <v>260474</v>
      </c>
      <c r="BD630" s="23">
        <v>413544</v>
      </c>
    </row>
    <row r="631" spans="1:56" ht="15" customHeight="1">
      <c r="A631">
        <v>3380</v>
      </c>
      <c r="B631" t="s">
        <v>393</v>
      </c>
      <c r="C631" t="s">
        <v>363</v>
      </c>
      <c r="D631" t="s">
        <v>389</v>
      </c>
      <c r="E631">
        <v>27738</v>
      </c>
      <c r="F631" t="s">
        <v>289</v>
      </c>
      <c r="G631">
        <v>100001022</v>
      </c>
      <c r="H631">
        <v>2384</v>
      </c>
      <c r="I631">
        <v>135.02988999999999</v>
      </c>
      <c r="J631" t="s">
        <v>392</v>
      </c>
      <c r="K631">
        <v>151152</v>
      </c>
      <c r="L631">
        <v>133224</v>
      </c>
      <c r="M631" s="24" t="s">
        <v>391</v>
      </c>
      <c r="N631" s="24" t="s">
        <v>390</v>
      </c>
      <c r="O631" s="23">
        <v>109323416</v>
      </c>
      <c r="P631" s="23">
        <v>66764292</v>
      </c>
      <c r="Q631" s="23">
        <v>105712056</v>
      </c>
      <c r="R631" s="23">
        <v>159243728</v>
      </c>
      <c r="S631" s="23">
        <v>69565608</v>
      </c>
      <c r="T631" s="23">
        <v>98153424</v>
      </c>
      <c r="U631" s="23">
        <v>148156384</v>
      </c>
      <c r="V631" s="23">
        <v>98388208</v>
      </c>
      <c r="W631" s="23">
        <v>97365688</v>
      </c>
      <c r="X631" s="23">
        <v>93972808</v>
      </c>
      <c r="Y631" s="23">
        <v>107123256</v>
      </c>
      <c r="Z631" s="23">
        <v>189855376</v>
      </c>
      <c r="AA631" s="23">
        <v>42751792</v>
      </c>
      <c r="AB631" s="23">
        <v>144096928</v>
      </c>
      <c r="AC631" s="23">
        <v>454183904</v>
      </c>
      <c r="AD631" s="23">
        <v>165392480</v>
      </c>
      <c r="AE631" s="23">
        <v>182863920</v>
      </c>
      <c r="AF631" s="23">
        <v>148893360</v>
      </c>
      <c r="AG631" s="23">
        <v>168026048</v>
      </c>
      <c r="AH631" s="23">
        <v>109019584</v>
      </c>
      <c r="AI631" s="23">
        <v>136863216</v>
      </c>
      <c r="AJ631" s="23">
        <v>72092328</v>
      </c>
      <c r="AK631" s="23">
        <v>146461392</v>
      </c>
      <c r="AL631" s="23">
        <v>38705432</v>
      </c>
      <c r="AM631" s="23">
        <v>148654720</v>
      </c>
      <c r="AN631" s="23">
        <v>110581536</v>
      </c>
      <c r="AO631" s="23">
        <v>96330144</v>
      </c>
      <c r="AP631" s="23">
        <v>97429688</v>
      </c>
      <c r="AQ631" s="23">
        <v>214337408</v>
      </c>
      <c r="AR631" s="23">
        <v>145746224</v>
      </c>
      <c r="AS631" s="23">
        <v>90004576</v>
      </c>
      <c r="AT631" s="23">
        <v>76549808</v>
      </c>
      <c r="AU631" s="23">
        <v>132711120</v>
      </c>
      <c r="AV631" s="23">
        <v>116389680</v>
      </c>
      <c r="AW631" s="23">
        <v>75082736</v>
      </c>
      <c r="AX631" s="23">
        <v>81050520</v>
      </c>
      <c r="AY631" s="23">
        <v>132362328</v>
      </c>
      <c r="AZ631" s="23">
        <v>110369416</v>
      </c>
      <c r="BA631" s="23">
        <v>112318848</v>
      </c>
      <c r="BB631" s="23">
        <v>85793792</v>
      </c>
      <c r="BC631" s="23">
        <v>106092880</v>
      </c>
      <c r="BD631" s="23">
        <v>85454424</v>
      </c>
    </row>
    <row r="632" spans="1:56" ht="15" customHeight="1">
      <c r="A632">
        <v>16</v>
      </c>
      <c r="B632" t="s">
        <v>388</v>
      </c>
      <c r="C632" t="s">
        <v>312</v>
      </c>
      <c r="D632" t="s">
        <v>384</v>
      </c>
      <c r="E632">
        <v>1284</v>
      </c>
      <c r="F632" t="s">
        <v>36</v>
      </c>
      <c r="G632">
        <v>564</v>
      </c>
      <c r="H632">
        <v>1514</v>
      </c>
      <c r="I632">
        <v>120.06552000000001</v>
      </c>
      <c r="J632" t="s">
        <v>387</v>
      </c>
      <c r="K632">
        <v>6288</v>
      </c>
      <c r="L632">
        <v>6051</v>
      </c>
      <c r="M632" s="24" t="s">
        <v>386</v>
      </c>
      <c r="N632" s="24" t="s">
        <v>385</v>
      </c>
      <c r="O632" s="23">
        <v>724777600</v>
      </c>
      <c r="P632" s="23">
        <v>415827968</v>
      </c>
      <c r="Q632" s="23">
        <v>454282912</v>
      </c>
      <c r="R632" s="23">
        <v>1001359744</v>
      </c>
      <c r="S632" s="23">
        <v>416520352</v>
      </c>
      <c r="T632" s="23">
        <v>1556765056</v>
      </c>
      <c r="U632" s="23">
        <v>766837440</v>
      </c>
      <c r="V632" s="23">
        <v>749571840</v>
      </c>
      <c r="W632" s="23">
        <v>1301799168</v>
      </c>
      <c r="X632" s="23">
        <v>1011841280</v>
      </c>
      <c r="Y632" s="23">
        <v>506227808</v>
      </c>
      <c r="Z632" s="23">
        <v>1182573696</v>
      </c>
      <c r="AA632" s="23">
        <v>774441408</v>
      </c>
      <c r="AB632" s="23">
        <v>576677376</v>
      </c>
      <c r="AC632" s="23">
        <v>611488000</v>
      </c>
      <c r="AD632" s="23">
        <v>702899136</v>
      </c>
      <c r="AE632" s="23">
        <v>793603328</v>
      </c>
      <c r="AF632" s="23">
        <v>1003760192</v>
      </c>
      <c r="AG632" s="23">
        <v>1083192960</v>
      </c>
      <c r="AH632" s="23">
        <v>743913856</v>
      </c>
      <c r="AI632" s="23">
        <v>822532480</v>
      </c>
      <c r="AJ632" s="23">
        <v>408371456</v>
      </c>
      <c r="AK632" s="23">
        <v>969494400</v>
      </c>
      <c r="AL632" s="23">
        <v>554355648</v>
      </c>
      <c r="AM632" s="23">
        <v>642819200</v>
      </c>
      <c r="AN632" s="23">
        <v>472383872</v>
      </c>
      <c r="AO632" s="23">
        <v>1486442624</v>
      </c>
      <c r="AP632" s="23">
        <v>498461568</v>
      </c>
      <c r="AQ632" s="23">
        <v>476510048</v>
      </c>
      <c r="AR632" s="23">
        <v>549543872</v>
      </c>
      <c r="AS632" s="23">
        <v>429273024</v>
      </c>
      <c r="AT632" s="23">
        <v>332685024</v>
      </c>
      <c r="AU632" s="23">
        <v>387260768</v>
      </c>
      <c r="AV632" s="23">
        <v>640338240</v>
      </c>
      <c r="AW632" s="23">
        <v>978448704</v>
      </c>
      <c r="AX632" s="23">
        <v>409640096</v>
      </c>
      <c r="AY632" s="23">
        <v>1357697792</v>
      </c>
      <c r="AZ632" s="23">
        <v>418917984</v>
      </c>
      <c r="BA632" s="23">
        <v>1181730176</v>
      </c>
      <c r="BB632" s="23">
        <v>481380480</v>
      </c>
      <c r="BC632" s="23">
        <v>422037920</v>
      </c>
      <c r="BD632" s="23">
        <v>698132032</v>
      </c>
    </row>
    <row r="633" spans="1:56" ht="15" customHeight="1">
      <c r="A633">
        <v>740</v>
      </c>
      <c r="B633" t="s">
        <v>383</v>
      </c>
      <c r="C633" t="s">
        <v>301</v>
      </c>
      <c r="D633" t="s">
        <v>300</v>
      </c>
      <c r="E633">
        <v>31530</v>
      </c>
      <c r="F633" t="s">
        <v>36</v>
      </c>
      <c r="G633">
        <v>100001125</v>
      </c>
      <c r="H633">
        <v>3077</v>
      </c>
      <c r="I633">
        <v>267.13394</v>
      </c>
      <c r="J633" t="s">
        <v>382</v>
      </c>
      <c r="K633">
        <v>4099799</v>
      </c>
      <c r="L633">
        <v>3313819</v>
      </c>
      <c r="N633" s="24" t="s">
        <v>381</v>
      </c>
      <c r="O633" s="23">
        <v>499491</v>
      </c>
      <c r="P633" s="23">
        <v>264944</v>
      </c>
      <c r="Q633" s="23">
        <v>437974</v>
      </c>
      <c r="R633" s="23">
        <v>114540</v>
      </c>
      <c r="S633" s="23">
        <v>238144</v>
      </c>
      <c r="T633" s="23">
        <v>1931913</v>
      </c>
      <c r="U633" s="23">
        <v>243331</v>
      </c>
      <c r="V633" s="23">
        <v>491840</v>
      </c>
      <c r="W633" s="23">
        <v>85869</v>
      </c>
      <c r="X633" s="23">
        <v>115267</v>
      </c>
      <c r="Y633" s="23">
        <v>256891</v>
      </c>
      <c r="Z633" s="23">
        <v>297655</v>
      </c>
      <c r="AA633" s="23">
        <v>1927790</v>
      </c>
      <c r="AB633" s="23">
        <v>475033</v>
      </c>
      <c r="AC633" s="23">
        <v>112659</v>
      </c>
      <c r="AD633" s="23">
        <v>957402</v>
      </c>
      <c r="AE633" s="23">
        <v>181381</v>
      </c>
      <c r="AF633" s="23">
        <v>1002590</v>
      </c>
      <c r="AG633" s="23">
        <v>914062</v>
      </c>
      <c r="AH633" s="23">
        <v>1378953</v>
      </c>
      <c r="AI633" s="23">
        <v>387171</v>
      </c>
      <c r="AJ633" s="23">
        <v>324736</v>
      </c>
      <c r="AK633" s="23">
        <v>2390404</v>
      </c>
      <c r="AL633" s="23">
        <v>81142</v>
      </c>
      <c r="AM633" s="23">
        <v>135947</v>
      </c>
      <c r="AN633" s="23">
        <v>606847</v>
      </c>
      <c r="AO633" s="23"/>
      <c r="AP633" s="23">
        <v>1870073</v>
      </c>
      <c r="AQ633" s="23">
        <v>447808</v>
      </c>
      <c r="AR633" s="23">
        <v>325476</v>
      </c>
      <c r="AS633" s="23">
        <v>386878</v>
      </c>
      <c r="AT633" s="23">
        <v>328869</v>
      </c>
      <c r="AU633" s="23">
        <v>201124</v>
      </c>
      <c r="AV633" s="23">
        <v>538353</v>
      </c>
      <c r="AW633" s="23">
        <v>1059399</v>
      </c>
      <c r="AX633" s="23">
        <v>331291</v>
      </c>
      <c r="AY633" s="23"/>
      <c r="AZ633" s="23">
        <v>464247</v>
      </c>
      <c r="BA633" s="23">
        <v>1474418</v>
      </c>
      <c r="BB633" s="23">
        <v>877855</v>
      </c>
      <c r="BC633" s="23">
        <v>379161</v>
      </c>
      <c r="BD633" s="23">
        <v>544382</v>
      </c>
    </row>
    <row r="634" spans="1:56" ht="15" customHeight="1">
      <c r="A634">
        <v>3329</v>
      </c>
      <c r="B634" t="s">
        <v>380</v>
      </c>
      <c r="C634" t="s">
        <v>280</v>
      </c>
      <c r="D634" t="s">
        <v>372</v>
      </c>
      <c r="E634">
        <v>2183</v>
      </c>
      <c r="F634" t="s">
        <v>34</v>
      </c>
      <c r="G634">
        <v>872</v>
      </c>
      <c r="H634">
        <v>1963.7</v>
      </c>
      <c r="I634">
        <v>241.08299</v>
      </c>
      <c r="J634" t="s">
        <v>379</v>
      </c>
      <c r="K634">
        <v>5789</v>
      </c>
      <c r="L634">
        <v>5585</v>
      </c>
      <c r="M634" s="24" t="s">
        <v>378</v>
      </c>
      <c r="N634" s="24" t="s">
        <v>377</v>
      </c>
      <c r="O634" s="23">
        <v>3215341</v>
      </c>
      <c r="P634" s="23">
        <v>430240</v>
      </c>
      <c r="Q634" s="23">
        <v>569935</v>
      </c>
      <c r="R634" s="23">
        <v>5634471</v>
      </c>
      <c r="S634" s="23">
        <v>1043523</v>
      </c>
      <c r="T634" s="23">
        <v>10080696</v>
      </c>
      <c r="U634" s="23">
        <v>5778326</v>
      </c>
      <c r="V634" s="23">
        <v>1279398</v>
      </c>
      <c r="W634" s="23">
        <v>8996357</v>
      </c>
      <c r="X634" s="23">
        <v>2854656</v>
      </c>
      <c r="Y634" s="23">
        <v>509391</v>
      </c>
      <c r="Z634" s="23">
        <v>6405337</v>
      </c>
      <c r="AA634" s="23">
        <v>4226166</v>
      </c>
      <c r="AB634" s="23">
        <v>1051698</v>
      </c>
      <c r="AC634" s="23">
        <v>2200230</v>
      </c>
      <c r="AD634" s="23">
        <v>6806172</v>
      </c>
      <c r="AE634" s="23">
        <v>2173146</v>
      </c>
      <c r="AF634" s="23">
        <v>3395225</v>
      </c>
      <c r="AG634" s="23">
        <v>3072115</v>
      </c>
      <c r="AH634" s="23">
        <v>2789441</v>
      </c>
      <c r="AI634" s="23">
        <v>3319425</v>
      </c>
      <c r="AJ634" s="23">
        <v>339148</v>
      </c>
      <c r="AK634" s="23">
        <v>2184630</v>
      </c>
      <c r="AL634" s="23">
        <v>2147335</v>
      </c>
      <c r="AM634" s="23">
        <v>2076250</v>
      </c>
      <c r="AN634" s="23">
        <v>865750</v>
      </c>
      <c r="AO634" s="23">
        <v>1230859</v>
      </c>
      <c r="AP634" s="23">
        <v>1218505</v>
      </c>
      <c r="AQ634" s="23">
        <v>1090564</v>
      </c>
      <c r="AR634" s="23">
        <v>1771817</v>
      </c>
      <c r="AS634" s="23">
        <v>771138</v>
      </c>
      <c r="AT634" s="23">
        <v>413165</v>
      </c>
      <c r="AU634" s="23">
        <v>395484</v>
      </c>
      <c r="AV634" s="23">
        <v>962896</v>
      </c>
      <c r="AW634" s="23">
        <v>3823330</v>
      </c>
      <c r="AX634" s="23">
        <v>844273</v>
      </c>
      <c r="AY634" s="23">
        <v>6061876</v>
      </c>
      <c r="AZ634" s="23">
        <v>811816</v>
      </c>
      <c r="BA634" s="23">
        <v>7067258</v>
      </c>
      <c r="BB634" s="23">
        <v>489364</v>
      </c>
      <c r="BC634" s="23">
        <v>1102603</v>
      </c>
      <c r="BD634" s="23">
        <v>2008777</v>
      </c>
    </row>
    <row r="635" spans="1:56" ht="15" customHeight="1">
      <c r="A635">
        <v>3330</v>
      </c>
      <c r="B635" t="s">
        <v>376</v>
      </c>
      <c r="C635" t="s">
        <v>280</v>
      </c>
      <c r="D635" t="s">
        <v>372</v>
      </c>
      <c r="E635">
        <v>604</v>
      </c>
      <c r="F635" t="s">
        <v>34</v>
      </c>
      <c r="G635">
        <v>882</v>
      </c>
      <c r="H635">
        <v>1654</v>
      </c>
      <c r="I635">
        <v>125.03565</v>
      </c>
      <c r="J635" t="s">
        <v>375</v>
      </c>
      <c r="K635">
        <v>1135</v>
      </c>
      <c r="L635">
        <v>1103</v>
      </c>
      <c r="M635" s="24" t="s">
        <v>374</v>
      </c>
      <c r="N635" s="24" t="s">
        <v>373</v>
      </c>
      <c r="O635" s="23">
        <v>1239490</v>
      </c>
      <c r="P635" s="23">
        <v>323678</v>
      </c>
      <c r="Q635" s="23">
        <v>445169</v>
      </c>
      <c r="R635" s="23">
        <v>1641341</v>
      </c>
      <c r="S635" s="23">
        <v>1235508</v>
      </c>
      <c r="T635" s="23">
        <v>2577378</v>
      </c>
      <c r="U635" s="23">
        <v>781660</v>
      </c>
      <c r="V635" s="23">
        <v>879390</v>
      </c>
      <c r="W635" s="23">
        <v>1541766</v>
      </c>
      <c r="X635" s="23">
        <v>2749764</v>
      </c>
      <c r="Y635" s="23">
        <v>582640</v>
      </c>
      <c r="Z635" s="23">
        <v>557332</v>
      </c>
      <c r="AA635" s="23">
        <v>564756</v>
      </c>
      <c r="AB635" s="23">
        <v>682673</v>
      </c>
      <c r="AC635" s="23">
        <v>253395</v>
      </c>
      <c r="AD635" s="23">
        <v>786012</v>
      </c>
      <c r="AE635" s="23">
        <v>275200</v>
      </c>
      <c r="AF635" s="23">
        <v>665844</v>
      </c>
      <c r="AG635" s="23">
        <v>1194421</v>
      </c>
      <c r="AH635" s="23">
        <v>1333688</v>
      </c>
      <c r="AI635" s="23">
        <v>1004493</v>
      </c>
      <c r="AJ635" s="23">
        <v>343283</v>
      </c>
      <c r="AK635" s="23">
        <v>896357</v>
      </c>
      <c r="AL635" s="23">
        <v>611693</v>
      </c>
      <c r="AM635" s="23">
        <v>828239</v>
      </c>
      <c r="AN635" s="23">
        <v>259963</v>
      </c>
      <c r="AO635" s="23">
        <v>850301</v>
      </c>
      <c r="AP635" s="23">
        <v>955597</v>
      </c>
      <c r="AQ635" s="23">
        <v>622899</v>
      </c>
      <c r="AR635" s="23">
        <v>619516</v>
      </c>
      <c r="AS635" s="23">
        <v>1070830</v>
      </c>
      <c r="AT635" s="23">
        <v>703363</v>
      </c>
      <c r="AU635" s="23">
        <v>245158</v>
      </c>
      <c r="AV635" s="23">
        <v>578643</v>
      </c>
      <c r="AW635" s="23">
        <v>1276035</v>
      </c>
      <c r="AX635" s="23">
        <v>555141</v>
      </c>
      <c r="AY635" s="23">
        <v>1733370</v>
      </c>
      <c r="AZ635" s="23">
        <v>673761</v>
      </c>
      <c r="BA635" s="23">
        <v>3594011</v>
      </c>
      <c r="BB635" s="23">
        <v>762221</v>
      </c>
      <c r="BC635" s="23">
        <v>629846</v>
      </c>
      <c r="BD635" s="23">
        <v>864566</v>
      </c>
    </row>
    <row r="636" spans="1:56" ht="15" customHeight="1">
      <c r="A636">
        <v>364</v>
      </c>
      <c r="B636" t="s">
        <v>371</v>
      </c>
      <c r="C636" t="s">
        <v>312</v>
      </c>
      <c r="D636" t="s">
        <v>327</v>
      </c>
      <c r="E636">
        <v>32306</v>
      </c>
      <c r="F636" t="s">
        <v>36</v>
      </c>
      <c r="G636">
        <v>1001</v>
      </c>
      <c r="H636">
        <v>1064</v>
      </c>
      <c r="I636">
        <v>132.06551999999999</v>
      </c>
      <c r="J636" t="s">
        <v>370</v>
      </c>
      <c r="K636">
        <v>5810</v>
      </c>
      <c r="L636">
        <v>5605</v>
      </c>
      <c r="M636" s="24" t="s">
        <v>369</v>
      </c>
      <c r="N636" s="24" t="s">
        <v>368</v>
      </c>
      <c r="O636" s="23">
        <v>38550880</v>
      </c>
      <c r="P636" s="23">
        <v>30834576</v>
      </c>
      <c r="Q636" s="23">
        <v>25789082</v>
      </c>
      <c r="R636" s="23">
        <v>46961336</v>
      </c>
      <c r="S636" s="23">
        <v>61444272</v>
      </c>
      <c r="T636" s="23">
        <v>64122588</v>
      </c>
      <c r="U636" s="23">
        <v>41039864</v>
      </c>
      <c r="V636" s="23">
        <v>55116636</v>
      </c>
      <c r="W636" s="23">
        <v>46513768</v>
      </c>
      <c r="X636" s="23">
        <v>79595704</v>
      </c>
      <c r="Y636" s="23">
        <v>101357192</v>
      </c>
      <c r="Z636" s="23">
        <v>32913772</v>
      </c>
      <c r="AA636" s="23">
        <v>33163260</v>
      </c>
      <c r="AB636" s="23">
        <v>64222092</v>
      </c>
      <c r="AC636" s="23">
        <v>40270356</v>
      </c>
      <c r="AD636" s="23">
        <v>39823892</v>
      </c>
      <c r="AE636" s="23">
        <v>35749452</v>
      </c>
      <c r="AF636" s="23">
        <v>45842592</v>
      </c>
      <c r="AG636" s="23">
        <v>27908436</v>
      </c>
      <c r="AH636" s="23">
        <v>68039576</v>
      </c>
      <c r="AI636" s="23">
        <v>46363168</v>
      </c>
      <c r="AJ636" s="23">
        <v>50733352</v>
      </c>
      <c r="AK636" s="23">
        <v>25364284</v>
      </c>
      <c r="AL636" s="23">
        <v>53265112</v>
      </c>
      <c r="AM636" s="23">
        <v>45390896</v>
      </c>
      <c r="AN636" s="23">
        <v>40232448</v>
      </c>
      <c r="AO636" s="23">
        <v>131558496</v>
      </c>
      <c r="AP636" s="23">
        <v>34295536</v>
      </c>
      <c r="AQ636" s="23">
        <v>25407832</v>
      </c>
      <c r="AR636" s="23">
        <v>33752084</v>
      </c>
      <c r="AS636" s="23">
        <v>74672040</v>
      </c>
      <c r="AT636" s="23">
        <v>57932424</v>
      </c>
      <c r="AU636" s="23">
        <v>57954628</v>
      </c>
      <c r="AV636" s="23">
        <v>49925668</v>
      </c>
      <c r="AW636" s="23">
        <v>62701160</v>
      </c>
      <c r="AX636" s="23">
        <v>39923280</v>
      </c>
      <c r="AY636" s="23">
        <v>45329600</v>
      </c>
      <c r="AZ636" s="23">
        <v>24220310</v>
      </c>
      <c r="BA636" s="23">
        <v>45739920</v>
      </c>
      <c r="BB636" s="23">
        <v>30542896</v>
      </c>
      <c r="BC636" s="23">
        <v>53915416</v>
      </c>
      <c r="BD636" s="23">
        <v>51035524</v>
      </c>
    </row>
    <row r="637" spans="1:56" ht="15" customHeight="1">
      <c r="A637">
        <v>1130</v>
      </c>
      <c r="B637" t="s">
        <v>2368</v>
      </c>
      <c r="C637" t="s">
        <v>317</v>
      </c>
      <c r="D637" t="s">
        <v>468</v>
      </c>
      <c r="E637">
        <v>53255</v>
      </c>
      <c r="F637" t="s">
        <v>34</v>
      </c>
      <c r="G637">
        <v>100009068</v>
      </c>
      <c r="H637">
        <v>6400</v>
      </c>
      <c r="I637">
        <v>351.32684999999998</v>
      </c>
      <c r="K637">
        <v>543855</v>
      </c>
      <c r="L637">
        <v>473411</v>
      </c>
      <c r="O637" s="23"/>
      <c r="P637" s="23"/>
      <c r="Q637" s="23"/>
      <c r="R637" s="23">
        <v>60535</v>
      </c>
      <c r="S637" s="23"/>
      <c r="T637" s="23">
        <v>315532</v>
      </c>
      <c r="U637" s="23">
        <v>292432</v>
      </c>
      <c r="V637" s="23"/>
      <c r="W637" s="23">
        <v>266630</v>
      </c>
      <c r="X637" s="23"/>
      <c r="Y637" s="23"/>
      <c r="Z637" s="23">
        <v>378535</v>
      </c>
      <c r="AA637" s="23">
        <v>445196</v>
      </c>
      <c r="AB637" s="23">
        <v>58748</v>
      </c>
      <c r="AC637" s="23">
        <v>226888</v>
      </c>
      <c r="AD637" s="23"/>
      <c r="AE637" s="23">
        <v>123129</v>
      </c>
      <c r="AF637" s="23"/>
      <c r="AG637" s="23"/>
      <c r="AH637" s="23"/>
      <c r="AI637" s="23">
        <v>78812</v>
      </c>
      <c r="AJ637" s="23"/>
      <c r="AK637" s="23"/>
      <c r="AL637" s="23">
        <v>93655</v>
      </c>
      <c r="AM637" s="23"/>
      <c r="AN637" s="23">
        <v>61514</v>
      </c>
      <c r="AO637" s="23">
        <v>1294675</v>
      </c>
      <c r="AP637" s="23"/>
      <c r="AQ637" s="23"/>
      <c r="AR637" s="23"/>
      <c r="AS637" s="23"/>
      <c r="AT637" s="23"/>
      <c r="AU637" s="23"/>
      <c r="AV637" s="23"/>
      <c r="AW637" s="23">
        <v>258641</v>
      </c>
      <c r="AX637" s="23"/>
      <c r="AY637" s="23"/>
      <c r="AZ637" s="23"/>
      <c r="BA637" s="23"/>
      <c r="BB637" s="23"/>
      <c r="BC637" s="23"/>
      <c r="BD637" s="23"/>
    </row>
    <row r="638" spans="1:56" ht="15" customHeight="1">
      <c r="A638">
        <v>3358</v>
      </c>
      <c r="B638" t="s">
        <v>367</v>
      </c>
      <c r="C638" t="s">
        <v>363</v>
      </c>
      <c r="D638" t="s">
        <v>362</v>
      </c>
      <c r="E638">
        <v>32401</v>
      </c>
      <c r="F638" t="s">
        <v>36</v>
      </c>
      <c r="G638">
        <v>100001092</v>
      </c>
      <c r="H638">
        <v>1388</v>
      </c>
      <c r="I638">
        <v>138.05495999999999</v>
      </c>
      <c r="J638" t="s">
        <v>366</v>
      </c>
      <c r="K638">
        <v>5570</v>
      </c>
      <c r="L638">
        <v>5369</v>
      </c>
      <c r="M638" s="24" t="s">
        <v>365</v>
      </c>
      <c r="N638" s="24" t="s">
        <v>364</v>
      </c>
      <c r="O638" s="23">
        <v>172863280</v>
      </c>
      <c r="P638" s="23">
        <v>8120207</v>
      </c>
      <c r="Q638" s="23">
        <v>49194632</v>
      </c>
      <c r="R638" s="23">
        <v>28546244</v>
      </c>
      <c r="S638" s="23">
        <v>21094466</v>
      </c>
      <c r="T638" s="23">
        <v>55155548</v>
      </c>
      <c r="U638" s="23">
        <v>5586609</v>
      </c>
      <c r="V638" s="23">
        <v>122692112</v>
      </c>
      <c r="W638" s="23">
        <v>44716032</v>
      </c>
      <c r="X638" s="23">
        <v>25974728</v>
      </c>
      <c r="Y638" s="23">
        <v>15736781</v>
      </c>
      <c r="Z638" s="23">
        <v>3195348</v>
      </c>
      <c r="AA638" s="23">
        <v>13831505</v>
      </c>
      <c r="AB638" s="23">
        <v>35912852</v>
      </c>
      <c r="AC638" s="23">
        <v>2451857</v>
      </c>
      <c r="AD638" s="23">
        <v>8775355</v>
      </c>
      <c r="AE638" s="23">
        <v>9149055</v>
      </c>
      <c r="AF638" s="23">
        <v>123330192</v>
      </c>
      <c r="AG638" s="23">
        <v>90805040</v>
      </c>
      <c r="AH638" s="23">
        <v>31443038</v>
      </c>
      <c r="AI638" s="23">
        <v>15807790</v>
      </c>
      <c r="AJ638" s="23">
        <v>147634560</v>
      </c>
      <c r="AK638" s="23">
        <v>30405380</v>
      </c>
      <c r="AL638" s="23">
        <v>4492905</v>
      </c>
      <c r="AM638" s="23">
        <v>109053512</v>
      </c>
      <c r="AN638" s="23">
        <v>152911392</v>
      </c>
      <c r="AO638" s="23">
        <v>3948996</v>
      </c>
      <c r="AP638" s="23">
        <v>205146032</v>
      </c>
      <c r="AQ638" s="23">
        <v>61577588</v>
      </c>
      <c r="AR638" s="23">
        <v>56926988</v>
      </c>
      <c r="AS638" s="23">
        <v>131523504</v>
      </c>
      <c r="AT638" s="23">
        <v>109336016</v>
      </c>
      <c r="AU638" s="23">
        <v>85213336</v>
      </c>
      <c r="AV638" s="23">
        <v>97840152</v>
      </c>
      <c r="AW638" s="23">
        <v>5575193</v>
      </c>
      <c r="AX638" s="23">
        <v>53656716</v>
      </c>
      <c r="AY638" s="23">
        <v>158023184</v>
      </c>
      <c r="AZ638" s="23">
        <v>21545388</v>
      </c>
      <c r="BA638" s="23">
        <v>100614544</v>
      </c>
      <c r="BB638" s="23">
        <v>83567480</v>
      </c>
      <c r="BC638" s="23">
        <v>149783136</v>
      </c>
      <c r="BD638" s="23">
        <v>53785544</v>
      </c>
    </row>
    <row r="639" spans="1:56" ht="15" customHeight="1">
      <c r="A639">
        <v>1602</v>
      </c>
      <c r="B639" t="s">
        <v>360</v>
      </c>
      <c r="C639" t="s">
        <v>317</v>
      </c>
      <c r="D639" t="s">
        <v>356</v>
      </c>
      <c r="E639">
        <v>40406</v>
      </c>
      <c r="F639" t="s">
        <v>36</v>
      </c>
      <c r="G639">
        <v>100003397</v>
      </c>
      <c r="H639">
        <v>2100</v>
      </c>
      <c r="I639">
        <v>76.075689999999994</v>
      </c>
      <c r="J639" t="s">
        <v>359</v>
      </c>
      <c r="K639">
        <v>1145</v>
      </c>
      <c r="L639">
        <v>1113</v>
      </c>
      <c r="M639" s="24" t="s">
        <v>358</v>
      </c>
      <c r="N639" s="24" t="s">
        <v>357</v>
      </c>
      <c r="O639" s="23">
        <v>8113166</v>
      </c>
      <c r="P639" s="23">
        <v>9003061</v>
      </c>
      <c r="Q639" s="23">
        <v>11217094</v>
      </c>
      <c r="R639" s="23">
        <v>2222180</v>
      </c>
      <c r="S639" s="23">
        <v>6394393</v>
      </c>
      <c r="T639" s="23">
        <v>3360663</v>
      </c>
      <c r="U639" s="23">
        <v>4673035</v>
      </c>
      <c r="V639" s="23">
        <v>13364450</v>
      </c>
      <c r="W639" s="23">
        <v>1855227</v>
      </c>
      <c r="X639" s="23">
        <v>7879196</v>
      </c>
      <c r="Y639" s="23">
        <v>1703715</v>
      </c>
      <c r="Z639" s="23">
        <v>1309818</v>
      </c>
      <c r="AA639" s="23">
        <v>4865528</v>
      </c>
      <c r="AB639" s="23">
        <v>4831967</v>
      </c>
      <c r="AC639" s="23">
        <v>4812977</v>
      </c>
      <c r="AD639" s="23">
        <v>5644160</v>
      </c>
      <c r="AE639" s="23">
        <v>3796339</v>
      </c>
      <c r="AF639" s="23">
        <v>16475198</v>
      </c>
      <c r="AG639" s="23">
        <v>5015152</v>
      </c>
      <c r="AH639" s="23">
        <v>18986424</v>
      </c>
      <c r="AI639" s="23">
        <v>12278444</v>
      </c>
      <c r="AJ639" s="23">
        <v>23585732</v>
      </c>
      <c r="AK639" s="23">
        <v>25271044</v>
      </c>
      <c r="AL639" s="23">
        <v>4018479</v>
      </c>
      <c r="AM639" s="23">
        <v>1806054</v>
      </c>
      <c r="AN639" s="23">
        <v>21475574</v>
      </c>
      <c r="AO639" s="23">
        <v>4847622</v>
      </c>
      <c r="AP639" s="23">
        <v>15405150</v>
      </c>
      <c r="AQ639" s="23">
        <v>28111470</v>
      </c>
      <c r="AR639" s="23">
        <v>19223300</v>
      </c>
      <c r="AS639" s="23">
        <v>10026452</v>
      </c>
      <c r="AT639" s="23">
        <v>14132573</v>
      </c>
      <c r="AU639" s="23">
        <v>13900329</v>
      </c>
      <c r="AV639" s="23">
        <v>13304514</v>
      </c>
      <c r="AW639" s="23">
        <v>3669817</v>
      </c>
      <c r="AX639" s="23">
        <v>19568096</v>
      </c>
      <c r="AY639" s="23">
        <v>10319486</v>
      </c>
      <c r="AZ639" s="23">
        <v>10443564</v>
      </c>
      <c r="BA639" s="23">
        <v>8783654</v>
      </c>
      <c r="BB639" s="23">
        <v>17368530</v>
      </c>
      <c r="BC639" s="23">
        <v>18158010</v>
      </c>
      <c r="BD639" s="23">
        <v>15250611</v>
      </c>
    </row>
    <row r="640" spans="1:56" ht="15" customHeight="1">
      <c r="A640">
        <v>194</v>
      </c>
      <c r="B640" t="s">
        <v>355</v>
      </c>
      <c r="C640" t="s">
        <v>312</v>
      </c>
      <c r="D640" t="s">
        <v>351</v>
      </c>
      <c r="E640">
        <v>54</v>
      </c>
      <c r="F640" t="s">
        <v>36</v>
      </c>
      <c r="G640">
        <v>565</v>
      </c>
      <c r="H640">
        <v>2986</v>
      </c>
      <c r="I640">
        <v>205.09716</v>
      </c>
      <c r="J640" t="s">
        <v>354</v>
      </c>
      <c r="K640">
        <v>6305</v>
      </c>
      <c r="L640">
        <v>6066</v>
      </c>
      <c r="M640" s="24" t="s">
        <v>353</v>
      </c>
      <c r="N640" s="24" t="s">
        <v>352</v>
      </c>
      <c r="O640" s="23">
        <v>385811616</v>
      </c>
      <c r="P640" s="23">
        <v>254947600</v>
      </c>
      <c r="Q640" s="23">
        <v>304871840</v>
      </c>
      <c r="R640" s="23">
        <v>410766336</v>
      </c>
      <c r="S640" s="23">
        <v>285319008</v>
      </c>
      <c r="T640" s="23">
        <v>811596480</v>
      </c>
      <c r="U640" s="23">
        <v>401747712</v>
      </c>
      <c r="V640" s="23">
        <v>384331520</v>
      </c>
      <c r="W640" s="23">
        <v>695739968</v>
      </c>
      <c r="X640" s="23">
        <v>404133216</v>
      </c>
      <c r="Y640" s="23">
        <v>209158784</v>
      </c>
      <c r="Z640" s="23">
        <v>462450304</v>
      </c>
      <c r="AA640" s="23">
        <v>448758784</v>
      </c>
      <c r="AB640" s="23">
        <v>236314000</v>
      </c>
      <c r="AC640" s="23">
        <v>285349760</v>
      </c>
      <c r="AD640" s="23">
        <v>487626432</v>
      </c>
      <c r="AE640" s="23">
        <v>331123904</v>
      </c>
      <c r="AF640" s="23">
        <v>498285472</v>
      </c>
      <c r="AG640" s="23">
        <v>646705088</v>
      </c>
      <c r="AH640" s="23">
        <v>427454944</v>
      </c>
      <c r="AI640" s="23">
        <v>443524640</v>
      </c>
      <c r="AJ640" s="23">
        <v>229711760</v>
      </c>
      <c r="AK640" s="23">
        <v>582759360</v>
      </c>
      <c r="AL640" s="23">
        <v>255225488</v>
      </c>
      <c r="AM640" s="23">
        <v>347572832</v>
      </c>
      <c r="AN640" s="23">
        <v>348290432</v>
      </c>
      <c r="AO640" s="23">
        <v>304672000</v>
      </c>
      <c r="AP640" s="23">
        <v>327918720</v>
      </c>
      <c r="AQ640" s="23">
        <v>264828704</v>
      </c>
      <c r="AR640" s="23">
        <v>338193024</v>
      </c>
      <c r="AS640" s="23">
        <v>317990688</v>
      </c>
      <c r="AT640" s="23">
        <v>220941056</v>
      </c>
      <c r="AU640" s="23">
        <v>233977424</v>
      </c>
      <c r="AV640" s="23">
        <v>405264736</v>
      </c>
      <c r="AW640" s="23">
        <v>460556736</v>
      </c>
      <c r="AX640" s="23">
        <v>296876640</v>
      </c>
      <c r="AY640" s="23">
        <v>606959040</v>
      </c>
      <c r="AZ640" s="23">
        <v>266871952</v>
      </c>
      <c r="BA640" s="23">
        <v>630914112</v>
      </c>
      <c r="BB640" s="23">
        <v>416446080</v>
      </c>
      <c r="BC640" s="23">
        <v>345925952</v>
      </c>
      <c r="BD640" s="23">
        <v>453065184</v>
      </c>
    </row>
    <row r="641" spans="1:56" ht="15" customHeight="1">
      <c r="A641">
        <v>750</v>
      </c>
      <c r="B641" t="s">
        <v>350</v>
      </c>
      <c r="C641" t="s">
        <v>301</v>
      </c>
      <c r="D641" t="s">
        <v>300</v>
      </c>
      <c r="E641">
        <v>43028</v>
      </c>
      <c r="F641" t="s">
        <v>36</v>
      </c>
      <c r="G641">
        <v>100003609</v>
      </c>
      <c r="H641">
        <v>2930</v>
      </c>
      <c r="I641">
        <v>262.11862000000002</v>
      </c>
      <c r="J641" t="s">
        <v>349</v>
      </c>
      <c r="K641">
        <v>263471</v>
      </c>
      <c r="L641">
        <v>231453</v>
      </c>
      <c r="N641" s="24" t="s">
        <v>348</v>
      </c>
      <c r="O641" s="23">
        <v>1581182</v>
      </c>
      <c r="P641" s="23">
        <v>1575240</v>
      </c>
      <c r="Q641" s="23">
        <v>1740104</v>
      </c>
      <c r="R641" s="23">
        <v>941547</v>
      </c>
      <c r="S641" s="23">
        <v>925693</v>
      </c>
      <c r="T641" s="23">
        <v>8324436</v>
      </c>
      <c r="U641" s="23">
        <v>663149</v>
      </c>
      <c r="V641" s="23">
        <v>2880312</v>
      </c>
      <c r="W641" s="23">
        <v>3133598</v>
      </c>
      <c r="X641" s="23">
        <v>1099527</v>
      </c>
      <c r="Y641" s="23">
        <v>1270056</v>
      </c>
      <c r="Z641" s="23">
        <v>1703398</v>
      </c>
      <c r="AA641" s="23">
        <v>1802076</v>
      </c>
      <c r="AB641" s="23">
        <v>1274862</v>
      </c>
      <c r="AC641" s="23"/>
      <c r="AD641" s="23">
        <v>1537056</v>
      </c>
      <c r="AE641" s="23">
        <v>341377</v>
      </c>
      <c r="AF641" s="23">
        <v>2860395</v>
      </c>
      <c r="AG641" s="23">
        <v>2083739</v>
      </c>
      <c r="AH641" s="23">
        <v>1662744</v>
      </c>
      <c r="AI641" s="23">
        <v>2428797</v>
      </c>
      <c r="AJ641" s="23">
        <v>1818978</v>
      </c>
      <c r="AK641" s="23">
        <v>2094890</v>
      </c>
      <c r="AL641" s="23">
        <v>625803</v>
      </c>
      <c r="AM641" s="23">
        <v>1768344</v>
      </c>
      <c r="AN641" s="23">
        <v>1480405</v>
      </c>
      <c r="AO641" s="23"/>
      <c r="AP641" s="23">
        <v>1655529</v>
      </c>
      <c r="AQ641" s="23">
        <v>1243212</v>
      </c>
      <c r="AR641" s="23">
        <v>2023915</v>
      </c>
      <c r="AS641" s="23">
        <v>1436628</v>
      </c>
      <c r="AT641" s="23">
        <v>980466</v>
      </c>
      <c r="AU641" s="23">
        <v>2275119</v>
      </c>
      <c r="AV641" s="23">
        <v>2001956</v>
      </c>
      <c r="AW641" s="23">
        <v>558328</v>
      </c>
      <c r="AX641" s="23">
        <v>1481766</v>
      </c>
      <c r="AY641" s="23">
        <v>1961002</v>
      </c>
      <c r="AZ641" s="23">
        <v>1198714</v>
      </c>
      <c r="BA641" s="23">
        <v>3122003</v>
      </c>
      <c r="BB641" s="23">
        <v>1087506</v>
      </c>
      <c r="BC641" s="23">
        <v>1586431</v>
      </c>
      <c r="BD641" s="23">
        <v>1533427</v>
      </c>
    </row>
    <row r="642" spans="1:56" ht="15" customHeight="1">
      <c r="A642">
        <v>122</v>
      </c>
      <c r="B642" t="s">
        <v>347</v>
      </c>
      <c r="C642" t="s">
        <v>312</v>
      </c>
      <c r="D642" t="s">
        <v>343</v>
      </c>
      <c r="E642">
        <v>1299</v>
      </c>
      <c r="F642" t="s">
        <v>36</v>
      </c>
      <c r="G642">
        <v>815</v>
      </c>
      <c r="H642">
        <v>2430</v>
      </c>
      <c r="I642">
        <v>182.08116999999999</v>
      </c>
      <c r="J642" t="s">
        <v>346</v>
      </c>
      <c r="K642">
        <v>6057</v>
      </c>
      <c r="L642">
        <v>5833</v>
      </c>
      <c r="M642" s="24" t="s">
        <v>345</v>
      </c>
      <c r="N642" s="24" t="s">
        <v>344</v>
      </c>
      <c r="O642" s="23">
        <v>943025600</v>
      </c>
      <c r="P642" s="23">
        <v>306195264</v>
      </c>
      <c r="Q642" s="23">
        <v>591451392</v>
      </c>
      <c r="R642" s="23">
        <v>699445312</v>
      </c>
      <c r="S642" s="23">
        <v>396717280</v>
      </c>
      <c r="T642" s="23">
        <v>999014464</v>
      </c>
      <c r="U642" s="23">
        <v>596672384</v>
      </c>
      <c r="V642" s="23">
        <v>620004864</v>
      </c>
      <c r="W642" s="23">
        <v>1220082688</v>
      </c>
      <c r="X642" s="23">
        <v>653065408</v>
      </c>
      <c r="Y642" s="23">
        <v>318843904</v>
      </c>
      <c r="Z642" s="23">
        <v>705507776</v>
      </c>
      <c r="AA642" s="23">
        <v>713809344</v>
      </c>
      <c r="AB642" s="23">
        <v>414551424</v>
      </c>
      <c r="AC642" s="23">
        <v>369530112</v>
      </c>
      <c r="AD642" s="23">
        <v>664711744</v>
      </c>
      <c r="AE642" s="23">
        <v>445513920</v>
      </c>
      <c r="AF642" s="23">
        <v>827041792</v>
      </c>
      <c r="AG642" s="23">
        <v>995037632</v>
      </c>
      <c r="AH642" s="23">
        <v>658373888</v>
      </c>
      <c r="AI642" s="23">
        <v>676847040</v>
      </c>
      <c r="AJ642" s="23">
        <v>368388896</v>
      </c>
      <c r="AK642" s="23">
        <v>987301824</v>
      </c>
      <c r="AL642" s="23">
        <v>513937824</v>
      </c>
      <c r="AM642" s="23">
        <v>684511552</v>
      </c>
      <c r="AN642" s="23">
        <v>641376256</v>
      </c>
      <c r="AO642" s="23">
        <v>639804416</v>
      </c>
      <c r="AP642" s="23">
        <v>733158464</v>
      </c>
      <c r="AQ642" s="23">
        <v>521481440</v>
      </c>
      <c r="AR642" s="23">
        <v>644281472</v>
      </c>
      <c r="AS642" s="23">
        <v>512080512</v>
      </c>
      <c r="AT642" s="23">
        <v>359292576</v>
      </c>
      <c r="AU642" s="23">
        <v>344848224</v>
      </c>
      <c r="AV642" s="23">
        <v>717149376</v>
      </c>
      <c r="AW642" s="23">
        <v>742631488</v>
      </c>
      <c r="AX642" s="23">
        <v>451456736</v>
      </c>
      <c r="AY642" s="23">
        <v>1044610944</v>
      </c>
      <c r="AZ642" s="23">
        <v>470155360</v>
      </c>
      <c r="BA642" s="23">
        <v>872612672</v>
      </c>
      <c r="BB642" s="23">
        <v>933871808</v>
      </c>
      <c r="BC642" s="23">
        <v>552618816</v>
      </c>
      <c r="BD642" s="23">
        <v>694663616</v>
      </c>
    </row>
    <row r="643" spans="1:56" ht="15" customHeight="1">
      <c r="A643">
        <v>766</v>
      </c>
      <c r="B643" t="s">
        <v>342</v>
      </c>
      <c r="C643" t="s">
        <v>301</v>
      </c>
      <c r="D643" t="s">
        <v>300</v>
      </c>
      <c r="E643">
        <v>41375</v>
      </c>
      <c r="F643" t="s">
        <v>34</v>
      </c>
      <c r="G643">
        <v>100003598</v>
      </c>
      <c r="H643">
        <v>1635</v>
      </c>
      <c r="I643">
        <v>237.08807999999999</v>
      </c>
      <c r="J643" t="s">
        <v>341</v>
      </c>
      <c r="K643">
        <v>259323</v>
      </c>
      <c r="L643">
        <v>227627</v>
      </c>
      <c r="N643" s="24" t="s">
        <v>340</v>
      </c>
      <c r="O643" s="23">
        <v>1398583</v>
      </c>
      <c r="P643" s="23">
        <v>313708</v>
      </c>
      <c r="Q643" s="23">
        <v>1251219</v>
      </c>
      <c r="R643" s="23">
        <v>455741</v>
      </c>
      <c r="S643" s="23">
        <v>794468</v>
      </c>
      <c r="T643" s="23">
        <v>5746660</v>
      </c>
      <c r="U643" s="23">
        <v>117364</v>
      </c>
      <c r="V643" s="23">
        <v>1186242</v>
      </c>
      <c r="W643" s="23">
        <v>4786874</v>
      </c>
      <c r="X643" s="23">
        <v>349133</v>
      </c>
      <c r="Y643" s="23">
        <v>323103</v>
      </c>
      <c r="Z643" s="23">
        <v>207724</v>
      </c>
      <c r="AA643" s="23">
        <v>1579815</v>
      </c>
      <c r="AB643" s="23">
        <v>434263</v>
      </c>
      <c r="AC643" s="23">
        <v>546676</v>
      </c>
      <c r="AD643" s="23">
        <v>1029807</v>
      </c>
      <c r="AE643" s="23">
        <v>85276</v>
      </c>
      <c r="AF643" s="23">
        <v>2296060</v>
      </c>
      <c r="AG643" s="23">
        <v>1610002</v>
      </c>
      <c r="AH643" s="23">
        <v>1622017</v>
      </c>
      <c r="AI643" s="23">
        <v>1191408</v>
      </c>
      <c r="AJ643" s="23">
        <v>809598</v>
      </c>
      <c r="AK643" s="23">
        <v>1886848</v>
      </c>
      <c r="AL643" s="23">
        <v>139871</v>
      </c>
      <c r="AM643" s="23">
        <v>912427</v>
      </c>
      <c r="AN643" s="23">
        <v>1505227</v>
      </c>
      <c r="AO643" s="23">
        <v>90312</v>
      </c>
      <c r="AP643" s="23">
        <v>1213694</v>
      </c>
      <c r="AQ643" s="23">
        <v>950055</v>
      </c>
      <c r="AR643" s="23">
        <v>911009</v>
      </c>
      <c r="AS643" s="23">
        <v>1009889</v>
      </c>
      <c r="AT643" s="23">
        <v>674162</v>
      </c>
      <c r="AU643" s="23">
        <v>793831</v>
      </c>
      <c r="AV643" s="23">
        <v>1205865</v>
      </c>
      <c r="AW643" s="23">
        <v>198864</v>
      </c>
      <c r="AX643" s="23">
        <v>1168185</v>
      </c>
      <c r="AY643" s="23">
        <v>1896718</v>
      </c>
      <c r="AZ643" s="23">
        <v>744703</v>
      </c>
      <c r="BA643" s="23">
        <v>2317529</v>
      </c>
      <c r="BB643" s="23">
        <v>1052589</v>
      </c>
      <c r="BC643" s="23">
        <v>1049608</v>
      </c>
      <c r="BD643" s="23">
        <v>1281609</v>
      </c>
    </row>
    <row r="644" spans="1:56" ht="15" customHeight="1">
      <c r="A644">
        <v>3283</v>
      </c>
      <c r="B644" t="s">
        <v>339</v>
      </c>
      <c r="C644" t="s">
        <v>280</v>
      </c>
      <c r="D644" t="s">
        <v>318</v>
      </c>
      <c r="E644">
        <v>605</v>
      </c>
      <c r="F644" t="s">
        <v>36</v>
      </c>
      <c r="G644">
        <v>825</v>
      </c>
      <c r="H644">
        <v>827</v>
      </c>
      <c r="I644">
        <v>113.03456</v>
      </c>
      <c r="J644" t="s">
        <v>338</v>
      </c>
      <c r="K644">
        <v>1174</v>
      </c>
      <c r="L644">
        <v>1141</v>
      </c>
      <c r="M644" s="24" t="s">
        <v>337</v>
      </c>
      <c r="N644" s="24" t="s">
        <v>336</v>
      </c>
      <c r="O644" s="23">
        <v>3118033</v>
      </c>
      <c r="P644" s="23">
        <v>1070385</v>
      </c>
      <c r="Q644" s="23">
        <v>866885</v>
      </c>
      <c r="R644" s="23">
        <v>8110659</v>
      </c>
      <c r="S644" s="23">
        <v>2642203</v>
      </c>
      <c r="T644" s="23">
        <v>2614017</v>
      </c>
      <c r="U644" s="23">
        <v>5372947</v>
      </c>
      <c r="V644" s="23">
        <v>3815588</v>
      </c>
      <c r="W644" s="23">
        <v>1482158</v>
      </c>
      <c r="X644" s="23">
        <v>8021369</v>
      </c>
      <c r="Y644" s="23">
        <v>3246970</v>
      </c>
      <c r="Z644" s="23">
        <v>4599268</v>
      </c>
      <c r="AA644" s="23">
        <v>7853244</v>
      </c>
      <c r="AB644" s="23">
        <v>3817220</v>
      </c>
      <c r="AC644" s="23">
        <v>5380422</v>
      </c>
      <c r="AD644" s="23">
        <v>4866923</v>
      </c>
      <c r="AE644" s="23">
        <v>4318409</v>
      </c>
      <c r="AF644" s="23">
        <v>2117476</v>
      </c>
      <c r="AG644" s="23">
        <v>2355326</v>
      </c>
      <c r="AH644" s="23">
        <v>5491052</v>
      </c>
      <c r="AI644" s="23">
        <v>2860932</v>
      </c>
      <c r="AJ644" s="23">
        <v>2999184</v>
      </c>
      <c r="AK644" s="23">
        <v>2572713</v>
      </c>
      <c r="AL644" s="23">
        <v>2556161</v>
      </c>
      <c r="AM644" s="23">
        <v>2685473</v>
      </c>
      <c r="AN644" s="23">
        <v>2210986</v>
      </c>
      <c r="AO644" s="23">
        <v>101448672</v>
      </c>
      <c r="AP644" s="23">
        <v>1907599</v>
      </c>
      <c r="AQ644" s="23">
        <v>1307240</v>
      </c>
      <c r="AR644" s="23">
        <v>1977501</v>
      </c>
      <c r="AS644" s="23">
        <v>966742</v>
      </c>
      <c r="AT644" s="23">
        <v>2831715</v>
      </c>
      <c r="AU644" s="23">
        <v>874705</v>
      </c>
      <c r="AV644" s="23">
        <v>1917339</v>
      </c>
      <c r="AW644" s="23">
        <v>15729287</v>
      </c>
      <c r="AX644" s="23">
        <v>1776217</v>
      </c>
      <c r="AY644" s="23">
        <v>5882449</v>
      </c>
      <c r="AZ644" s="23">
        <v>1096391</v>
      </c>
      <c r="BA644" s="23">
        <v>5112813</v>
      </c>
      <c r="BB644" s="23">
        <v>1296522</v>
      </c>
      <c r="BC644" s="23">
        <v>1542895</v>
      </c>
      <c r="BD644" s="23">
        <v>1818924</v>
      </c>
    </row>
    <row r="645" spans="1:56" ht="15" customHeight="1">
      <c r="A645">
        <v>3203</v>
      </c>
      <c r="B645" t="s">
        <v>335</v>
      </c>
      <c r="C645" t="s">
        <v>280</v>
      </c>
      <c r="D645" t="s">
        <v>279</v>
      </c>
      <c r="E645">
        <v>1604</v>
      </c>
      <c r="F645" t="s">
        <v>34</v>
      </c>
      <c r="G645">
        <v>1134</v>
      </c>
      <c r="H645">
        <v>757.1</v>
      </c>
      <c r="I645">
        <v>167.02106000000001</v>
      </c>
      <c r="J645" t="s">
        <v>334</v>
      </c>
      <c r="K645">
        <v>1175</v>
      </c>
      <c r="M645" s="24" t="s">
        <v>333</v>
      </c>
      <c r="N645" s="24" t="s">
        <v>332</v>
      </c>
      <c r="O645" s="23">
        <v>3700494</v>
      </c>
      <c r="P645" s="23">
        <v>526054</v>
      </c>
      <c r="Q645" s="23">
        <v>883895</v>
      </c>
      <c r="R645" s="23">
        <v>3486523</v>
      </c>
      <c r="S645" s="23">
        <v>3662783</v>
      </c>
      <c r="T645" s="23">
        <v>9820965</v>
      </c>
      <c r="U645" s="23">
        <v>5690899</v>
      </c>
      <c r="V645" s="23">
        <v>1820728</v>
      </c>
      <c r="W645" s="23">
        <v>7142620</v>
      </c>
      <c r="X645" s="23">
        <v>1769693</v>
      </c>
      <c r="Y645" s="23">
        <v>844519</v>
      </c>
      <c r="Z645" s="23">
        <v>3425285</v>
      </c>
      <c r="AA645" s="23">
        <v>14393289</v>
      </c>
      <c r="AB645" s="23">
        <v>2093708</v>
      </c>
      <c r="AC645" s="23">
        <v>11648445</v>
      </c>
      <c r="AD645" s="23">
        <v>4697326</v>
      </c>
      <c r="AE645" s="23">
        <v>5512721</v>
      </c>
      <c r="AF645" s="23">
        <v>1326105</v>
      </c>
      <c r="AG645" s="23">
        <v>1544636</v>
      </c>
      <c r="AH645" s="23">
        <v>4420743</v>
      </c>
      <c r="AI645" s="23">
        <v>1834909</v>
      </c>
      <c r="AJ645" s="23">
        <v>3301574</v>
      </c>
      <c r="AK645" s="23">
        <v>1037921</v>
      </c>
      <c r="AL645" s="23">
        <v>3120752</v>
      </c>
      <c r="AM645" s="23">
        <v>2291600</v>
      </c>
      <c r="AN645" s="23">
        <v>388829</v>
      </c>
      <c r="AO645" s="23">
        <v>90746864</v>
      </c>
      <c r="AP645" s="23">
        <v>1650546</v>
      </c>
      <c r="AQ645" s="23">
        <v>1683986</v>
      </c>
      <c r="AR645" s="23">
        <v>1911616</v>
      </c>
      <c r="AS645" s="23">
        <v>467771</v>
      </c>
      <c r="AT645" s="23"/>
      <c r="AU645" s="23">
        <v>1762982</v>
      </c>
      <c r="AV645" s="23">
        <v>706274</v>
      </c>
      <c r="AW645" s="23">
        <v>9761772</v>
      </c>
      <c r="AX645" s="23">
        <v>1017023</v>
      </c>
      <c r="AY645" s="23">
        <v>3443905</v>
      </c>
      <c r="AZ645" s="23">
        <v>1193663</v>
      </c>
      <c r="BA645" s="23">
        <v>4085002</v>
      </c>
      <c r="BB645" s="23">
        <v>191213</v>
      </c>
      <c r="BC645" s="23">
        <v>1126487</v>
      </c>
      <c r="BD645" s="23">
        <v>1492190</v>
      </c>
    </row>
    <row r="646" spans="1:56" ht="15" customHeight="1">
      <c r="A646">
        <v>344</v>
      </c>
      <c r="B646" t="s">
        <v>331</v>
      </c>
      <c r="C646" t="s">
        <v>312</v>
      </c>
      <c r="D646" t="s">
        <v>327</v>
      </c>
      <c r="E646">
        <v>1670</v>
      </c>
      <c r="F646" t="s">
        <v>36</v>
      </c>
      <c r="G646">
        <v>533</v>
      </c>
      <c r="H646">
        <v>700</v>
      </c>
      <c r="I646">
        <v>121.07201000000001</v>
      </c>
      <c r="J646" t="s">
        <v>330</v>
      </c>
      <c r="K646">
        <v>1176</v>
      </c>
      <c r="L646">
        <v>1143</v>
      </c>
      <c r="M646" s="24" t="s">
        <v>329</v>
      </c>
      <c r="N646" s="24" t="s">
        <v>328</v>
      </c>
      <c r="O646" s="23">
        <v>669583</v>
      </c>
      <c r="P646" s="23">
        <v>291443</v>
      </c>
      <c r="Q646" s="23">
        <v>803129</v>
      </c>
      <c r="R646" s="23">
        <v>136607</v>
      </c>
      <c r="S646" s="23">
        <v>1690536</v>
      </c>
      <c r="T646" s="23">
        <v>1332098</v>
      </c>
      <c r="U646" s="23">
        <v>801402</v>
      </c>
      <c r="V646" s="23">
        <v>1575573</v>
      </c>
      <c r="W646" s="23">
        <v>363929</v>
      </c>
      <c r="X646" s="23">
        <v>1616253</v>
      </c>
      <c r="Y646" s="23">
        <v>640713</v>
      </c>
      <c r="Z646" s="23">
        <v>173204</v>
      </c>
      <c r="AA646" s="23"/>
      <c r="AB646" s="23">
        <v>261538</v>
      </c>
      <c r="AC646" s="23">
        <v>1848493</v>
      </c>
      <c r="AD646" s="23">
        <v>550897</v>
      </c>
      <c r="AE646" s="23">
        <v>318757</v>
      </c>
      <c r="AF646" s="23"/>
      <c r="AG646" s="23"/>
      <c r="AH646" s="23">
        <v>554447</v>
      </c>
      <c r="AI646" s="23">
        <v>162961</v>
      </c>
      <c r="AJ646" s="23">
        <v>441691</v>
      </c>
      <c r="AK646" s="23"/>
      <c r="AL646" s="23">
        <v>6529716</v>
      </c>
      <c r="AM646" s="23">
        <v>829644</v>
      </c>
      <c r="AN646" s="23">
        <v>469261</v>
      </c>
      <c r="AO646" s="23"/>
      <c r="AP646" s="23">
        <v>313919</v>
      </c>
      <c r="AQ646" s="23">
        <v>200952</v>
      </c>
      <c r="AR646" s="23">
        <v>684106</v>
      </c>
      <c r="AS646" s="23">
        <v>94288</v>
      </c>
      <c r="AT646" s="23">
        <v>244849</v>
      </c>
      <c r="AU646" s="23">
        <v>220238</v>
      </c>
      <c r="AV646" s="23">
        <v>152527</v>
      </c>
      <c r="AW646" s="23"/>
      <c r="AX646" s="23"/>
      <c r="AY646" s="23">
        <v>461523</v>
      </c>
      <c r="AZ646" s="23"/>
      <c r="BA646" s="23">
        <v>209358</v>
      </c>
      <c r="BB646" s="23"/>
      <c r="BC646" s="23">
        <v>1204471</v>
      </c>
      <c r="BD646" s="23"/>
    </row>
    <row r="647" spans="1:56" ht="15" customHeight="1">
      <c r="A647">
        <v>3282</v>
      </c>
      <c r="B647" t="s">
        <v>326</v>
      </c>
      <c r="C647" t="s">
        <v>280</v>
      </c>
      <c r="D647" t="s">
        <v>318</v>
      </c>
      <c r="E647">
        <v>606</v>
      </c>
      <c r="F647" t="s">
        <v>34</v>
      </c>
      <c r="G647">
        <v>535</v>
      </c>
      <c r="H647">
        <v>1457.6</v>
      </c>
      <c r="I647">
        <v>243.06226000000001</v>
      </c>
      <c r="J647" t="s">
        <v>325</v>
      </c>
      <c r="K647">
        <v>6029</v>
      </c>
      <c r="L647">
        <v>5807</v>
      </c>
      <c r="M647" s="24" t="s">
        <v>324</v>
      </c>
      <c r="N647" s="24" t="s">
        <v>323</v>
      </c>
      <c r="O647" s="23">
        <v>4309724</v>
      </c>
      <c r="P647" s="23">
        <v>1129856</v>
      </c>
      <c r="Q647" s="23">
        <v>1137844</v>
      </c>
      <c r="R647" s="23">
        <v>10695702</v>
      </c>
      <c r="S647" s="23">
        <v>6744829</v>
      </c>
      <c r="T647" s="23">
        <v>54123388</v>
      </c>
      <c r="U647" s="23">
        <v>6227195</v>
      </c>
      <c r="V647" s="23">
        <v>4843439</v>
      </c>
      <c r="W647" s="23">
        <v>59242760</v>
      </c>
      <c r="X647" s="23">
        <v>8363348</v>
      </c>
      <c r="Y647" s="23">
        <v>8937413</v>
      </c>
      <c r="Z647" s="23">
        <v>18832718</v>
      </c>
      <c r="AA647" s="23">
        <v>29452452</v>
      </c>
      <c r="AB647" s="23">
        <v>10188574</v>
      </c>
      <c r="AC647" s="23">
        <v>6300878</v>
      </c>
      <c r="AD647" s="23">
        <v>12487680</v>
      </c>
      <c r="AE647" s="23">
        <v>7466337</v>
      </c>
      <c r="AF647" s="23">
        <v>7819048</v>
      </c>
      <c r="AG647" s="23">
        <v>10974893</v>
      </c>
      <c r="AH647" s="23">
        <v>5714086</v>
      </c>
      <c r="AI647" s="23">
        <v>4330758</v>
      </c>
      <c r="AJ647" s="23">
        <v>2344390</v>
      </c>
      <c r="AK647" s="23">
        <v>8851258</v>
      </c>
      <c r="AL647" s="23">
        <v>17700996</v>
      </c>
      <c r="AM647" s="23">
        <v>19065302</v>
      </c>
      <c r="AN647" s="23">
        <v>1857152</v>
      </c>
      <c r="AO647" s="23">
        <v>12418250</v>
      </c>
      <c r="AP647" s="23">
        <v>4338087</v>
      </c>
      <c r="AQ647" s="23">
        <v>2690680</v>
      </c>
      <c r="AR647" s="23">
        <v>3824106</v>
      </c>
      <c r="AS647" s="23">
        <v>1399995</v>
      </c>
      <c r="AT647" s="23">
        <v>902575</v>
      </c>
      <c r="AU647" s="23">
        <v>1118452</v>
      </c>
      <c r="AV647" s="23">
        <v>3044745</v>
      </c>
      <c r="AW647" s="23">
        <v>21972524</v>
      </c>
      <c r="AX647" s="23">
        <v>1729823</v>
      </c>
      <c r="AY647" s="23">
        <v>18034998</v>
      </c>
      <c r="AZ647" s="23">
        <v>1264143</v>
      </c>
      <c r="BA647" s="23">
        <v>16893884</v>
      </c>
      <c r="BB647" s="23">
        <v>1502013</v>
      </c>
      <c r="BC647" s="23">
        <v>1315080</v>
      </c>
      <c r="BD647" s="23">
        <v>3983141</v>
      </c>
    </row>
    <row r="648" spans="1:56" ht="15" customHeight="1">
      <c r="A648">
        <v>3277</v>
      </c>
      <c r="B648" t="s">
        <v>322</v>
      </c>
      <c r="C648" t="s">
        <v>280</v>
      </c>
      <c r="D648" t="s">
        <v>318</v>
      </c>
      <c r="E648">
        <v>2856</v>
      </c>
      <c r="F648" t="s">
        <v>289</v>
      </c>
      <c r="G648">
        <v>869</v>
      </c>
      <c r="H648">
        <v>4150</v>
      </c>
      <c r="I648">
        <v>323.02859000000001</v>
      </c>
      <c r="J648" t="s">
        <v>321</v>
      </c>
      <c r="K648">
        <v>6030</v>
      </c>
      <c r="L648">
        <v>1399139</v>
      </c>
      <c r="M648" s="24" t="s">
        <v>320</v>
      </c>
      <c r="N648" s="24" t="s">
        <v>319</v>
      </c>
      <c r="O648" s="23">
        <v>63890</v>
      </c>
      <c r="P648" s="23"/>
      <c r="Q648" s="23"/>
      <c r="R648" s="23">
        <v>53886</v>
      </c>
      <c r="S648" s="23"/>
      <c r="T648" s="23"/>
      <c r="U648" s="23"/>
      <c r="V648" s="23"/>
      <c r="W648" s="23"/>
      <c r="X648" s="23">
        <v>205146</v>
      </c>
      <c r="Y648" s="23"/>
      <c r="Z648" s="23"/>
      <c r="AA648" s="23">
        <v>179808</v>
      </c>
      <c r="AB648" s="23">
        <v>49085</v>
      </c>
      <c r="AC648" s="23"/>
      <c r="AD648" s="23"/>
      <c r="AE648" s="23"/>
      <c r="AF648" s="23"/>
      <c r="AG648" s="23">
        <v>205643</v>
      </c>
      <c r="AH648" s="23"/>
      <c r="AI648" s="23"/>
      <c r="AJ648" s="23"/>
      <c r="AK648" s="23"/>
      <c r="AL648" s="23"/>
      <c r="AM648" s="23"/>
      <c r="AN648" s="23"/>
      <c r="AO648" s="23">
        <v>986304</v>
      </c>
      <c r="AP648" s="23"/>
      <c r="AQ648" s="23"/>
      <c r="AR648" s="23"/>
      <c r="AS648" s="23"/>
      <c r="AT648" s="23">
        <v>30178</v>
      </c>
      <c r="AU648" s="23"/>
      <c r="AV648" s="23"/>
      <c r="AW648" s="23">
        <v>76443</v>
      </c>
      <c r="AX648" s="23"/>
      <c r="AY648" s="23">
        <v>83772</v>
      </c>
      <c r="AZ648" s="23"/>
      <c r="BA648" s="23">
        <v>87287</v>
      </c>
      <c r="BB648" s="23"/>
      <c r="BC648" s="23"/>
      <c r="BD648" s="23"/>
    </row>
    <row r="649" spans="1:56" ht="15" customHeight="1">
      <c r="A649">
        <v>295</v>
      </c>
      <c r="B649" t="s">
        <v>316</v>
      </c>
      <c r="C649" t="s">
        <v>312</v>
      </c>
      <c r="D649" t="s">
        <v>311</v>
      </c>
      <c r="E649">
        <v>1649</v>
      </c>
      <c r="F649" t="s">
        <v>36</v>
      </c>
      <c r="G649">
        <v>566</v>
      </c>
      <c r="H649">
        <v>2479</v>
      </c>
      <c r="I649">
        <v>118.08626</v>
      </c>
      <c r="J649" t="s">
        <v>315</v>
      </c>
      <c r="K649">
        <v>6287</v>
      </c>
      <c r="L649">
        <v>6050</v>
      </c>
      <c r="M649" s="24" t="s">
        <v>314</v>
      </c>
      <c r="N649" s="24" t="s">
        <v>313</v>
      </c>
      <c r="O649" s="23">
        <v>1606102272</v>
      </c>
      <c r="P649" s="23">
        <v>713870144</v>
      </c>
      <c r="Q649" s="23">
        <v>918299392</v>
      </c>
      <c r="R649" s="23">
        <v>1541570560</v>
      </c>
      <c r="S649" s="23">
        <v>877184512</v>
      </c>
      <c r="T649" s="23">
        <v>2202004736</v>
      </c>
      <c r="U649" s="23">
        <v>1150456704</v>
      </c>
      <c r="V649" s="23">
        <v>1368127872</v>
      </c>
      <c r="W649" s="23">
        <v>1813840768</v>
      </c>
      <c r="X649" s="23">
        <v>1603950848</v>
      </c>
      <c r="Y649" s="23">
        <v>747654464</v>
      </c>
      <c r="Z649" s="23">
        <v>1492979072</v>
      </c>
      <c r="AA649" s="23">
        <v>1099879680</v>
      </c>
      <c r="AB649" s="23">
        <v>1050002432</v>
      </c>
      <c r="AC649" s="23">
        <v>916231616</v>
      </c>
      <c r="AD649" s="23">
        <v>1168767232</v>
      </c>
      <c r="AE649" s="23">
        <v>1108010624</v>
      </c>
      <c r="AF649" s="23">
        <v>1922075776</v>
      </c>
      <c r="AG649" s="23">
        <v>2077041664</v>
      </c>
      <c r="AH649" s="23">
        <v>1458840064</v>
      </c>
      <c r="AI649" s="23">
        <v>1470126464</v>
      </c>
      <c r="AJ649" s="23">
        <v>844171136</v>
      </c>
      <c r="AK649" s="23">
        <v>2011917312</v>
      </c>
      <c r="AL649" s="23">
        <v>1007484928</v>
      </c>
      <c r="AM649" s="23">
        <v>1230481280</v>
      </c>
      <c r="AN649" s="23">
        <v>1151318912</v>
      </c>
      <c r="AO649" s="23">
        <v>1518505984</v>
      </c>
      <c r="AP649" s="23">
        <v>1014057088</v>
      </c>
      <c r="AQ649" s="23">
        <v>966322304</v>
      </c>
      <c r="AR649" s="23">
        <v>958673024</v>
      </c>
      <c r="AS649" s="23">
        <v>1003208960</v>
      </c>
      <c r="AT649" s="23">
        <v>779380160</v>
      </c>
      <c r="AU649" s="23">
        <v>675451072</v>
      </c>
      <c r="AV649" s="23">
        <v>1361637376</v>
      </c>
      <c r="AW649" s="23">
        <v>1426742784</v>
      </c>
      <c r="AX649" s="23">
        <v>949912128</v>
      </c>
      <c r="AY649" s="23">
        <v>2297516032</v>
      </c>
      <c r="AZ649" s="23">
        <v>814334976</v>
      </c>
      <c r="BA649" s="23">
        <v>2128566016</v>
      </c>
      <c r="BB649" s="23">
        <v>1215042560</v>
      </c>
      <c r="BC649" s="23">
        <v>1096291968</v>
      </c>
      <c r="BD649" s="23">
        <v>1519277312</v>
      </c>
    </row>
    <row r="650" spans="1:56" ht="15" customHeight="1">
      <c r="A650">
        <v>781</v>
      </c>
      <c r="B650" t="s">
        <v>310</v>
      </c>
      <c r="C650" t="s">
        <v>301</v>
      </c>
      <c r="D650" t="s">
        <v>300</v>
      </c>
      <c r="E650">
        <v>42079</v>
      </c>
      <c r="F650" t="s">
        <v>36</v>
      </c>
      <c r="G650">
        <v>100003640</v>
      </c>
      <c r="H650">
        <v>2295</v>
      </c>
      <c r="I650">
        <v>246.14483999999999</v>
      </c>
      <c r="J650" t="s">
        <v>309</v>
      </c>
      <c r="K650">
        <v>5253209</v>
      </c>
      <c r="L650">
        <v>4419671</v>
      </c>
      <c r="N650" s="24" t="s">
        <v>308</v>
      </c>
      <c r="O650" s="23">
        <v>5421244</v>
      </c>
      <c r="P650" s="23">
        <v>3871451</v>
      </c>
      <c r="Q650" s="23">
        <v>13135389</v>
      </c>
      <c r="R650" s="23">
        <v>468005</v>
      </c>
      <c r="S650" s="23">
        <v>2795536</v>
      </c>
      <c r="T650" s="23">
        <v>19666610</v>
      </c>
      <c r="U650" s="23">
        <v>491314</v>
      </c>
      <c r="V650" s="23">
        <v>1995132</v>
      </c>
      <c r="W650" s="23">
        <v>1399277</v>
      </c>
      <c r="X650" s="23">
        <v>277583</v>
      </c>
      <c r="Y650" s="23">
        <v>1471787</v>
      </c>
      <c r="Z650" s="23">
        <v>964359</v>
      </c>
      <c r="AA650" s="23">
        <v>31190580</v>
      </c>
      <c r="AB650" s="23">
        <v>3586169</v>
      </c>
      <c r="AC650" s="23">
        <v>344982</v>
      </c>
      <c r="AD650" s="23">
        <v>2427375</v>
      </c>
      <c r="AE650" s="23">
        <v>558332</v>
      </c>
      <c r="AF650" s="23">
        <v>3509046</v>
      </c>
      <c r="AG650" s="23">
        <v>3125384</v>
      </c>
      <c r="AH650" s="23">
        <v>6716945</v>
      </c>
      <c r="AI650" s="23">
        <v>2748202</v>
      </c>
      <c r="AJ650" s="23">
        <v>5065781</v>
      </c>
      <c r="AK650" s="23">
        <v>5206563</v>
      </c>
      <c r="AL650" s="23">
        <v>403393</v>
      </c>
      <c r="AM650" s="23">
        <v>2726297</v>
      </c>
      <c r="AN650" s="23">
        <v>21668000</v>
      </c>
      <c r="AO650" s="23"/>
      <c r="AP650" s="23">
        <v>11318400</v>
      </c>
      <c r="AQ650" s="23">
        <v>11048030</v>
      </c>
      <c r="AR650" s="23">
        <v>4632354</v>
      </c>
      <c r="AS650" s="23">
        <v>17326780</v>
      </c>
      <c r="AT650" s="23">
        <v>6331081</v>
      </c>
      <c r="AU650" s="23">
        <v>7608755</v>
      </c>
      <c r="AV650" s="23">
        <v>15866112</v>
      </c>
      <c r="AW650" s="23">
        <v>9925347</v>
      </c>
      <c r="AX650" s="23">
        <v>12224477</v>
      </c>
      <c r="AY650" s="23">
        <v>378338</v>
      </c>
      <c r="AZ650" s="23">
        <v>8820057</v>
      </c>
      <c r="BA650" s="23">
        <v>3464427</v>
      </c>
      <c r="BB650" s="23">
        <v>10775150</v>
      </c>
      <c r="BC650" s="23">
        <v>20194036</v>
      </c>
      <c r="BD650" s="23">
        <v>6178492</v>
      </c>
    </row>
    <row r="651" spans="1:56" ht="15" customHeight="1">
      <c r="A651">
        <v>782</v>
      </c>
      <c r="B651" t="s">
        <v>307</v>
      </c>
      <c r="C651" t="s">
        <v>301</v>
      </c>
      <c r="D651" t="s">
        <v>300</v>
      </c>
      <c r="E651">
        <v>40475</v>
      </c>
      <c r="F651" t="s">
        <v>36</v>
      </c>
      <c r="G651">
        <v>100003641</v>
      </c>
      <c r="H651">
        <v>2444</v>
      </c>
      <c r="I651">
        <v>175.10772</v>
      </c>
      <c r="J651" t="s">
        <v>306</v>
      </c>
      <c r="K651">
        <v>136487</v>
      </c>
      <c r="L651">
        <v>120256</v>
      </c>
      <c r="N651" s="24" t="s">
        <v>305</v>
      </c>
      <c r="O651" s="23">
        <v>7343209</v>
      </c>
      <c r="P651" s="23">
        <v>4197992</v>
      </c>
      <c r="Q651" s="23">
        <v>12382562</v>
      </c>
      <c r="R651" s="23">
        <v>1863198</v>
      </c>
      <c r="S651" s="23">
        <v>3919166</v>
      </c>
      <c r="T651" s="23">
        <v>88886240</v>
      </c>
      <c r="U651" s="23">
        <v>1359308</v>
      </c>
      <c r="V651" s="23">
        <v>4967113</v>
      </c>
      <c r="W651" s="23">
        <v>7852351</v>
      </c>
      <c r="X651" s="23">
        <v>421103</v>
      </c>
      <c r="Y651" s="23">
        <v>2581745</v>
      </c>
      <c r="Z651" s="23">
        <v>4998579</v>
      </c>
      <c r="AA651" s="23">
        <v>34848864</v>
      </c>
      <c r="AB651" s="23">
        <v>3936709</v>
      </c>
      <c r="AC651" s="23">
        <v>540585</v>
      </c>
      <c r="AD651" s="23">
        <v>4178604</v>
      </c>
      <c r="AE651" s="23">
        <v>1332214</v>
      </c>
      <c r="AF651" s="23">
        <v>13880477</v>
      </c>
      <c r="AG651" s="23">
        <v>8417886</v>
      </c>
      <c r="AH651" s="23">
        <v>16869318</v>
      </c>
      <c r="AI651" s="23">
        <v>7199412</v>
      </c>
      <c r="AJ651" s="23">
        <v>8033346</v>
      </c>
      <c r="AK651" s="23">
        <v>12883966</v>
      </c>
      <c r="AL651" s="23">
        <v>735191</v>
      </c>
      <c r="AM651" s="23">
        <v>7021826</v>
      </c>
      <c r="AN651" s="23">
        <v>20765932</v>
      </c>
      <c r="AO651" s="23"/>
      <c r="AP651" s="23">
        <v>12579968</v>
      </c>
      <c r="AQ651" s="23">
        <v>6187569</v>
      </c>
      <c r="AR651" s="23">
        <v>8281767</v>
      </c>
      <c r="AS651" s="23">
        <v>15794940</v>
      </c>
      <c r="AT651" s="23">
        <v>6142094</v>
      </c>
      <c r="AU651" s="23">
        <v>7529940</v>
      </c>
      <c r="AV651" s="23">
        <v>17505568</v>
      </c>
      <c r="AW651" s="23">
        <v>5918429</v>
      </c>
      <c r="AX651" s="23">
        <v>9693001</v>
      </c>
      <c r="AY651" s="23">
        <v>1432425</v>
      </c>
      <c r="AZ651" s="23">
        <v>9429119</v>
      </c>
      <c r="BA651" s="23">
        <v>14083944</v>
      </c>
      <c r="BB651" s="23">
        <v>11149089</v>
      </c>
      <c r="BC651" s="23">
        <v>17959568</v>
      </c>
      <c r="BD651" s="23">
        <v>11459250</v>
      </c>
    </row>
    <row r="652" spans="1:56" ht="15" customHeight="1">
      <c r="A652">
        <v>785</v>
      </c>
      <c r="B652" t="s">
        <v>304</v>
      </c>
      <c r="C652" t="s">
        <v>301</v>
      </c>
      <c r="D652" t="s">
        <v>300</v>
      </c>
      <c r="E652">
        <v>39994</v>
      </c>
      <c r="F652" t="s">
        <v>36</v>
      </c>
      <c r="G652">
        <v>100003210</v>
      </c>
      <c r="H652">
        <v>3138</v>
      </c>
      <c r="I652">
        <v>231.17032</v>
      </c>
      <c r="J652" t="s">
        <v>303</v>
      </c>
      <c r="K652">
        <v>352039</v>
      </c>
      <c r="L652">
        <v>312586</v>
      </c>
      <c r="N652" s="24" t="s">
        <v>302</v>
      </c>
      <c r="O652" s="23">
        <v>5013430</v>
      </c>
      <c r="P652" s="23">
        <v>4217353</v>
      </c>
      <c r="Q652" s="23">
        <v>21600164</v>
      </c>
      <c r="R652" s="23">
        <v>523337</v>
      </c>
      <c r="S652" s="23">
        <v>1899927</v>
      </c>
      <c r="T652" s="23">
        <v>9298280</v>
      </c>
      <c r="U652" s="23">
        <v>867062</v>
      </c>
      <c r="V652" s="23">
        <v>2097108</v>
      </c>
      <c r="W652" s="23">
        <v>674891</v>
      </c>
      <c r="X652" s="23">
        <v>631485</v>
      </c>
      <c r="Y652" s="23">
        <v>1870371</v>
      </c>
      <c r="Z652" s="23">
        <v>1073840</v>
      </c>
      <c r="AA652" s="23">
        <v>16236599</v>
      </c>
      <c r="AB652" s="23">
        <v>2752014</v>
      </c>
      <c r="AC652" s="23">
        <v>406753</v>
      </c>
      <c r="AD652" s="23">
        <v>2242478</v>
      </c>
      <c r="AE652" s="23">
        <v>1071444</v>
      </c>
      <c r="AF652" s="23">
        <v>3509591</v>
      </c>
      <c r="AG652" s="23">
        <v>2819300</v>
      </c>
      <c r="AH652" s="23">
        <v>5743421</v>
      </c>
      <c r="AI652" s="23">
        <v>2304581</v>
      </c>
      <c r="AJ652" s="23">
        <v>7614481</v>
      </c>
      <c r="AK652" s="23">
        <v>4353693</v>
      </c>
      <c r="AL652" s="23">
        <v>404428</v>
      </c>
      <c r="AM652" s="23">
        <v>2295963</v>
      </c>
      <c r="AN652" s="23">
        <v>33313730</v>
      </c>
      <c r="AO652" s="23"/>
      <c r="AP652" s="23">
        <v>9779077</v>
      </c>
      <c r="AQ652" s="23">
        <v>14594266</v>
      </c>
      <c r="AR652" s="23">
        <v>3197984</v>
      </c>
      <c r="AS652" s="23">
        <v>13576463</v>
      </c>
      <c r="AT652" s="23">
        <v>4799315</v>
      </c>
      <c r="AU652" s="23">
        <v>7304739</v>
      </c>
      <c r="AV652" s="23">
        <v>15489242</v>
      </c>
      <c r="AW652" s="23">
        <v>3925105</v>
      </c>
      <c r="AX652" s="23">
        <v>7394749</v>
      </c>
      <c r="AY652" s="23">
        <v>909611</v>
      </c>
      <c r="AZ652" s="23">
        <v>8911873</v>
      </c>
      <c r="BA652" s="23">
        <v>2646913</v>
      </c>
      <c r="BB652" s="23">
        <v>12760480</v>
      </c>
      <c r="BC652" s="23">
        <v>23731656</v>
      </c>
      <c r="BD652" s="23">
        <v>5145818</v>
      </c>
    </row>
    <row r="653" spans="1:56" ht="15" customHeight="1">
      <c r="A653">
        <v>147</v>
      </c>
      <c r="B653" t="s">
        <v>2367</v>
      </c>
      <c r="C653" t="s">
        <v>312</v>
      </c>
      <c r="D653" t="s">
        <v>343</v>
      </c>
      <c r="E653">
        <v>54910</v>
      </c>
      <c r="F653" t="s">
        <v>34</v>
      </c>
      <c r="G653">
        <v>100006129</v>
      </c>
      <c r="H653">
        <v>1625</v>
      </c>
      <c r="I653">
        <v>211.06119000000001</v>
      </c>
      <c r="J653" t="s">
        <v>2366</v>
      </c>
      <c r="K653">
        <v>160637</v>
      </c>
      <c r="L653">
        <v>141152</v>
      </c>
      <c r="N653" s="24" t="s">
        <v>2365</v>
      </c>
      <c r="O653" s="23">
        <v>128296</v>
      </c>
      <c r="P653" s="23">
        <v>121132</v>
      </c>
      <c r="Q653" s="23">
        <v>154178</v>
      </c>
      <c r="R653" s="23">
        <v>85653</v>
      </c>
      <c r="S653" s="23">
        <v>230310</v>
      </c>
      <c r="T653" s="23"/>
      <c r="U653" s="23">
        <v>72335</v>
      </c>
      <c r="V653" s="23">
        <v>211102</v>
      </c>
      <c r="W653" s="23"/>
      <c r="X653" s="23">
        <v>900508</v>
      </c>
      <c r="Y653" s="23">
        <v>353412</v>
      </c>
      <c r="Z653" s="23">
        <v>53622</v>
      </c>
      <c r="AA653" s="23"/>
      <c r="AB653" s="23">
        <v>320839</v>
      </c>
      <c r="AC653" s="23"/>
      <c r="AD653" s="23"/>
      <c r="AE653" s="23">
        <v>70065</v>
      </c>
      <c r="AF653" s="23">
        <v>128455</v>
      </c>
      <c r="AG653" s="23">
        <v>162213</v>
      </c>
      <c r="AH653" s="23">
        <v>82138</v>
      </c>
      <c r="AI653" s="23">
        <v>133246</v>
      </c>
      <c r="AJ653" s="23">
        <v>123057</v>
      </c>
      <c r="AK653" s="23">
        <v>114768</v>
      </c>
      <c r="AL653" s="23">
        <v>308317</v>
      </c>
      <c r="AM653" s="23">
        <v>220435</v>
      </c>
      <c r="AN653" s="23">
        <v>136694</v>
      </c>
      <c r="AO653" s="23"/>
      <c r="AP653" s="23">
        <v>132679</v>
      </c>
      <c r="AQ653" s="23">
        <v>189056</v>
      </c>
      <c r="AR653" s="23">
        <v>151186</v>
      </c>
      <c r="AS653" s="23">
        <v>105156</v>
      </c>
      <c r="AT653" s="23">
        <v>86426</v>
      </c>
      <c r="AU653" s="23">
        <v>204342</v>
      </c>
      <c r="AV653" s="23">
        <v>123297</v>
      </c>
      <c r="AW653" s="23">
        <v>116286</v>
      </c>
      <c r="AX653" s="23">
        <v>112906</v>
      </c>
      <c r="AY653" s="23">
        <v>97198</v>
      </c>
      <c r="AZ653" s="23">
        <v>145481</v>
      </c>
      <c r="BA653" s="23">
        <v>70989</v>
      </c>
      <c r="BB653" s="23">
        <v>159752</v>
      </c>
      <c r="BC653" s="23">
        <v>193284</v>
      </c>
      <c r="BD653" s="23">
        <v>97641</v>
      </c>
    </row>
    <row r="654" spans="1:56" ht="15" customHeight="1">
      <c r="A654">
        <v>3971</v>
      </c>
      <c r="B654" t="s">
        <v>299</v>
      </c>
      <c r="C654" t="s">
        <v>296</v>
      </c>
      <c r="D654" t="s">
        <v>295</v>
      </c>
      <c r="E654">
        <v>48411</v>
      </c>
      <c r="F654" t="s">
        <v>34</v>
      </c>
      <c r="G654">
        <v>100006100</v>
      </c>
      <c r="H654">
        <v>2242</v>
      </c>
      <c r="I654">
        <v>230.99688</v>
      </c>
      <c r="J654" t="s">
        <v>298</v>
      </c>
      <c r="L654">
        <v>10798458</v>
      </c>
      <c r="N654" s="24" t="s">
        <v>297</v>
      </c>
      <c r="O654" s="23">
        <v>1285324</v>
      </c>
      <c r="P654" s="23">
        <v>3296369</v>
      </c>
      <c r="Q654" s="23">
        <v>2454760</v>
      </c>
      <c r="R654" s="23">
        <v>2650545</v>
      </c>
      <c r="S654" s="23">
        <v>884253</v>
      </c>
      <c r="T654" s="23">
        <v>805912</v>
      </c>
      <c r="U654" s="23">
        <v>1212067</v>
      </c>
      <c r="V654" s="23">
        <v>1397129</v>
      </c>
      <c r="W654" s="23">
        <v>559013</v>
      </c>
      <c r="X654" s="23">
        <v>970401</v>
      </c>
      <c r="Y654" s="23">
        <v>2115944</v>
      </c>
      <c r="Z654" s="23">
        <v>2240765</v>
      </c>
      <c r="AA654" s="23">
        <v>2064201</v>
      </c>
      <c r="AB654" s="23">
        <v>2498840</v>
      </c>
      <c r="AC654" s="23">
        <v>949164</v>
      </c>
      <c r="AD654" s="23">
        <v>270685</v>
      </c>
      <c r="AE654" s="23">
        <v>1203560</v>
      </c>
      <c r="AF654" s="23">
        <v>853163</v>
      </c>
      <c r="AG654" s="23">
        <v>689585</v>
      </c>
      <c r="AH654" s="23">
        <v>1355838</v>
      </c>
      <c r="AI654" s="23">
        <v>2239711</v>
      </c>
      <c r="AJ654" s="23">
        <v>3585049</v>
      </c>
      <c r="AK654" s="23">
        <v>667849</v>
      </c>
      <c r="AL654" s="23">
        <v>855757</v>
      </c>
      <c r="AM654" s="23">
        <v>1514926</v>
      </c>
      <c r="AN654" s="23">
        <v>1158318</v>
      </c>
      <c r="AO654" s="23"/>
      <c r="AP654" s="23">
        <v>2081581</v>
      </c>
      <c r="AQ654" s="23">
        <v>2654345</v>
      </c>
      <c r="AR654" s="23">
        <v>1867421</v>
      </c>
      <c r="AS654" s="23">
        <v>1505984</v>
      </c>
      <c r="AT654" s="23">
        <v>2118865</v>
      </c>
      <c r="AU654" s="23">
        <v>3535202</v>
      </c>
      <c r="AV654" s="23">
        <v>1459364</v>
      </c>
      <c r="AW654" s="23">
        <v>1232932</v>
      </c>
      <c r="AX654" s="23">
        <v>2086686</v>
      </c>
      <c r="AY654" s="23">
        <v>828957</v>
      </c>
      <c r="AZ654" s="23">
        <v>1896342</v>
      </c>
      <c r="BA654" s="23">
        <v>1379300</v>
      </c>
      <c r="BB654" s="23">
        <v>1027416</v>
      </c>
      <c r="BC654" s="23">
        <v>1810335</v>
      </c>
      <c r="BD654" s="23">
        <v>1235968</v>
      </c>
    </row>
    <row r="655" spans="1:56" ht="15" customHeight="1">
      <c r="A655">
        <v>967</v>
      </c>
      <c r="B655" t="s">
        <v>294</v>
      </c>
      <c r="C655" t="s">
        <v>291</v>
      </c>
      <c r="D655" t="s">
        <v>290</v>
      </c>
      <c r="E655">
        <v>37132</v>
      </c>
      <c r="F655" t="s">
        <v>34</v>
      </c>
      <c r="G655">
        <v>100001864</v>
      </c>
      <c r="H655">
        <v>935</v>
      </c>
      <c r="I655">
        <v>827.26739999999995</v>
      </c>
      <c r="J655" t="s">
        <v>293</v>
      </c>
      <c r="K655">
        <v>441434</v>
      </c>
      <c r="L655">
        <v>390167</v>
      </c>
      <c r="M655" s="24" t="s">
        <v>292</v>
      </c>
      <c r="O655" s="23">
        <v>10910611</v>
      </c>
      <c r="P655" s="23">
        <v>10288427</v>
      </c>
      <c r="Q655" s="23">
        <v>10339109</v>
      </c>
      <c r="R655" s="23">
        <v>7249448</v>
      </c>
      <c r="S655" s="23">
        <v>6801290</v>
      </c>
      <c r="T655" s="23">
        <v>3837259</v>
      </c>
      <c r="U655" s="23">
        <v>2973309</v>
      </c>
      <c r="V655" s="23">
        <v>10916954</v>
      </c>
      <c r="W655" s="23">
        <v>3406444</v>
      </c>
      <c r="X655" s="23">
        <v>4632935</v>
      </c>
      <c r="Y655" s="23">
        <v>11180662</v>
      </c>
      <c r="Z655" s="23">
        <v>6978706</v>
      </c>
      <c r="AA655" s="23">
        <v>7006810</v>
      </c>
      <c r="AB655" s="23">
        <v>5053249</v>
      </c>
      <c r="AC655" s="23">
        <v>1799437</v>
      </c>
      <c r="AD655" s="23">
        <v>1342443</v>
      </c>
      <c r="AE655" s="23">
        <v>3961621</v>
      </c>
      <c r="AF655" s="23">
        <v>11007545</v>
      </c>
      <c r="AG655" s="23">
        <v>9005539</v>
      </c>
      <c r="AH655" s="23">
        <v>10294361</v>
      </c>
      <c r="AI655" s="23">
        <v>8229069</v>
      </c>
      <c r="AJ655" s="23">
        <v>12148952</v>
      </c>
      <c r="AK655" s="23">
        <v>10209975</v>
      </c>
      <c r="AL655" s="23">
        <v>2726743</v>
      </c>
      <c r="AM655" s="23">
        <v>10400029</v>
      </c>
      <c r="AN655" s="23">
        <v>11262833</v>
      </c>
      <c r="AO655" s="23"/>
      <c r="AP655" s="23">
        <v>10895791</v>
      </c>
      <c r="AQ655" s="23">
        <v>13317261</v>
      </c>
      <c r="AR655" s="23">
        <v>11884208</v>
      </c>
      <c r="AS655" s="23">
        <v>10640130</v>
      </c>
      <c r="AT655" s="23">
        <v>7613552</v>
      </c>
      <c r="AU655" s="23">
        <v>12372695</v>
      </c>
      <c r="AV655" s="23">
        <v>10233322</v>
      </c>
      <c r="AW655" s="23">
        <v>9841829</v>
      </c>
      <c r="AX655" s="23">
        <v>11081546</v>
      </c>
      <c r="AY655" s="23">
        <v>11120322</v>
      </c>
      <c r="AZ655" s="23">
        <v>8162402</v>
      </c>
      <c r="BA655" s="23">
        <v>11236023</v>
      </c>
      <c r="BB655" s="23">
        <v>9955914</v>
      </c>
      <c r="BC655" s="23">
        <v>11642383</v>
      </c>
      <c r="BD655" s="23">
        <v>5822865</v>
      </c>
    </row>
    <row r="656" spans="1:56" ht="15" customHeight="1">
      <c r="A656">
        <v>3195</v>
      </c>
      <c r="B656" t="s">
        <v>288</v>
      </c>
      <c r="C656" t="s">
        <v>280</v>
      </c>
      <c r="D656" t="s">
        <v>279</v>
      </c>
      <c r="E656">
        <v>3147</v>
      </c>
      <c r="F656" t="s">
        <v>289</v>
      </c>
      <c r="G656">
        <v>1004</v>
      </c>
      <c r="H656">
        <v>2023</v>
      </c>
      <c r="I656">
        <v>151.02615</v>
      </c>
      <c r="J656" t="s">
        <v>287</v>
      </c>
      <c r="K656">
        <v>1188</v>
      </c>
      <c r="L656">
        <v>1151</v>
      </c>
      <c r="M656" s="24" t="s">
        <v>286</v>
      </c>
      <c r="N656" s="24" t="s">
        <v>285</v>
      </c>
      <c r="O656" s="23">
        <v>7939169</v>
      </c>
      <c r="P656" s="23">
        <v>375645</v>
      </c>
      <c r="Q656" s="23">
        <v>691057</v>
      </c>
      <c r="R656" s="23">
        <v>9923421</v>
      </c>
      <c r="S656" s="23">
        <v>1488354</v>
      </c>
      <c r="T656" s="23">
        <v>86916672</v>
      </c>
      <c r="U656" s="23">
        <v>3181809</v>
      </c>
      <c r="V656" s="23">
        <v>2146737</v>
      </c>
      <c r="W656" s="23">
        <v>91718544</v>
      </c>
      <c r="X656" s="23">
        <v>11263274</v>
      </c>
      <c r="Y656" s="23">
        <v>623964</v>
      </c>
      <c r="Z656" s="23">
        <v>10630658</v>
      </c>
      <c r="AA656" s="23">
        <v>35549752</v>
      </c>
      <c r="AB656" s="23">
        <v>4118568</v>
      </c>
      <c r="AC656" s="23">
        <v>83794</v>
      </c>
      <c r="AD656" s="23">
        <v>4013339</v>
      </c>
      <c r="AE656" s="23">
        <v>203510</v>
      </c>
      <c r="AF656" s="23">
        <v>3659062</v>
      </c>
      <c r="AG656" s="23">
        <v>4688638</v>
      </c>
      <c r="AH656" s="23">
        <v>7800114</v>
      </c>
      <c r="AI656" s="23">
        <v>1211268</v>
      </c>
      <c r="AJ656" s="23">
        <v>1897243</v>
      </c>
      <c r="AK656" s="23">
        <v>3930093</v>
      </c>
      <c r="AL656" s="23">
        <v>6426125</v>
      </c>
      <c r="AM656" s="23">
        <v>1267720</v>
      </c>
      <c r="AN656" s="23">
        <v>228862</v>
      </c>
      <c r="AO656" s="23">
        <v>387137280</v>
      </c>
      <c r="AP656" s="23">
        <v>6086404</v>
      </c>
      <c r="AQ656" s="23">
        <v>190846</v>
      </c>
      <c r="AR656" s="23">
        <v>575824</v>
      </c>
      <c r="AS656" s="23">
        <v>433632</v>
      </c>
      <c r="AT656" s="23">
        <v>1088213</v>
      </c>
      <c r="AU656" s="23">
        <v>292168</v>
      </c>
      <c r="AV656" s="23">
        <v>1292324</v>
      </c>
      <c r="AW656" s="23">
        <v>37706596</v>
      </c>
      <c r="AX656" s="23">
        <v>1864869</v>
      </c>
      <c r="AY656" s="23">
        <v>11057673</v>
      </c>
      <c r="AZ656" s="23">
        <v>574619</v>
      </c>
      <c r="BA656" s="23">
        <v>20847864</v>
      </c>
      <c r="BB656" s="23">
        <v>382398</v>
      </c>
      <c r="BC656" s="23">
        <v>636881</v>
      </c>
      <c r="BD656" s="23">
        <v>1488095</v>
      </c>
    </row>
    <row r="657" spans="1:56" ht="15" customHeight="1">
      <c r="A657">
        <v>3197</v>
      </c>
      <c r="B657" t="s">
        <v>284</v>
      </c>
      <c r="C657" t="s">
        <v>280</v>
      </c>
      <c r="D657" t="s">
        <v>279</v>
      </c>
      <c r="E657">
        <v>15136</v>
      </c>
      <c r="F657" t="s">
        <v>34</v>
      </c>
      <c r="G657">
        <v>100000299</v>
      </c>
      <c r="H657">
        <v>1075</v>
      </c>
      <c r="I657">
        <v>283.0684</v>
      </c>
      <c r="J657" t="s">
        <v>283</v>
      </c>
      <c r="K657">
        <v>64959</v>
      </c>
      <c r="L657">
        <v>58484</v>
      </c>
      <c r="M657" s="24" t="s">
        <v>282</v>
      </c>
      <c r="N657" s="24" t="s">
        <v>281</v>
      </c>
      <c r="O657" s="23">
        <v>146058</v>
      </c>
      <c r="P657" s="23"/>
      <c r="Q657" s="23"/>
      <c r="R657" s="23">
        <v>801472</v>
      </c>
      <c r="S657" s="23">
        <v>126606</v>
      </c>
      <c r="T657" s="23">
        <v>1496068</v>
      </c>
      <c r="U657" s="23">
        <v>350311</v>
      </c>
      <c r="V657" s="23">
        <v>132552</v>
      </c>
      <c r="W657" s="23">
        <v>1031029</v>
      </c>
      <c r="X657" s="23">
        <v>120169</v>
      </c>
      <c r="Y657" s="23">
        <v>56856</v>
      </c>
      <c r="Z657" s="23">
        <v>288640</v>
      </c>
      <c r="AA657" s="23">
        <v>253430</v>
      </c>
      <c r="AB657" s="23">
        <v>68049</v>
      </c>
      <c r="AC657" s="23">
        <v>169626</v>
      </c>
      <c r="AD657" s="23">
        <v>92069</v>
      </c>
      <c r="AE657" s="23">
        <v>99393</v>
      </c>
      <c r="AF657" s="23">
        <v>151178</v>
      </c>
      <c r="AG657" s="23">
        <v>170947</v>
      </c>
      <c r="AH657" s="23">
        <v>82800</v>
      </c>
      <c r="AI657" s="23">
        <v>143200</v>
      </c>
      <c r="AJ657" s="23">
        <v>62200</v>
      </c>
      <c r="AK657" s="23">
        <v>187479</v>
      </c>
      <c r="AL657" s="23">
        <v>210269</v>
      </c>
      <c r="AM657" s="23">
        <v>104703</v>
      </c>
      <c r="AN657" s="23"/>
      <c r="AO657" s="23">
        <v>14085010</v>
      </c>
      <c r="AP657" s="23">
        <v>91451</v>
      </c>
      <c r="AQ657" s="23">
        <v>62144</v>
      </c>
      <c r="AR657" s="23">
        <v>38162</v>
      </c>
      <c r="AS657" s="23">
        <v>17981</v>
      </c>
      <c r="AT657" s="23">
        <v>37036</v>
      </c>
      <c r="AU657" s="23"/>
      <c r="AV657" s="23">
        <v>37418</v>
      </c>
      <c r="AW657" s="23">
        <v>480688</v>
      </c>
      <c r="AX657" s="23"/>
      <c r="AY657" s="23">
        <v>504751</v>
      </c>
      <c r="AZ657" s="23"/>
      <c r="BA657" s="23">
        <v>396421</v>
      </c>
      <c r="BB657" s="23"/>
      <c r="BC657" s="23"/>
      <c r="BD657" s="23">
        <v>92639</v>
      </c>
    </row>
    <row r="658" spans="1:56" ht="15" customHeight="1">
      <c r="B658" t="s">
        <v>278</v>
      </c>
      <c r="E658">
        <v>46355</v>
      </c>
      <c r="F658" t="s">
        <v>34</v>
      </c>
      <c r="H658">
        <v>2580.5</v>
      </c>
      <c r="I658">
        <v>153.01966999999999</v>
      </c>
      <c r="O658" s="23">
        <v>1019641</v>
      </c>
      <c r="P658" s="23">
        <v>246896</v>
      </c>
      <c r="Q658" s="23">
        <v>660132</v>
      </c>
      <c r="R658" s="23">
        <v>1639917</v>
      </c>
      <c r="S658" s="23">
        <v>1033278</v>
      </c>
      <c r="T658" s="23">
        <v>3817261</v>
      </c>
      <c r="U658" s="23">
        <v>566829</v>
      </c>
      <c r="V658" s="23">
        <v>2280429</v>
      </c>
      <c r="W658" s="23">
        <v>2431562</v>
      </c>
      <c r="X658" s="23">
        <v>689405</v>
      </c>
      <c r="Y658" s="23">
        <v>898120</v>
      </c>
      <c r="Z658" s="23">
        <v>1264910</v>
      </c>
      <c r="AA658" s="23">
        <v>490680</v>
      </c>
      <c r="AB658" s="23">
        <v>951246</v>
      </c>
      <c r="AC658" s="23">
        <v>360432</v>
      </c>
      <c r="AD658" s="23">
        <v>734617</v>
      </c>
      <c r="AE658" s="23">
        <v>804421</v>
      </c>
      <c r="AF658" s="23">
        <v>4773062</v>
      </c>
      <c r="AG658" s="23">
        <v>6721304</v>
      </c>
      <c r="AH658" s="23">
        <v>1286106</v>
      </c>
      <c r="AI658" s="23">
        <v>1195200</v>
      </c>
      <c r="AJ658" s="23">
        <v>514468</v>
      </c>
      <c r="AK658" s="23">
        <v>8931828</v>
      </c>
      <c r="AL658" s="23">
        <v>1059260</v>
      </c>
      <c r="AM658" s="23">
        <v>4000053</v>
      </c>
      <c r="AN658" s="23">
        <v>1023811</v>
      </c>
      <c r="AO658" s="23">
        <v>59221</v>
      </c>
      <c r="AP658" s="23">
        <v>1112050</v>
      </c>
      <c r="AQ658" s="23">
        <v>583471</v>
      </c>
      <c r="AR658" s="23">
        <v>840911</v>
      </c>
      <c r="AS658" s="23">
        <v>572780</v>
      </c>
      <c r="AT658" s="23">
        <v>315909</v>
      </c>
      <c r="AU658" s="23">
        <v>651618</v>
      </c>
      <c r="AV658" s="23">
        <v>896893</v>
      </c>
      <c r="AW658" s="23">
        <v>580991</v>
      </c>
      <c r="AX658" s="23">
        <v>403907</v>
      </c>
      <c r="AY658" s="23">
        <v>2189944</v>
      </c>
      <c r="AZ658" s="23">
        <v>434111</v>
      </c>
      <c r="BA658" s="23">
        <v>2268324</v>
      </c>
      <c r="BB658" s="23">
        <v>779958</v>
      </c>
      <c r="BC658" s="23">
        <v>908942</v>
      </c>
      <c r="BD658" s="23">
        <v>1364862</v>
      </c>
    </row>
    <row r="659" spans="1:56" ht="15" customHeight="1">
      <c r="B659" t="s">
        <v>277</v>
      </c>
      <c r="E659">
        <v>46663</v>
      </c>
      <c r="F659" t="s">
        <v>36</v>
      </c>
      <c r="H659">
        <v>2017</v>
      </c>
      <c r="I659">
        <v>259.09210000000002</v>
      </c>
      <c r="O659" s="23">
        <v>265150</v>
      </c>
      <c r="P659" s="23">
        <v>158875</v>
      </c>
      <c r="Q659" s="23">
        <v>174285</v>
      </c>
      <c r="R659" s="23">
        <v>191316</v>
      </c>
      <c r="S659" s="23">
        <v>185309</v>
      </c>
      <c r="T659" s="23">
        <v>432404</v>
      </c>
      <c r="U659" s="23">
        <v>214301</v>
      </c>
      <c r="V659" s="23">
        <v>168122</v>
      </c>
      <c r="W659" s="23">
        <v>196273</v>
      </c>
      <c r="X659" s="23">
        <v>144028</v>
      </c>
      <c r="Y659" s="23">
        <v>134209</v>
      </c>
      <c r="Z659" s="23">
        <v>155609</v>
      </c>
      <c r="AA659" s="23">
        <v>250867</v>
      </c>
      <c r="AB659" s="23">
        <v>179460</v>
      </c>
      <c r="AC659" s="23">
        <v>420739</v>
      </c>
      <c r="AD659" s="23">
        <v>422066</v>
      </c>
      <c r="AE659" s="23">
        <v>175924</v>
      </c>
      <c r="AF659" s="23">
        <v>255118</v>
      </c>
      <c r="AG659" s="23">
        <v>253016</v>
      </c>
      <c r="AH659" s="23">
        <v>227925</v>
      </c>
      <c r="AI659" s="23">
        <v>203810</v>
      </c>
      <c r="AJ659" s="23">
        <v>200539</v>
      </c>
      <c r="AK659" s="23">
        <v>191496</v>
      </c>
      <c r="AL659" s="23">
        <v>238523</v>
      </c>
      <c r="AM659" s="23">
        <v>240010</v>
      </c>
      <c r="AN659" s="23">
        <v>249912</v>
      </c>
      <c r="AO659" s="23">
        <v>316843</v>
      </c>
      <c r="AP659" s="23">
        <v>212106</v>
      </c>
      <c r="AQ659" s="23">
        <v>205993</v>
      </c>
      <c r="AR659" s="23">
        <v>131359</v>
      </c>
      <c r="AS659" s="23">
        <v>156866</v>
      </c>
      <c r="AT659" s="23">
        <v>126213</v>
      </c>
      <c r="AU659" s="23">
        <v>210827</v>
      </c>
      <c r="AV659" s="23">
        <v>256187</v>
      </c>
      <c r="AW659" s="23">
        <v>650678</v>
      </c>
      <c r="AX659" s="23">
        <v>158814</v>
      </c>
      <c r="AY659" s="23">
        <v>138432</v>
      </c>
      <c r="AZ659" s="23">
        <v>194332</v>
      </c>
      <c r="BA659" s="23">
        <v>248535</v>
      </c>
      <c r="BB659" s="23">
        <v>284233</v>
      </c>
      <c r="BC659" s="23">
        <v>185387</v>
      </c>
      <c r="BD659" s="23">
        <v>190674</v>
      </c>
    </row>
    <row r="660" spans="1:56" ht="15" customHeight="1">
      <c r="B660" t="s">
        <v>276</v>
      </c>
      <c r="E660">
        <v>46597</v>
      </c>
      <c r="F660" t="s">
        <v>34</v>
      </c>
      <c r="H660">
        <v>1151</v>
      </c>
      <c r="I660">
        <v>245.07728</v>
      </c>
      <c r="O660" s="23">
        <v>262822</v>
      </c>
      <c r="P660" s="23"/>
      <c r="Q660" s="23"/>
      <c r="R660" s="23">
        <v>542485</v>
      </c>
      <c r="S660" s="23">
        <v>130992</v>
      </c>
      <c r="T660" s="23">
        <v>1840705</v>
      </c>
      <c r="U660" s="23">
        <v>72548</v>
      </c>
      <c r="V660" s="23">
        <v>92589</v>
      </c>
      <c r="W660" s="23">
        <v>1357831</v>
      </c>
      <c r="X660" s="23">
        <v>161122</v>
      </c>
      <c r="Y660" s="23"/>
      <c r="Z660" s="23">
        <v>400129</v>
      </c>
      <c r="AA660" s="23">
        <v>777296</v>
      </c>
      <c r="AB660" s="23">
        <v>78977</v>
      </c>
      <c r="AC660" s="23">
        <v>284687</v>
      </c>
      <c r="AD660" s="23">
        <v>404445</v>
      </c>
      <c r="AE660" s="23">
        <v>186048</v>
      </c>
      <c r="AF660" s="23">
        <v>256501</v>
      </c>
      <c r="AG660" s="23">
        <v>728994</v>
      </c>
      <c r="AH660" s="23">
        <v>342395</v>
      </c>
      <c r="AI660" s="23">
        <v>95161</v>
      </c>
      <c r="AJ660" s="23">
        <v>98788</v>
      </c>
      <c r="AK660" s="23">
        <v>448415</v>
      </c>
      <c r="AL660" s="23">
        <v>370784</v>
      </c>
      <c r="AM660" s="23">
        <v>448548</v>
      </c>
      <c r="AN660" s="23"/>
      <c r="AO660" s="23">
        <v>763105</v>
      </c>
      <c r="AP660" s="23">
        <v>124505</v>
      </c>
      <c r="AQ660" s="23">
        <v>179260</v>
      </c>
      <c r="AR660" s="23">
        <v>70535</v>
      </c>
      <c r="AS660" s="23">
        <v>80649</v>
      </c>
      <c r="AT660" s="23"/>
      <c r="AU660" s="23">
        <v>154850</v>
      </c>
      <c r="AV660" s="23">
        <v>162151</v>
      </c>
      <c r="AW660" s="23">
        <v>737360</v>
      </c>
      <c r="AX660" s="23">
        <v>59992</v>
      </c>
      <c r="AY660" s="23">
        <v>646746</v>
      </c>
      <c r="AZ660" s="23">
        <v>63393</v>
      </c>
      <c r="BA660" s="23">
        <v>595569</v>
      </c>
      <c r="BB660" s="23">
        <v>89506</v>
      </c>
      <c r="BC660" s="23"/>
      <c r="BD660" s="23">
        <v>165867</v>
      </c>
    </row>
    <row r="661" spans="1:56" ht="15" customHeight="1">
      <c r="B661" t="s">
        <v>2235</v>
      </c>
      <c r="E661">
        <v>47651</v>
      </c>
      <c r="F661" t="s">
        <v>34</v>
      </c>
      <c r="H661">
        <v>4819</v>
      </c>
      <c r="I661">
        <v>567.31879000000004</v>
      </c>
      <c r="O661" s="23"/>
      <c r="P661" s="23"/>
      <c r="Q661" s="23"/>
      <c r="R661" s="23"/>
      <c r="S661" s="23">
        <v>3577917</v>
      </c>
      <c r="T661" s="23">
        <v>186024</v>
      </c>
      <c r="U661" s="23">
        <v>171386</v>
      </c>
      <c r="V661" s="23"/>
      <c r="W661" s="23">
        <v>132745</v>
      </c>
      <c r="X661" s="23"/>
      <c r="Y661" s="23">
        <v>280136</v>
      </c>
      <c r="Z661" s="23">
        <v>111744</v>
      </c>
      <c r="AA661" s="23">
        <v>283524</v>
      </c>
      <c r="AB661" s="23">
        <v>106886</v>
      </c>
      <c r="AC661" s="23">
        <v>143666</v>
      </c>
      <c r="AD661" s="23"/>
      <c r="AE661" s="23"/>
      <c r="AF661" s="23"/>
      <c r="AG661" s="23"/>
      <c r="AH661" s="23"/>
      <c r="AI661" s="23"/>
      <c r="AJ661" s="23"/>
      <c r="AK661" s="23"/>
      <c r="AL661" s="23">
        <v>538275</v>
      </c>
      <c r="AM661" s="23">
        <v>3130455</v>
      </c>
      <c r="AN661" s="23"/>
      <c r="AO661" s="23"/>
      <c r="AP661" s="23"/>
      <c r="AQ661" s="23"/>
      <c r="AR661" s="23"/>
      <c r="AS661" s="23"/>
      <c r="AT661" s="23"/>
      <c r="AU661" s="23">
        <v>70880</v>
      </c>
      <c r="AV661" s="23"/>
      <c r="AW661" s="23"/>
      <c r="AX661" s="23"/>
      <c r="AY661" s="23"/>
      <c r="AZ661" s="23">
        <v>71737</v>
      </c>
      <c r="BA661" s="23"/>
      <c r="BB661" s="23"/>
      <c r="BC661" s="23"/>
      <c r="BD661" s="23"/>
    </row>
    <row r="662" spans="1:56" ht="15" customHeight="1">
      <c r="B662" t="s">
        <v>275</v>
      </c>
      <c r="E662">
        <v>32857</v>
      </c>
      <c r="F662" t="s">
        <v>37</v>
      </c>
      <c r="H662">
        <v>1200</v>
      </c>
      <c r="I662">
        <v>342.26326</v>
      </c>
      <c r="O662" s="23">
        <v>632397</v>
      </c>
      <c r="P662" s="23">
        <v>2468014</v>
      </c>
      <c r="Q662" s="23">
        <v>799614</v>
      </c>
      <c r="R662" s="23">
        <v>1012650</v>
      </c>
      <c r="S662" s="23">
        <v>271014</v>
      </c>
      <c r="T662" s="23">
        <v>2722326</v>
      </c>
      <c r="U662" s="23">
        <v>3866541</v>
      </c>
      <c r="V662" s="23">
        <v>884244</v>
      </c>
      <c r="W662" s="23">
        <v>1837872</v>
      </c>
      <c r="X662" s="23">
        <v>1278923</v>
      </c>
      <c r="Y662" s="23">
        <v>1495168</v>
      </c>
      <c r="Z662" s="23">
        <v>6397771</v>
      </c>
      <c r="AA662" s="23">
        <v>18285808</v>
      </c>
      <c r="AB662" s="23">
        <v>3584594</v>
      </c>
      <c r="AC662" s="23">
        <v>1884196</v>
      </c>
      <c r="AD662" s="23">
        <v>2207227</v>
      </c>
      <c r="AE662" s="23">
        <v>1878625</v>
      </c>
      <c r="AF662" s="23">
        <v>448196</v>
      </c>
      <c r="AG662" s="23">
        <v>679321</v>
      </c>
      <c r="AH662" s="23">
        <v>926758</v>
      </c>
      <c r="AI662" s="23">
        <v>720011</v>
      </c>
      <c r="AJ662" s="23">
        <v>349396</v>
      </c>
      <c r="AK662" s="23">
        <v>1715299</v>
      </c>
      <c r="AL662" s="23">
        <v>569119</v>
      </c>
      <c r="AM662" s="23">
        <v>542928</v>
      </c>
      <c r="AN662" s="23">
        <v>523051</v>
      </c>
      <c r="AO662" s="23"/>
      <c r="AP662" s="23">
        <v>864487</v>
      </c>
      <c r="AQ662" s="23">
        <v>783781</v>
      </c>
      <c r="AR662" s="23">
        <v>2150537</v>
      </c>
      <c r="AS662" s="23">
        <v>985838</v>
      </c>
      <c r="AT662" s="23">
        <v>762251</v>
      </c>
      <c r="AU662" s="23">
        <v>1727196</v>
      </c>
      <c r="AV662" s="23">
        <v>894437</v>
      </c>
      <c r="AW662" s="23">
        <v>1989498</v>
      </c>
      <c r="AX662" s="23">
        <v>712346</v>
      </c>
      <c r="AY662" s="23">
        <v>286904</v>
      </c>
      <c r="AZ662" s="23">
        <v>1182193</v>
      </c>
      <c r="BA662" s="23">
        <v>1148799</v>
      </c>
      <c r="BB662" s="23">
        <v>809539</v>
      </c>
      <c r="BC662" s="23">
        <v>891616</v>
      </c>
      <c r="BD662" s="23">
        <v>804997</v>
      </c>
    </row>
    <row r="663" spans="1:56" ht="15" customHeight="1">
      <c r="B663" t="s">
        <v>2234</v>
      </c>
      <c r="E663">
        <v>46260</v>
      </c>
      <c r="F663" t="s">
        <v>34</v>
      </c>
      <c r="H663">
        <v>1157.0999999999999</v>
      </c>
      <c r="I663">
        <v>177.023</v>
      </c>
      <c r="O663" s="23"/>
      <c r="P663" s="23"/>
      <c r="Q663" s="23">
        <v>125194</v>
      </c>
      <c r="R663" s="23"/>
      <c r="S663" s="23"/>
      <c r="T663" s="23"/>
      <c r="U663" s="23"/>
      <c r="V663" s="23"/>
      <c r="W663" s="23"/>
      <c r="X663" s="23">
        <v>1127547</v>
      </c>
      <c r="Y663" s="23">
        <v>555737</v>
      </c>
      <c r="Z663" s="23"/>
      <c r="AA663" s="23"/>
      <c r="AB663" s="23">
        <v>93093</v>
      </c>
      <c r="AC663" s="23"/>
      <c r="AD663" s="23"/>
      <c r="AE663" s="23"/>
      <c r="AF663" s="23"/>
      <c r="AG663" s="23"/>
      <c r="AH663" s="23"/>
      <c r="AI663" s="23">
        <v>158650</v>
      </c>
      <c r="AJ663" s="23">
        <v>77211</v>
      </c>
      <c r="AK663" s="23"/>
      <c r="AL663" s="23"/>
      <c r="AM663" s="23">
        <v>382356</v>
      </c>
      <c r="AN663" s="23">
        <v>163754</v>
      </c>
      <c r="AO663" s="23"/>
      <c r="AP663" s="23">
        <v>65991</v>
      </c>
      <c r="AQ663" s="23">
        <v>352803</v>
      </c>
      <c r="AR663" s="23">
        <v>48470</v>
      </c>
      <c r="AS663" s="23">
        <v>81175</v>
      </c>
      <c r="AT663" s="23"/>
      <c r="AU663" s="23">
        <v>356279</v>
      </c>
      <c r="AV663" s="23">
        <v>82697</v>
      </c>
      <c r="AW663" s="23">
        <v>117406</v>
      </c>
      <c r="AX663" s="23"/>
      <c r="AY663" s="23"/>
      <c r="AZ663" s="23"/>
      <c r="BA663" s="23"/>
      <c r="BB663" s="23">
        <v>212272</v>
      </c>
      <c r="BC663" s="23">
        <v>277927</v>
      </c>
      <c r="BD663" s="23"/>
    </row>
    <row r="664" spans="1:56" ht="15" customHeight="1">
      <c r="B664" t="s">
        <v>274</v>
      </c>
      <c r="E664">
        <v>47431</v>
      </c>
      <c r="F664" t="s">
        <v>34</v>
      </c>
      <c r="H664">
        <v>1633</v>
      </c>
      <c r="I664">
        <v>283.06849</v>
      </c>
      <c r="O664" s="23"/>
      <c r="P664" s="23"/>
      <c r="Q664" s="23"/>
      <c r="R664" s="23">
        <v>67867</v>
      </c>
      <c r="S664" s="23"/>
      <c r="T664" s="23"/>
      <c r="U664" s="23"/>
      <c r="V664" s="23"/>
      <c r="W664" s="23"/>
      <c r="X664" s="23"/>
      <c r="Y664" s="23"/>
      <c r="Z664" s="23">
        <v>66210</v>
      </c>
      <c r="AA664" s="23"/>
      <c r="AB664" s="23"/>
      <c r="AC664" s="23"/>
      <c r="AD664" s="23"/>
      <c r="AE664" s="23"/>
      <c r="AF664" s="23"/>
      <c r="AG664" s="23"/>
      <c r="AH664" s="23"/>
      <c r="AI664" s="23"/>
      <c r="AJ664" s="23"/>
      <c r="AK664" s="23"/>
      <c r="AL664" s="23"/>
      <c r="AM664" s="23"/>
      <c r="AN664" s="23"/>
      <c r="AO664" s="23">
        <v>12165921</v>
      </c>
      <c r="AP664" s="23"/>
      <c r="AQ664" s="23"/>
      <c r="AR664" s="23"/>
      <c r="AS664" s="23"/>
      <c r="AT664" s="23"/>
      <c r="AU664" s="23"/>
      <c r="AV664" s="23"/>
      <c r="AW664" s="23">
        <v>64388</v>
      </c>
      <c r="AX664" s="23"/>
      <c r="AY664" s="23">
        <v>40252</v>
      </c>
      <c r="AZ664" s="23"/>
      <c r="BA664" s="23">
        <v>49099</v>
      </c>
      <c r="BB664" s="23"/>
      <c r="BC664" s="23"/>
      <c r="BD664" s="23"/>
    </row>
    <row r="665" spans="1:56" ht="15" customHeight="1">
      <c r="B665" t="s">
        <v>273</v>
      </c>
      <c r="E665">
        <v>47510</v>
      </c>
      <c r="F665" t="s">
        <v>34</v>
      </c>
      <c r="H665">
        <v>2706</v>
      </c>
      <c r="I665">
        <v>242.01298</v>
      </c>
      <c r="O665" s="23"/>
      <c r="P665" s="23">
        <v>81640</v>
      </c>
      <c r="Q665" s="23">
        <v>91763</v>
      </c>
      <c r="R665" s="23">
        <v>2418669</v>
      </c>
      <c r="S665" s="23"/>
      <c r="T665" s="23">
        <v>32603</v>
      </c>
      <c r="U665" s="23">
        <v>1101411</v>
      </c>
      <c r="V665" s="23">
        <v>28509</v>
      </c>
      <c r="W665" s="23">
        <v>26322</v>
      </c>
      <c r="X665" s="23">
        <v>2096377</v>
      </c>
      <c r="Y665" s="23">
        <v>14495</v>
      </c>
      <c r="Z665" s="23"/>
      <c r="AA665" s="23">
        <v>587064</v>
      </c>
      <c r="AB665" s="23"/>
      <c r="AC665" s="23"/>
      <c r="AD665" s="23"/>
      <c r="AE665" s="23"/>
      <c r="AF665" s="23"/>
      <c r="AG665" s="23"/>
      <c r="AH665" s="23">
        <v>220528</v>
      </c>
      <c r="AI665" s="23">
        <v>136835</v>
      </c>
      <c r="AJ665" s="23"/>
      <c r="AK665" s="23">
        <v>2754335</v>
      </c>
      <c r="AL665" s="23"/>
      <c r="AM665" s="23">
        <v>155595</v>
      </c>
      <c r="AN665" s="23">
        <v>1813882</v>
      </c>
      <c r="AO665" s="23"/>
      <c r="AP665" s="23">
        <v>111536</v>
      </c>
      <c r="AQ665" s="23">
        <v>1897269</v>
      </c>
      <c r="AR665" s="23">
        <v>250894</v>
      </c>
      <c r="AS665" s="23">
        <v>70532</v>
      </c>
      <c r="AT665" s="23">
        <v>2430917</v>
      </c>
      <c r="AU665" s="23">
        <v>373406</v>
      </c>
      <c r="AV665" s="23">
        <v>72115</v>
      </c>
      <c r="AW665" s="23">
        <v>1901259</v>
      </c>
      <c r="AX665" s="23"/>
      <c r="AY665" s="23"/>
      <c r="AZ665" s="23">
        <v>3647218</v>
      </c>
      <c r="BA665" s="23">
        <v>48566</v>
      </c>
      <c r="BB665" s="23">
        <v>4705729</v>
      </c>
      <c r="BC665" s="23"/>
      <c r="BD665" s="23"/>
    </row>
    <row r="666" spans="1:56" ht="15" customHeight="1">
      <c r="B666" t="s">
        <v>272</v>
      </c>
      <c r="E666">
        <v>47687</v>
      </c>
      <c r="F666" t="s">
        <v>36</v>
      </c>
      <c r="H666">
        <v>2650</v>
      </c>
      <c r="I666">
        <v>221.09192999999999</v>
      </c>
      <c r="O666" s="23">
        <v>7090259</v>
      </c>
      <c r="P666" s="23">
        <v>5736248</v>
      </c>
      <c r="Q666" s="23">
        <v>6495927</v>
      </c>
      <c r="R666" s="23">
        <v>13726014</v>
      </c>
      <c r="S666" s="23">
        <v>4495780</v>
      </c>
      <c r="T666" s="23">
        <v>19069472</v>
      </c>
      <c r="U666" s="23">
        <v>5461137</v>
      </c>
      <c r="V666" s="23">
        <v>10359262</v>
      </c>
      <c r="W666" s="23">
        <v>11218103</v>
      </c>
      <c r="X666" s="23">
        <v>6118178</v>
      </c>
      <c r="Y666" s="23">
        <v>6626401</v>
      </c>
      <c r="Z666" s="23">
        <v>13954571</v>
      </c>
      <c r="AA666" s="23">
        <v>7036674</v>
      </c>
      <c r="AB666" s="23">
        <v>8271478</v>
      </c>
      <c r="AC666" s="23">
        <v>2801589</v>
      </c>
      <c r="AD666" s="23">
        <v>3531448</v>
      </c>
      <c r="AE666" s="23">
        <v>7595342</v>
      </c>
      <c r="AF666" s="23">
        <v>13661019</v>
      </c>
      <c r="AG666" s="23">
        <v>15146958</v>
      </c>
      <c r="AH666" s="23">
        <v>6259088</v>
      </c>
      <c r="AI666" s="23">
        <v>7888345</v>
      </c>
      <c r="AJ666" s="23">
        <v>6545144</v>
      </c>
      <c r="AK666" s="23">
        <v>12588855</v>
      </c>
      <c r="AL666" s="23">
        <v>3047421</v>
      </c>
      <c r="AM666" s="23">
        <v>7414139</v>
      </c>
      <c r="AN666" s="23">
        <v>5940009</v>
      </c>
      <c r="AO666" s="23">
        <v>2052988</v>
      </c>
      <c r="AP666" s="23">
        <v>6713265</v>
      </c>
      <c r="AQ666" s="23">
        <v>5747023</v>
      </c>
      <c r="AR666" s="23">
        <v>5848889</v>
      </c>
      <c r="AS666" s="23">
        <v>6607761</v>
      </c>
      <c r="AT666" s="23">
        <v>4517399</v>
      </c>
      <c r="AU666" s="23">
        <v>10044967</v>
      </c>
      <c r="AV666" s="23">
        <v>7967237</v>
      </c>
      <c r="AW666" s="23">
        <v>6364339</v>
      </c>
      <c r="AX666" s="23">
        <v>5550658</v>
      </c>
      <c r="AY666" s="23">
        <v>16912794</v>
      </c>
      <c r="AZ666" s="23">
        <v>4484567</v>
      </c>
      <c r="BA666" s="23">
        <v>13252309</v>
      </c>
      <c r="BB666" s="23">
        <v>6485068</v>
      </c>
      <c r="BC666" s="23">
        <v>8052917</v>
      </c>
      <c r="BD666" s="23">
        <v>6092408</v>
      </c>
    </row>
    <row r="667" spans="1:56" ht="15" customHeight="1">
      <c r="B667" t="s">
        <v>271</v>
      </c>
      <c r="E667">
        <v>47702</v>
      </c>
      <c r="F667" t="s">
        <v>36</v>
      </c>
      <c r="H667">
        <v>2160</v>
      </c>
      <c r="I667">
        <v>226.08170999999999</v>
      </c>
      <c r="O667" s="23">
        <v>1247874</v>
      </c>
      <c r="P667" s="23">
        <v>602885</v>
      </c>
      <c r="Q667" s="23">
        <v>339950</v>
      </c>
      <c r="R667" s="23">
        <v>386843</v>
      </c>
      <c r="S667" s="23">
        <v>312378</v>
      </c>
      <c r="T667" s="23">
        <v>518082</v>
      </c>
      <c r="U667" s="23">
        <v>809675</v>
      </c>
      <c r="V667" s="23">
        <v>892006</v>
      </c>
      <c r="W667" s="23">
        <v>482009</v>
      </c>
      <c r="X667" s="23">
        <v>923875</v>
      </c>
      <c r="Y667" s="23">
        <v>694422</v>
      </c>
      <c r="Z667" s="23">
        <v>469330</v>
      </c>
      <c r="AA667" s="23">
        <v>397848</v>
      </c>
      <c r="AB667" s="23">
        <v>798291</v>
      </c>
      <c r="AC667" s="23">
        <v>466293</v>
      </c>
      <c r="AD667" s="23">
        <v>120955</v>
      </c>
      <c r="AE667" s="23">
        <v>323619</v>
      </c>
      <c r="AF667" s="23">
        <v>672948</v>
      </c>
      <c r="AG667" s="23">
        <v>311842</v>
      </c>
      <c r="AH667" s="23">
        <v>737071</v>
      </c>
      <c r="AI667" s="23">
        <v>713289</v>
      </c>
      <c r="AJ667" s="23">
        <v>839344</v>
      </c>
      <c r="AK667" s="23">
        <v>936781</v>
      </c>
      <c r="AL667" s="23">
        <v>326542</v>
      </c>
      <c r="AM667" s="23">
        <v>636718</v>
      </c>
      <c r="AN667" s="23">
        <v>510269</v>
      </c>
      <c r="AO667" s="23">
        <v>370124</v>
      </c>
      <c r="AP667" s="23">
        <v>433911</v>
      </c>
      <c r="AQ667" s="23">
        <v>1064858</v>
      </c>
      <c r="AR667" s="23">
        <v>946573</v>
      </c>
      <c r="AS667" s="23">
        <v>872099</v>
      </c>
      <c r="AT667" s="23">
        <v>622982</v>
      </c>
      <c r="AU667" s="23">
        <v>483293</v>
      </c>
      <c r="AV667" s="23">
        <v>826363</v>
      </c>
      <c r="AW667" s="23">
        <v>507308</v>
      </c>
      <c r="AX667" s="23">
        <v>704809</v>
      </c>
      <c r="AY667" s="23">
        <v>449216</v>
      </c>
      <c r="AZ667" s="23">
        <v>843078</v>
      </c>
      <c r="BA667" s="23">
        <v>1222008</v>
      </c>
      <c r="BB667" s="23">
        <v>1013571</v>
      </c>
      <c r="BC667" s="23">
        <v>663140</v>
      </c>
      <c r="BD667" s="23"/>
    </row>
    <row r="668" spans="1:56" ht="15" customHeight="1">
      <c r="B668" t="s">
        <v>270</v>
      </c>
      <c r="E668">
        <v>46612</v>
      </c>
      <c r="F668" t="s">
        <v>34</v>
      </c>
      <c r="H668">
        <v>622</v>
      </c>
      <c r="I668">
        <v>254.98159999999999</v>
      </c>
      <c r="O668" s="23">
        <v>1095196</v>
      </c>
      <c r="P668" s="23">
        <v>2955679</v>
      </c>
      <c r="Q668" s="23">
        <v>799804</v>
      </c>
      <c r="R668" s="23">
        <v>2012818</v>
      </c>
      <c r="S668" s="23">
        <v>482711</v>
      </c>
      <c r="T668" s="23">
        <v>2932188</v>
      </c>
      <c r="U668" s="23">
        <v>9173912</v>
      </c>
      <c r="V668" s="23">
        <v>2820039</v>
      </c>
      <c r="W668" s="23">
        <v>8798756</v>
      </c>
      <c r="X668" s="23">
        <v>702218</v>
      </c>
      <c r="Y668" s="23">
        <v>1030396</v>
      </c>
      <c r="Z668" s="23">
        <v>3635706</v>
      </c>
      <c r="AA668" s="23">
        <v>15433419</v>
      </c>
      <c r="AB668" s="23">
        <v>8134766</v>
      </c>
      <c r="AC668" s="23">
        <v>10419122</v>
      </c>
      <c r="AD668" s="23">
        <v>4853321</v>
      </c>
      <c r="AE668" s="23">
        <v>3175219</v>
      </c>
      <c r="AF668" s="23">
        <v>751907</v>
      </c>
      <c r="AG668" s="23">
        <v>3995823</v>
      </c>
      <c r="AH668" s="23">
        <v>447290</v>
      </c>
      <c r="AI668" s="23">
        <v>1672689</v>
      </c>
      <c r="AJ668" s="23">
        <v>959527</v>
      </c>
      <c r="AK668" s="23">
        <v>339093</v>
      </c>
      <c r="AL668" s="23">
        <v>567487</v>
      </c>
      <c r="AM668" s="23">
        <v>783021</v>
      </c>
      <c r="AN668" s="23">
        <v>430224</v>
      </c>
      <c r="AO668" s="23">
        <v>5194504</v>
      </c>
      <c r="AP668" s="23">
        <v>1478824</v>
      </c>
      <c r="AQ668" s="23">
        <v>689145</v>
      </c>
      <c r="AR668" s="23">
        <v>915261</v>
      </c>
      <c r="AS668" s="23">
        <v>540911</v>
      </c>
      <c r="AT668" s="23">
        <v>848032</v>
      </c>
      <c r="AU668" s="23">
        <v>3789785</v>
      </c>
      <c r="AV668" s="23">
        <v>1049516</v>
      </c>
      <c r="AW668" s="23">
        <v>2953296</v>
      </c>
      <c r="AX668" s="23">
        <v>953708</v>
      </c>
      <c r="AY668" s="23">
        <v>473431</v>
      </c>
      <c r="AZ668" s="23">
        <v>823516</v>
      </c>
      <c r="BA668" s="23">
        <v>847187</v>
      </c>
      <c r="BB668" s="23">
        <v>621013</v>
      </c>
      <c r="BC668" s="23">
        <v>788712</v>
      </c>
      <c r="BD668" s="23">
        <v>395866</v>
      </c>
    </row>
    <row r="669" spans="1:56" ht="15" customHeight="1">
      <c r="B669" t="s">
        <v>269</v>
      </c>
      <c r="E669">
        <v>46613</v>
      </c>
      <c r="F669" t="s">
        <v>34</v>
      </c>
      <c r="H669">
        <v>1691</v>
      </c>
      <c r="I669">
        <v>227.99743000000001</v>
      </c>
      <c r="O669" s="23">
        <v>52938</v>
      </c>
      <c r="P669" s="23">
        <v>354222</v>
      </c>
      <c r="Q669" s="23">
        <v>280606</v>
      </c>
      <c r="R669" s="23">
        <v>642328</v>
      </c>
      <c r="S669" s="23">
        <v>193946</v>
      </c>
      <c r="T669" s="23">
        <v>292461</v>
      </c>
      <c r="U669" s="23">
        <v>496316</v>
      </c>
      <c r="V669" s="23">
        <v>367140</v>
      </c>
      <c r="W669" s="23">
        <v>289681</v>
      </c>
      <c r="X669" s="23">
        <v>520680</v>
      </c>
      <c r="Y669" s="23">
        <v>391139</v>
      </c>
      <c r="Z669" s="23">
        <v>997868</v>
      </c>
      <c r="AA669" s="23">
        <v>1358459</v>
      </c>
      <c r="AB669" s="23">
        <v>421826</v>
      </c>
      <c r="AC669" s="23">
        <v>291623</v>
      </c>
      <c r="AD669" s="23">
        <v>5751043</v>
      </c>
      <c r="AE669" s="23">
        <v>384183</v>
      </c>
      <c r="AF669" s="23">
        <v>191356</v>
      </c>
      <c r="AG669" s="23">
        <v>331189</v>
      </c>
      <c r="AH669" s="23">
        <v>451598</v>
      </c>
      <c r="AI669" s="23">
        <v>361214</v>
      </c>
      <c r="AJ669" s="23">
        <v>118499</v>
      </c>
      <c r="AK669" s="23">
        <v>532825</v>
      </c>
      <c r="AL669" s="23">
        <v>238788</v>
      </c>
      <c r="AM669" s="23">
        <v>246684</v>
      </c>
      <c r="AN669" s="23">
        <v>189799</v>
      </c>
      <c r="AO669" s="23"/>
      <c r="AP669" s="23">
        <v>321694</v>
      </c>
      <c r="AQ669" s="23">
        <v>1047210</v>
      </c>
      <c r="AR669" s="23">
        <v>286447</v>
      </c>
      <c r="AS669" s="23">
        <v>260734</v>
      </c>
      <c r="AT669" s="23">
        <v>568491</v>
      </c>
      <c r="AU669" s="23">
        <v>477488</v>
      </c>
      <c r="AV669" s="23">
        <v>177922</v>
      </c>
      <c r="AW669" s="23">
        <v>1224181</v>
      </c>
      <c r="AX669" s="23">
        <v>292541</v>
      </c>
      <c r="AY669" s="23">
        <v>30397</v>
      </c>
      <c r="AZ669" s="23">
        <v>483782</v>
      </c>
      <c r="BA669" s="23">
        <v>373917</v>
      </c>
      <c r="BB669" s="23">
        <v>405217</v>
      </c>
      <c r="BC669" s="23">
        <v>221539</v>
      </c>
      <c r="BD669" s="23">
        <v>106219</v>
      </c>
    </row>
    <row r="670" spans="1:56" ht="15" customHeight="1">
      <c r="B670" t="s">
        <v>2364</v>
      </c>
      <c r="E670">
        <v>47911</v>
      </c>
      <c r="F670" t="s">
        <v>34</v>
      </c>
      <c r="H670">
        <v>1467</v>
      </c>
      <c r="I670">
        <v>203.99752000000001</v>
      </c>
      <c r="O670" s="23">
        <v>70398</v>
      </c>
      <c r="P670" s="23">
        <v>49665</v>
      </c>
      <c r="Q670" s="23"/>
      <c r="R670" s="23">
        <v>186555</v>
      </c>
      <c r="S670" s="23">
        <v>88559</v>
      </c>
      <c r="T670" s="23"/>
      <c r="U670" s="23">
        <v>70046</v>
      </c>
      <c r="V670" s="23">
        <v>81786</v>
      </c>
      <c r="W670" s="23"/>
      <c r="X670" s="23">
        <v>511529</v>
      </c>
      <c r="Y670" s="23">
        <v>496996</v>
      </c>
      <c r="Z670" s="23"/>
      <c r="AA670" s="23">
        <v>90250</v>
      </c>
      <c r="AB670" s="23">
        <v>77391</v>
      </c>
      <c r="AC670" s="23"/>
      <c r="AD670" s="23"/>
      <c r="AE670" s="23">
        <v>49570</v>
      </c>
      <c r="AF670" s="23">
        <v>90824</v>
      </c>
      <c r="AG670" s="23">
        <v>77528</v>
      </c>
      <c r="AH670" s="23">
        <v>66197</v>
      </c>
      <c r="AI670" s="23">
        <v>77524</v>
      </c>
      <c r="AJ670" s="23">
        <v>108951</v>
      </c>
      <c r="AK670" s="23">
        <v>328775</v>
      </c>
      <c r="AL670" s="23"/>
      <c r="AM670" s="23">
        <v>246265</v>
      </c>
      <c r="AN670" s="23">
        <v>210856</v>
      </c>
      <c r="AO670" s="23"/>
      <c r="AP670" s="23">
        <v>37482</v>
      </c>
      <c r="AQ670" s="23">
        <v>325497</v>
      </c>
      <c r="AR670" s="23">
        <v>94740</v>
      </c>
      <c r="AS670" s="23">
        <v>36582</v>
      </c>
      <c r="AT670" s="23">
        <v>266930</v>
      </c>
      <c r="AU670" s="23">
        <v>133640</v>
      </c>
      <c r="AV670" s="23"/>
      <c r="AW670" s="23">
        <v>449846</v>
      </c>
      <c r="AX670" s="23">
        <v>36219</v>
      </c>
      <c r="AY670" s="23"/>
      <c r="AZ670" s="23">
        <v>293521</v>
      </c>
      <c r="BA670" s="23"/>
      <c r="BB670" s="23">
        <v>470129</v>
      </c>
      <c r="BC670" s="23">
        <v>102799</v>
      </c>
      <c r="BD670" s="23"/>
    </row>
    <row r="671" spans="1:56" ht="15" customHeight="1">
      <c r="B671" t="s">
        <v>2233</v>
      </c>
      <c r="E671">
        <v>47919</v>
      </c>
      <c r="F671" t="s">
        <v>34</v>
      </c>
      <c r="H671">
        <v>3014</v>
      </c>
      <c r="I671">
        <v>222.08088000000001</v>
      </c>
      <c r="O671" s="23">
        <v>38513</v>
      </c>
      <c r="P671" s="23">
        <v>32722</v>
      </c>
      <c r="Q671" s="23">
        <v>43674</v>
      </c>
      <c r="R671" s="23"/>
      <c r="S671" s="23">
        <v>36645</v>
      </c>
      <c r="T671" s="23">
        <v>24174</v>
      </c>
      <c r="U671" s="23">
        <v>73588</v>
      </c>
      <c r="V671" s="23">
        <v>35757</v>
      </c>
      <c r="W671" s="23"/>
      <c r="X671" s="23">
        <v>582474</v>
      </c>
      <c r="Y671" s="23">
        <v>423954</v>
      </c>
      <c r="Z671" s="23"/>
      <c r="AA671" s="23"/>
      <c r="AB671" s="23">
        <v>80045</v>
      </c>
      <c r="AC671" s="23"/>
      <c r="AD671" s="23"/>
      <c r="AE671" s="23"/>
      <c r="AF671" s="23"/>
      <c r="AG671" s="23"/>
      <c r="AH671" s="23"/>
      <c r="AI671" s="23">
        <v>174880</v>
      </c>
      <c r="AJ671" s="23"/>
      <c r="AK671" s="23"/>
      <c r="AL671" s="23">
        <v>31573</v>
      </c>
      <c r="AM671" s="23">
        <v>80291</v>
      </c>
      <c r="AN671" s="23">
        <v>28344</v>
      </c>
      <c r="AO671" s="23">
        <v>148044</v>
      </c>
      <c r="AP671" s="23"/>
      <c r="AQ671" s="23">
        <v>111140</v>
      </c>
      <c r="AR671" s="23">
        <v>33380</v>
      </c>
      <c r="AS671" s="23"/>
      <c r="AT671" s="23"/>
      <c r="AU671" s="23">
        <v>27577</v>
      </c>
      <c r="AV671" s="23"/>
      <c r="AW671" s="23">
        <v>62090</v>
      </c>
      <c r="AX671" s="23"/>
      <c r="AY671" s="23"/>
      <c r="AZ671" s="23"/>
      <c r="BA671" s="23"/>
      <c r="BB671" s="23"/>
      <c r="BC671" s="23">
        <v>44759</v>
      </c>
      <c r="BD671" s="23"/>
    </row>
    <row r="672" spans="1:56" ht="15" customHeight="1">
      <c r="B672" t="s">
        <v>2363</v>
      </c>
      <c r="E672">
        <v>47921</v>
      </c>
      <c r="F672" t="s">
        <v>34</v>
      </c>
      <c r="H672">
        <v>2086</v>
      </c>
      <c r="I672">
        <v>274.03935999999999</v>
      </c>
      <c r="O672" s="23">
        <v>159383</v>
      </c>
      <c r="P672" s="23">
        <v>288373</v>
      </c>
      <c r="Q672" s="23">
        <v>220526</v>
      </c>
      <c r="R672" s="23">
        <v>260091</v>
      </c>
      <c r="S672" s="23">
        <v>111935</v>
      </c>
      <c r="T672" s="23">
        <v>247731</v>
      </c>
      <c r="U672" s="23">
        <v>512059</v>
      </c>
      <c r="V672" s="23">
        <v>320055</v>
      </c>
      <c r="W672" s="23">
        <v>111057</v>
      </c>
      <c r="X672" s="23">
        <v>460274</v>
      </c>
      <c r="Y672" s="23">
        <v>1087180</v>
      </c>
      <c r="Z672" s="23">
        <v>362998</v>
      </c>
      <c r="AA672" s="23">
        <v>351658</v>
      </c>
      <c r="AB672" s="23">
        <v>226550</v>
      </c>
      <c r="AC672" s="23">
        <v>99287</v>
      </c>
      <c r="AD672" s="23">
        <v>159752</v>
      </c>
      <c r="AE672" s="23">
        <v>88982</v>
      </c>
      <c r="AF672" s="23">
        <v>183123</v>
      </c>
      <c r="AG672" s="23">
        <v>206332</v>
      </c>
      <c r="AH672" s="23">
        <v>434344</v>
      </c>
      <c r="AI672" s="23">
        <v>388035</v>
      </c>
      <c r="AJ672" s="23">
        <v>306390</v>
      </c>
      <c r="AK672" s="23">
        <v>517153</v>
      </c>
      <c r="AL672" s="23">
        <v>58207</v>
      </c>
      <c r="AM672" s="23">
        <v>232194</v>
      </c>
      <c r="AN672" s="23">
        <v>170137</v>
      </c>
      <c r="AO672" s="23"/>
      <c r="AP672" s="23">
        <v>92349</v>
      </c>
      <c r="AQ672" s="23">
        <v>1366782</v>
      </c>
      <c r="AR672" s="23">
        <v>175567</v>
      </c>
      <c r="AS672" s="23">
        <v>214862</v>
      </c>
      <c r="AT672" s="23">
        <v>143441</v>
      </c>
      <c r="AU672" s="23">
        <v>263557</v>
      </c>
      <c r="AV672" s="23">
        <v>85412</v>
      </c>
      <c r="AW672" s="23">
        <v>439447</v>
      </c>
      <c r="AX672" s="23">
        <v>316354</v>
      </c>
      <c r="AY672" s="23">
        <v>171518</v>
      </c>
      <c r="AZ672" s="23">
        <v>296509</v>
      </c>
      <c r="BA672" s="23">
        <v>145198</v>
      </c>
      <c r="BB672" s="23">
        <v>168908</v>
      </c>
      <c r="BC672" s="23">
        <v>746524</v>
      </c>
      <c r="BD672" s="23">
        <v>221573</v>
      </c>
    </row>
    <row r="673" spans="2:56" ht="15" customHeight="1">
      <c r="B673" t="s">
        <v>268</v>
      </c>
      <c r="E673">
        <v>46621</v>
      </c>
      <c r="F673" t="s">
        <v>34</v>
      </c>
      <c r="H673">
        <v>5780</v>
      </c>
      <c r="I673">
        <v>205.15989999999999</v>
      </c>
      <c r="O673" s="23">
        <v>30442828</v>
      </c>
      <c r="P673" s="23">
        <v>28316540</v>
      </c>
      <c r="Q673" s="23">
        <v>25466122</v>
      </c>
      <c r="R673" s="23">
        <v>18546218</v>
      </c>
      <c r="S673" s="23">
        <v>9163954</v>
      </c>
      <c r="T673" s="23">
        <v>39649768</v>
      </c>
      <c r="U673" s="23">
        <v>16847622</v>
      </c>
      <c r="V673" s="23">
        <v>19156570</v>
      </c>
      <c r="W673" s="23">
        <v>31409490</v>
      </c>
      <c r="X673" s="23">
        <v>16230340</v>
      </c>
      <c r="Y673" s="23">
        <v>26193026</v>
      </c>
      <c r="Z673" s="23">
        <v>69608040</v>
      </c>
      <c r="AA673" s="23">
        <v>57556604</v>
      </c>
      <c r="AB673" s="23">
        <v>30250222</v>
      </c>
      <c r="AC673" s="23">
        <v>63439008</v>
      </c>
      <c r="AD673" s="23">
        <v>20000888</v>
      </c>
      <c r="AE673" s="23">
        <v>17332860</v>
      </c>
      <c r="AF673" s="23">
        <v>43084000</v>
      </c>
      <c r="AG673" s="23">
        <v>77274296</v>
      </c>
      <c r="AH673" s="23">
        <v>40668412</v>
      </c>
      <c r="AI673" s="23">
        <v>53919000</v>
      </c>
      <c r="AJ673" s="23">
        <v>29446480</v>
      </c>
      <c r="AK673" s="23">
        <v>35796380</v>
      </c>
      <c r="AL673" s="23">
        <v>12332548</v>
      </c>
      <c r="AM673" s="23">
        <v>7472003</v>
      </c>
      <c r="AN673" s="23">
        <v>25740992</v>
      </c>
      <c r="AO673" s="23">
        <v>38967384</v>
      </c>
      <c r="AP673" s="23">
        <v>18108654</v>
      </c>
      <c r="AQ673" s="23">
        <v>9459065</v>
      </c>
      <c r="AR673" s="23">
        <v>18797112</v>
      </c>
      <c r="AS673" s="23">
        <v>27105676</v>
      </c>
      <c r="AT673" s="23">
        <v>9066615</v>
      </c>
      <c r="AU673" s="23">
        <v>8188918</v>
      </c>
      <c r="AV673" s="23">
        <v>33489704</v>
      </c>
      <c r="AW673" s="23">
        <v>48003608</v>
      </c>
      <c r="AX673" s="23">
        <v>7561938</v>
      </c>
      <c r="AY673" s="23">
        <v>45740308</v>
      </c>
      <c r="AZ673" s="23">
        <v>18710688</v>
      </c>
      <c r="BA673" s="23">
        <v>21606032</v>
      </c>
      <c r="BB673" s="23">
        <v>13939809</v>
      </c>
      <c r="BC673" s="23">
        <v>35812648</v>
      </c>
      <c r="BD673" s="23">
        <v>12631647</v>
      </c>
    </row>
    <row r="674" spans="2:56" ht="15" customHeight="1">
      <c r="B674" t="s">
        <v>267</v>
      </c>
      <c r="E674">
        <v>47435</v>
      </c>
      <c r="F674" t="s">
        <v>36</v>
      </c>
      <c r="H674">
        <v>2514</v>
      </c>
      <c r="I674">
        <v>254.1611</v>
      </c>
      <c r="O674" s="23">
        <v>11043733</v>
      </c>
      <c r="P674" s="23">
        <v>6958640</v>
      </c>
      <c r="Q674" s="23">
        <v>11580927</v>
      </c>
      <c r="R674" s="23">
        <v>7219049</v>
      </c>
      <c r="S674" s="23">
        <v>10631379</v>
      </c>
      <c r="T674" s="23">
        <v>4513423</v>
      </c>
      <c r="U674" s="23">
        <v>4173982</v>
      </c>
      <c r="V674" s="23">
        <v>9341426</v>
      </c>
      <c r="W674" s="23">
        <v>2222139</v>
      </c>
      <c r="X674" s="23">
        <v>7725313</v>
      </c>
      <c r="Y674" s="23">
        <v>10421918</v>
      </c>
      <c r="Z674" s="23">
        <v>2866758</v>
      </c>
      <c r="AA674" s="23">
        <v>3079595</v>
      </c>
      <c r="AB674" s="23">
        <v>8094402</v>
      </c>
      <c r="AC674" s="23">
        <v>1208977</v>
      </c>
      <c r="AD674" s="23">
        <v>1462560</v>
      </c>
      <c r="AE674" s="23">
        <v>2501952</v>
      </c>
      <c r="AF674" s="23">
        <v>11617154</v>
      </c>
      <c r="AG674" s="23">
        <v>7549749</v>
      </c>
      <c r="AH674" s="23">
        <v>10974066</v>
      </c>
      <c r="AI674" s="23">
        <v>6519751</v>
      </c>
      <c r="AJ674" s="23">
        <v>11941634</v>
      </c>
      <c r="AK674" s="23">
        <v>14198053</v>
      </c>
      <c r="AL674" s="23">
        <v>7772853</v>
      </c>
      <c r="AM674" s="23">
        <v>12793685</v>
      </c>
      <c r="AN674" s="23">
        <v>10820417</v>
      </c>
      <c r="AO674" s="23">
        <v>469644</v>
      </c>
      <c r="AP674" s="23">
        <v>12446153</v>
      </c>
      <c r="AQ674" s="23">
        <v>10502998</v>
      </c>
      <c r="AR674" s="23">
        <v>13777655</v>
      </c>
      <c r="AS674" s="23">
        <v>9917736</v>
      </c>
      <c r="AT674" s="23">
        <v>11429420</v>
      </c>
      <c r="AU674" s="23">
        <v>16868294</v>
      </c>
      <c r="AV674" s="23">
        <v>11708905</v>
      </c>
      <c r="AW674" s="23">
        <v>7428946</v>
      </c>
      <c r="AX674" s="23">
        <v>10463000</v>
      </c>
      <c r="AY674" s="23">
        <v>9227144</v>
      </c>
      <c r="AZ674" s="23">
        <v>10035761</v>
      </c>
      <c r="BA674" s="23">
        <v>12415811</v>
      </c>
      <c r="BB674" s="23">
        <v>11382770</v>
      </c>
      <c r="BC674" s="23">
        <v>9678235</v>
      </c>
      <c r="BD674" s="23">
        <v>10039993</v>
      </c>
    </row>
    <row r="675" spans="2:56" ht="15" customHeight="1">
      <c r="B675" t="s">
        <v>266</v>
      </c>
      <c r="E675">
        <v>47716</v>
      </c>
      <c r="F675" t="s">
        <v>36</v>
      </c>
      <c r="H675">
        <v>810</v>
      </c>
      <c r="I675">
        <v>181.05277000000001</v>
      </c>
      <c r="O675" s="23">
        <v>892845</v>
      </c>
      <c r="P675" s="23">
        <v>1687346</v>
      </c>
      <c r="Q675" s="23">
        <v>663333</v>
      </c>
      <c r="R675" s="23">
        <v>2207834</v>
      </c>
      <c r="S675" s="23">
        <v>897271</v>
      </c>
      <c r="T675" s="23">
        <v>1431489</v>
      </c>
      <c r="U675" s="23">
        <v>2170521</v>
      </c>
      <c r="V675" s="23">
        <v>1317624</v>
      </c>
      <c r="W675" s="23">
        <v>1552326</v>
      </c>
      <c r="X675" s="23">
        <v>1420419</v>
      </c>
      <c r="Y675" s="23">
        <v>1017321</v>
      </c>
      <c r="Z675" s="23">
        <v>2944379</v>
      </c>
      <c r="AA675" s="23">
        <v>5490918</v>
      </c>
      <c r="AB675" s="23">
        <v>1807282</v>
      </c>
      <c r="AC675" s="23">
        <v>2887326</v>
      </c>
      <c r="AD675" s="23">
        <v>2391775</v>
      </c>
      <c r="AE675" s="23">
        <v>3018097</v>
      </c>
      <c r="AF675" s="23">
        <v>1005582</v>
      </c>
      <c r="AG675" s="23">
        <v>1596807</v>
      </c>
      <c r="AH675" s="23">
        <v>1440641</v>
      </c>
      <c r="AI675" s="23">
        <v>1903032</v>
      </c>
      <c r="AJ675" s="23">
        <v>1052715</v>
      </c>
      <c r="AK675" s="23">
        <v>970629</v>
      </c>
      <c r="AL675" s="23">
        <v>1487945</v>
      </c>
      <c r="AM675" s="23">
        <v>1947601</v>
      </c>
      <c r="AN675" s="23">
        <v>683130</v>
      </c>
      <c r="AO675" s="23">
        <v>731406</v>
      </c>
      <c r="AP675" s="23">
        <v>1029196</v>
      </c>
      <c r="AQ675" s="23">
        <v>2418169</v>
      </c>
      <c r="AR675" s="23">
        <v>1722715</v>
      </c>
      <c r="AS675" s="23">
        <v>718427</v>
      </c>
      <c r="AT675" s="23">
        <v>905724</v>
      </c>
      <c r="AU675" s="23">
        <v>2582650</v>
      </c>
      <c r="AV675" s="23">
        <v>1169253</v>
      </c>
      <c r="AW675" s="23">
        <v>3535112</v>
      </c>
      <c r="AX675" s="23">
        <v>1302562</v>
      </c>
      <c r="AY675" s="23">
        <v>713058</v>
      </c>
      <c r="AZ675" s="23">
        <v>793778</v>
      </c>
      <c r="BA675" s="23">
        <v>1140092</v>
      </c>
      <c r="BB675" s="23">
        <v>1330868</v>
      </c>
      <c r="BC675" s="23">
        <v>1040547</v>
      </c>
      <c r="BD675" s="23">
        <v>939208</v>
      </c>
    </row>
    <row r="676" spans="2:56" ht="15" customHeight="1">
      <c r="B676" t="s">
        <v>265</v>
      </c>
      <c r="E676">
        <v>47718</v>
      </c>
      <c r="F676" t="s">
        <v>36</v>
      </c>
      <c r="H676">
        <v>2300</v>
      </c>
      <c r="I676">
        <v>203.13900000000001</v>
      </c>
      <c r="O676" s="23">
        <v>5219137</v>
      </c>
      <c r="P676" s="23">
        <v>3238092</v>
      </c>
      <c r="Q676" s="23">
        <v>2621765</v>
      </c>
      <c r="R676" s="23">
        <v>4168109</v>
      </c>
      <c r="S676" s="23">
        <v>2174224</v>
      </c>
      <c r="T676" s="23">
        <v>7295069</v>
      </c>
      <c r="U676" s="23">
        <v>2559167</v>
      </c>
      <c r="V676" s="23">
        <v>3692411</v>
      </c>
      <c r="W676" s="23">
        <v>6935144</v>
      </c>
      <c r="X676" s="23">
        <v>1374987</v>
      </c>
      <c r="Y676" s="23">
        <v>3494508</v>
      </c>
      <c r="Z676" s="23">
        <v>4140353</v>
      </c>
      <c r="AA676" s="23">
        <v>11330368</v>
      </c>
      <c r="AB676" s="23">
        <v>5685273</v>
      </c>
      <c r="AC676" s="23">
        <v>10602152</v>
      </c>
      <c r="AD676" s="23">
        <v>8103241</v>
      </c>
      <c r="AE676" s="23">
        <v>3949956</v>
      </c>
      <c r="AF676" s="23">
        <v>2581206</v>
      </c>
      <c r="AG676" s="23">
        <v>2404689</v>
      </c>
      <c r="AH676" s="23">
        <v>4452227</v>
      </c>
      <c r="AI676" s="23">
        <v>3448973</v>
      </c>
      <c r="AJ676" s="23">
        <v>9957069</v>
      </c>
      <c r="AK676" s="23">
        <v>1973263</v>
      </c>
      <c r="AL676" s="23">
        <v>1283046</v>
      </c>
      <c r="AM676" s="23">
        <v>5612478</v>
      </c>
      <c r="AN676" s="23">
        <v>4308450</v>
      </c>
      <c r="AO676" s="23">
        <v>8422603</v>
      </c>
      <c r="AP676" s="23">
        <v>7263104</v>
      </c>
      <c r="AQ676" s="23">
        <v>6773598</v>
      </c>
      <c r="AR676" s="23">
        <v>3143919</v>
      </c>
      <c r="AS676" s="23">
        <v>2812206</v>
      </c>
      <c r="AT676" s="23">
        <v>3765780</v>
      </c>
      <c r="AU676" s="23">
        <v>9104743</v>
      </c>
      <c r="AV676" s="23">
        <v>3652878</v>
      </c>
      <c r="AW676" s="23">
        <v>10284221</v>
      </c>
      <c r="AX676" s="23">
        <v>2736543</v>
      </c>
      <c r="AY676" s="23">
        <v>5714274</v>
      </c>
      <c r="AZ676" s="23">
        <v>2146756</v>
      </c>
      <c r="BA676" s="23">
        <v>2872888</v>
      </c>
      <c r="BB676" s="23">
        <v>2307671</v>
      </c>
      <c r="BC676" s="23">
        <v>4343281</v>
      </c>
      <c r="BD676" s="23">
        <v>3939431</v>
      </c>
    </row>
    <row r="677" spans="2:56" ht="15" customHeight="1">
      <c r="B677" t="s">
        <v>264</v>
      </c>
      <c r="E677">
        <v>46997</v>
      </c>
      <c r="F677" t="s">
        <v>34</v>
      </c>
      <c r="H677">
        <v>2790</v>
      </c>
      <c r="I677">
        <v>389.09280999999999</v>
      </c>
      <c r="O677" s="23">
        <v>389621</v>
      </c>
      <c r="P677" s="23">
        <v>1031525</v>
      </c>
      <c r="Q677" s="23">
        <v>980149</v>
      </c>
      <c r="R677" s="23">
        <v>1741822</v>
      </c>
      <c r="S677" s="23">
        <v>285621</v>
      </c>
      <c r="T677" s="23">
        <v>1386533</v>
      </c>
      <c r="U677" s="23">
        <v>2065332</v>
      </c>
      <c r="V677" s="23">
        <v>754901</v>
      </c>
      <c r="W677" s="23">
        <v>2204804</v>
      </c>
      <c r="X677" s="23">
        <v>236289</v>
      </c>
      <c r="Y677" s="23">
        <v>901736</v>
      </c>
      <c r="Z677" s="23">
        <v>9635714</v>
      </c>
      <c r="AA677" s="23">
        <v>7684741</v>
      </c>
      <c r="AB677" s="23">
        <v>1278489</v>
      </c>
      <c r="AC677" s="23">
        <v>2828973</v>
      </c>
      <c r="AD677" s="23">
        <v>1594841</v>
      </c>
      <c r="AE677" s="23">
        <v>3449385</v>
      </c>
      <c r="AF677" s="23">
        <v>737096</v>
      </c>
      <c r="AG677" s="23">
        <v>1362169</v>
      </c>
      <c r="AH677" s="23">
        <v>1003276</v>
      </c>
      <c r="AI677" s="23">
        <v>1239164</v>
      </c>
      <c r="AJ677" s="23">
        <v>307347</v>
      </c>
      <c r="AK677" s="23">
        <v>603855</v>
      </c>
      <c r="AL677" s="23">
        <v>60429</v>
      </c>
      <c r="AM677" s="23">
        <v>661746</v>
      </c>
      <c r="AN677" s="23">
        <v>375584</v>
      </c>
      <c r="AO677" s="23"/>
      <c r="AP677" s="23">
        <v>667755</v>
      </c>
      <c r="AQ677" s="23">
        <v>1468944</v>
      </c>
      <c r="AR677" s="23">
        <v>1506840</v>
      </c>
      <c r="AS677" s="23">
        <v>792998</v>
      </c>
      <c r="AT677" s="23">
        <v>987109</v>
      </c>
      <c r="AU677" s="23">
        <v>1616355</v>
      </c>
      <c r="AV677" s="23">
        <v>689975</v>
      </c>
      <c r="AW677" s="23">
        <v>1598597</v>
      </c>
      <c r="AX677" s="23">
        <v>1071088</v>
      </c>
      <c r="AY677" s="23">
        <v>241472</v>
      </c>
      <c r="AZ677" s="23">
        <v>1162523</v>
      </c>
      <c r="BA677" s="23">
        <v>1192513</v>
      </c>
      <c r="BB677" s="23">
        <v>506975</v>
      </c>
      <c r="BC677" s="23">
        <v>1210971</v>
      </c>
      <c r="BD677" s="23">
        <v>637225</v>
      </c>
    </row>
    <row r="678" spans="2:56" ht="15" customHeight="1">
      <c r="B678" t="s">
        <v>263</v>
      </c>
      <c r="E678">
        <v>47203</v>
      </c>
      <c r="F678" t="s">
        <v>34</v>
      </c>
      <c r="H678">
        <v>4597</v>
      </c>
      <c r="I678">
        <v>329.23379999999997</v>
      </c>
      <c r="O678" s="23">
        <v>17422812</v>
      </c>
      <c r="P678" s="23">
        <v>19644908</v>
      </c>
      <c r="Q678" s="23">
        <v>10972224</v>
      </c>
      <c r="R678" s="23">
        <v>10027182</v>
      </c>
      <c r="S678" s="23">
        <v>7753940</v>
      </c>
      <c r="T678" s="23">
        <v>12191409</v>
      </c>
      <c r="U678" s="23">
        <v>6893725</v>
      </c>
      <c r="V678" s="23">
        <v>13718846</v>
      </c>
      <c r="W678" s="23">
        <v>8942474</v>
      </c>
      <c r="X678" s="23">
        <v>5320670</v>
      </c>
      <c r="Y678" s="23">
        <v>7577532</v>
      </c>
      <c r="Z678" s="23">
        <v>7986270</v>
      </c>
      <c r="AA678" s="23">
        <v>2779927</v>
      </c>
      <c r="AB678" s="23">
        <v>11390354</v>
      </c>
      <c r="AC678" s="23">
        <v>4486487</v>
      </c>
      <c r="AD678" s="23">
        <v>5868074</v>
      </c>
      <c r="AE678" s="23">
        <v>6556419</v>
      </c>
      <c r="AF678" s="23">
        <v>9353500</v>
      </c>
      <c r="AG678" s="23">
        <v>11094260</v>
      </c>
      <c r="AH678" s="23">
        <v>15231663</v>
      </c>
      <c r="AI678" s="23">
        <v>38655392</v>
      </c>
      <c r="AJ678" s="23">
        <v>16555480</v>
      </c>
      <c r="AK678" s="23">
        <v>11889898</v>
      </c>
      <c r="AL678" s="23">
        <v>7978078</v>
      </c>
      <c r="AM678" s="23">
        <v>8818917</v>
      </c>
      <c r="AN678" s="23">
        <v>11459831</v>
      </c>
      <c r="AO678" s="23">
        <v>42129364</v>
      </c>
      <c r="AP678" s="23">
        <v>20024784</v>
      </c>
      <c r="AQ678" s="23">
        <v>17877112</v>
      </c>
      <c r="AR678" s="23">
        <v>8270162</v>
      </c>
      <c r="AS678" s="23">
        <v>9926562</v>
      </c>
      <c r="AT678" s="23">
        <v>8903826</v>
      </c>
      <c r="AU678" s="23">
        <v>14526707</v>
      </c>
      <c r="AV678" s="23">
        <v>10723365</v>
      </c>
      <c r="AW678" s="23">
        <v>8005914</v>
      </c>
      <c r="AX678" s="23">
        <v>11237258</v>
      </c>
      <c r="AY678" s="23">
        <v>9867599</v>
      </c>
      <c r="AZ678" s="23">
        <v>8587361</v>
      </c>
      <c r="BA678" s="23">
        <v>20314684</v>
      </c>
      <c r="BB678" s="23">
        <v>10241531</v>
      </c>
      <c r="BC678" s="23">
        <v>9171298</v>
      </c>
      <c r="BD678" s="23">
        <v>8823865</v>
      </c>
    </row>
    <row r="679" spans="2:56" ht="15" customHeight="1">
      <c r="B679" t="s">
        <v>262</v>
      </c>
      <c r="E679">
        <v>46643</v>
      </c>
      <c r="F679" t="s">
        <v>34</v>
      </c>
      <c r="H679">
        <v>2011</v>
      </c>
      <c r="I679">
        <v>188.09284</v>
      </c>
      <c r="O679" s="23">
        <v>1261214</v>
      </c>
      <c r="P679" s="23">
        <v>168599</v>
      </c>
      <c r="Q679" s="23">
        <v>433118</v>
      </c>
      <c r="R679" s="23">
        <v>590309</v>
      </c>
      <c r="S679" s="23">
        <v>603508</v>
      </c>
      <c r="T679" s="23">
        <v>1731701</v>
      </c>
      <c r="U679" s="23">
        <v>869408</v>
      </c>
      <c r="V679" s="23">
        <v>579497</v>
      </c>
      <c r="W679" s="23">
        <v>1018168</v>
      </c>
      <c r="X679" s="23">
        <v>4086838</v>
      </c>
      <c r="Y679" s="23">
        <v>909273</v>
      </c>
      <c r="Z679" s="23">
        <v>701102</v>
      </c>
      <c r="AA679" s="23">
        <v>663714</v>
      </c>
      <c r="AB679" s="23">
        <v>535730</v>
      </c>
      <c r="AC679" s="23">
        <v>263175</v>
      </c>
      <c r="AD679" s="23">
        <v>541913</v>
      </c>
      <c r="AE679" s="23">
        <v>608574</v>
      </c>
      <c r="AF679" s="23">
        <v>872315</v>
      </c>
      <c r="AG679" s="23">
        <v>792137</v>
      </c>
      <c r="AH679" s="23">
        <v>1158355</v>
      </c>
      <c r="AI679" s="23">
        <v>215924</v>
      </c>
      <c r="AJ679" s="23">
        <v>877159</v>
      </c>
      <c r="AK679" s="23">
        <v>824022</v>
      </c>
      <c r="AL679" s="23">
        <v>1241454</v>
      </c>
      <c r="AM679" s="23">
        <v>706135</v>
      </c>
      <c r="AN679" s="23">
        <v>384265</v>
      </c>
      <c r="AO679" s="23">
        <v>1657723</v>
      </c>
      <c r="AP679" s="23">
        <v>837657</v>
      </c>
      <c r="AQ679" s="23">
        <v>289698</v>
      </c>
      <c r="AR679" s="23">
        <v>378575</v>
      </c>
      <c r="AS679" s="23">
        <v>620560</v>
      </c>
      <c r="AT679" s="23">
        <v>714494</v>
      </c>
      <c r="AU679" s="23">
        <v>360360</v>
      </c>
      <c r="AV679" s="23">
        <v>537687</v>
      </c>
      <c r="AW679" s="23">
        <v>891315</v>
      </c>
      <c r="AX679" s="23">
        <v>432988</v>
      </c>
      <c r="AY679" s="23">
        <v>1212006</v>
      </c>
      <c r="AZ679" s="23">
        <v>326810</v>
      </c>
      <c r="BA679" s="23">
        <v>1284748</v>
      </c>
      <c r="BB679" s="23">
        <v>786001</v>
      </c>
      <c r="BC679" s="23">
        <v>579086</v>
      </c>
      <c r="BD679" s="23">
        <v>481657</v>
      </c>
    </row>
    <row r="680" spans="2:56" ht="15" customHeight="1">
      <c r="B680" t="s">
        <v>261</v>
      </c>
      <c r="E680">
        <v>46632</v>
      </c>
      <c r="F680" t="s">
        <v>36</v>
      </c>
      <c r="H680">
        <v>810</v>
      </c>
      <c r="I680">
        <v>192.03254000000001</v>
      </c>
      <c r="O680" s="23">
        <v>467673</v>
      </c>
      <c r="P680" s="23">
        <v>464259</v>
      </c>
      <c r="Q680" s="23">
        <v>393443</v>
      </c>
      <c r="R680" s="23">
        <v>496224</v>
      </c>
      <c r="S680" s="23">
        <v>969429</v>
      </c>
      <c r="T680" s="23">
        <v>3742194</v>
      </c>
      <c r="U680" s="23">
        <v>575630</v>
      </c>
      <c r="V680" s="23">
        <v>1106587</v>
      </c>
      <c r="W680" s="23">
        <v>1750780</v>
      </c>
      <c r="X680" s="23">
        <v>6614887</v>
      </c>
      <c r="Y680" s="23">
        <v>7705370</v>
      </c>
      <c r="Z680" s="23">
        <v>429590</v>
      </c>
      <c r="AA680" s="23">
        <v>613010</v>
      </c>
      <c r="AB680" s="23">
        <v>1647858</v>
      </c>
      <c r="AC680" s="23">
        <v>790634</v>
      </c>
      <c r="AD680" s="23">
        <v>863968</v>
      </c>
      <c r="AE680" s="23">
        <v>764586</v>
      </c>
      <c r="AF680" s="23">
        <v>482078</v>
      </c>
      <c r="AG680" s="23">
        <v>600579</v>
      </c>
      <c r="AH680" s="23">
        <v>460841</v>
      </c>
      <c r="AI680" s="23">
        <v>208804</v>
      </c>
      <c r="AJ680" s="23">
        <v>449536</v>
      </c>
      <c r="AK680" s="23">
        <v>371549</v>
      </c>
      <c r="AL680" s="23">
        <v>3812922</v>
      </c>
      <c r="AM680" s="23">
        <v>3417969</v>
      </c>
      <c r="AN680" s="23">
        <v>247112</v>
      </c>
      <c r="AO680" s="23">
        <v>2206558</v>
      </c>
      <c r="AP680" s="23">
        <v>479790</v>
      </c>
      <c r="AQ680" s="23">
        <v>260010</v>
      </c>
      <c r="AR680" s="23">
        <v>304176</v>
      </c>
      <c r="AS680" s="23">
        <v>620474</v>
      </c>
      <c r="AT680" s="23">
        <v>480984</v>
      </c>
      <c r="AU680" s="23">
        <v>530709</v>
      </c>
      <c r="AV680" s="23">
        <v>944157</v>
      </c>
      <c r="AW680" s="23">
        <v>395695</v>
      </c>
      <c r="AX680" s="23">
        <v>467809</v>
      </c>
      <c r="AY680" s="23">
        <v>608514</v>
      </c>
      <c r="AZ680" s="23">
        <v>366423</v>
      </c>
      <c r="BA680" s="23">
        <v>691003</v>
      </c>
      <c r="BB680" s="23">
        <v>273913</v>
      </c>
      <c r="BC680" s="23">
        <v>274699</v>
      </c>
      <c r="BD680" s="23">
        <v>240225</v>
      </c>
    </row>
    <row r="681" spans="2:56" ht="15" customHeight="1">
      <c r="B681" t="s">
        <v>260</v>
      </c>
      <c r="E681">
        <v>47211</v>
      </c>
      <c r="F681" t="s">
        <v>34</v>
      </c>
      <c r="H681">
        <v>1007</v>
      </c>
      <c r="I681">
        <v>199.07265000000001</v>
      </c>
      <c r="O681" s="23">
        <v>525548</v>
      </c>
      <c r="P681" s="23">
        <v>430991</v>
      </c>
      <c r="Q681" s="23">
        <v>2049585</v>
      </c>
      <c r="R681" s="23">
        <v>340346</v>
      </c>
      <c r="S681" s="23">
        <v>736779</v>
      </c>
      <c r="T681" s="23">
        <v>1375807</v>
      </c>
      <c r="U681" s="23">
        <v>496276</v>
      </c>
      <c r="V681" s="23">
        <v>1403272</v>
      </c>
      <c r="W681" s="23">
        <v>778511</v>
      </c>
      <c r="X681" s="23">
        <v>360186</v>
      </c>
      <c r="Y681" s="23">
        <v>638239</v>
      </c>
      <c r="Z681" s="23">
        <v>415576</v>
      </c>
      <c r="AA681" s="23">
        <v>349733</v>
      </c>
      <c r="AB681" s="23">
        <v>352206</v>
      </c>
      <c r="AC681" s="23">
        <v>285647</v>
      </c>
      <c r="AD681" s="23">
        <v>345594</v>
      </c>
      <c r="AE681" s="23">
        <v>282974</v>
      </c>
      <c r="AF681" s="23">
        <v>691569</v>
      </c>
      <c r="AG681" s="23">
        <v>804882</v>
      </c>
      <c r="AH681" s="23">
        <v>638043</v>
      </c>
      <c r="AI681" s="23">
        <v>1446441</v>
      </c>
      <c r="AJ681" s="23">
        <v>450128</v>
      </c>
      <c r="AK681" s="23">
        <v>854554</v>
      </c>
      <c r="AL681" s="23">
        <v>224215</v>
      </c>
      <c r="AM681" s="23">
        <v>1345161</v>
      </c>
      <c r="AN681" s="23">
        <v>943133</v>
      </c>
      <c r="AO681" s="23">
        <v>222206</v>
      </c>
      <c r="AP681" s="23">
        <v>984506</v>
      </c>
      <c r="AQ681" s="23">
        <v>736121</v>
      </c>
      <c r="AR681" s="23">
        <v>1449862</v>
      </c>
      <c r="AS681" s="23">
        <v>1353241</v>
      </c>
      <c r="AT681" s="23">
        <v>605503</v>
      </c>
      <c r="AU681" s="23">
        <v>1395297</v>
      </c>
      <c r="AV681" s="23">
        <v>781225</v>
      </c>
      <c r="AW681" s="23">
        <v>232421</v>
      </c>
      <c r="AX681" s="23">
        <v>613533</v>
      </c>
      <c r="AY681" s="23">
        <v>513878</v>
      </c>
      <c r="AZ681" s="23">
        <v>760915</v>
      </c>
      <c r="BA681" s="23">
        <v>1353561</v>
      </c>
      <c r="BB681" s="23">
        <v>941145</v>
      </c>
      <c r="BC681" s="23">
        <v>633139</v>
      </c>
      <c r="BD681" s="23">
        <v>661716</v>
      </c>
    </row>
    <row r="682" spans="2:56" ht="15" customHeight="1">
      <c r="B682" t="s">
        <v>259</v>
      </c>
      <c r="E682">
        <v>47212</v>
      </c>
      <c r="F682" t="s">
        <v>34</v>
      </c>
      <c r="H682">
        <v>1021</v>
      </c>
      <c r="I682">
        <v>229.08315999999999</v>
      </c>
      <c r="O682" s="23">
        <v>419514</v>
      </c>
      <c r="P682" s="23">
        <v>909171</v>
      </c>
      <c r="Q682" s="23">
        <v>1953818</v>
      </c>
      <c r="R682" s="23">
        <v>1072466</v>
      </c>
      <c r="S682" s="23">
        <v>955849</v>
      </c>
      <c r="T682" s="23">
        <v>2189558</v>
      </c>
      <c r="U682" s="23">
        <v>3665805</v>
      </c>
      <c r="V682" s="23">
        <v>2380038</v>
      </c>
      <c r="W682" s="23">
        <v>1875852</v>
      </c>
      <c r="X682" s="23">
        <v>767068</v>
      </c>
      <c r="Y682" s="23">
        <v>1369878</v>
      </c>
      <c r="Z682" s="23">
        <v>1627998</v>
      </c>
      <c r="AA682" s="23">
        <v>1358794</v>
      </c>
      <c r="AB682" s="23">
        <v>1342704</v>
      </c>
      <c r="AC682" s="23">
        <v>1590058</v>
      </c>
      <c r="AD682" s="23">
        <v>654496</v>
      </c>
      <c r="AE682" s="23">
        <v>1236514</v>
      </c>
      <c r="AF682" s="23">
        <v>1364038</v>
      </c>
      <c r="AG682" s="23">
        <v>1216544</v>
      </c>
      <c r="AH682" s="23">
        <v>688899</v>
      </c>
      <c r="AI682" s="23">
        <v>1421318</v>
      </c>
      <c r="AJ682" s="23">
        <v>854289</v>
      </c>
      <c r="AK682" s="23">
        <v>1406183</v>
      </c>
      <c r="AL682" s="23">
        <v>304916</v>
      </c>
      <c r="AM682" s="23">
        <v>1685852</v>
      </c>
      <c r="AN682" s="23">
        <v>1271898</v>
      </c>
      <c r="AO682" s="23">
        <v>208196</v>
      </c>
      <c r="AP682" s="23">
        <v>1048853</v>
      </c>
      <c r="AQ682" s="23">
        <v>1533313</v>
      </c>
      <c r="AR682" s="23">
        <v>1803839</v>
      </c>
      <c r="AS682" s="23">
        <v>1256193</v>
      </c>
      <c r="AT682" s="23">
        <v>661433</v>
      </c>
      <c r="AU682" s="23">
        <v>2332089</v>
      </c>
      <c r="AV682" s="23">
        <v>484878</v>
      </c>
      <c r="AW682" s="23">
        <v>434795</v>
      </c>
      <c r="AX682" s="23">
        <v>683634</v>
      </c>
      <c r="AY682" s="23">
        <v>881257</v>
      </c>
      <c r="AZ682" s="23">
        <v>1062535</v>
      </c>
      <c r="BA682" s="23">
        <v>1535629</v>
      </c>
      <c r="BB682" s="23">
        <v>1211849</v>
      </c>
      <c r="BC682" s="23">
        <v>1311071</v>
      </c>
      <c r="BD682" s="23">
        <v>989971</v>
      </c>
    </row>
    <row r="683" spans="2:56" ht="15" customHeight="1">
      <c r="B683" t="s">
        <v>258</v>
      </c>
      <c r="E683">
        <v>47214</v>
      </c>
      <c r="F683" t="s">
        <v>34</v>
      </c>
      <c r="H683">
        <v>1045</v>
      </c>
      <c r="I683">
        <v>265.09429999999998</v>
      </c>
      <c r="O683" s="23">
        <v>252429</v>
      </c>
      <c r="P683" s="23">
        <v>499393</v>
      </c>
      <c r="Q683" s="23">
        <v>1073480</v>
      </c>
      <c r="R683" s="23">
        <v>444471</v>
      </c>
      <c r="S683" s="23">
        <v>659117</v>
      </c>
      <c r="T683" s="23">
        <v>532249</v>
      </c>
      <c r="U683" s="23">
        <v>689561</v>
      </c>
      <c r="V683" s="23">
        <v>1044072</v>
      </c>
      <c r="W683" s="23">
        <v>316504</v>
      </c>
      <c r="X683" s="23">
        <v>679473</v>
      </c>
      <c r="Y683" s="23">
        <v>764842</v>
      </c>
      <c r="Z683" s="23">
        <v>464245</v>
      </c>
      <c r="AA683" s="23">
        <v>422529</v>
      </c>
      <c r="AB683" s="23">
        <v>672558</v>
      </c>
      <c r="AC683" s="23">
        <v>214146</v>
      </c>
      <c r="AD683" s="23">
        <v>126791</v>
      </c>
      <c r="AE683" s="23">
        <v>407767</v>
      </c>
      <c r="AF683" s="23">
        <v>980181</v>
      </c>
      <c r="AG683" s="23">
        <v>1069649</v>
      </c>
      <c r="AH683" s="23">
        <v>668768</v>
      </c>
      <c r="AI683" s="23">
        <v>674015</v>
      </c>
      <c r="AJ683" s="23">
        <v>604402</v>
      </c>
      <c r="AK683" s="23">
        <v>1208655</v>
      </c>
      <c r="AL683" s="23">
        <v>198861</v>
      </c>
      <c r="AM683" s="23">
        <v>1032415</v>
      </c>
      <c r="AN683" s="23">
        <v>856200</v>
      </c>
      <c r="AO683" s="23">
        <v>36590</v>
      </c>
      <c r="AP683" s="23">
        <v>540741</v>
      </c>
      <c r="AQ683" s="23">
        <v>1064030</v>
      </c>
      <c r="AR683" s="23">
        <v>1175481</v>
      </c>
      <c r="AS683" s="23">
        <v>667967</v>
      </c>
      <c r="AT683" s="23">
        <v>225486</v>
      </c>
      <c r="AU683" s="23">
        <v>1370027</v>
      </c>
      <c r="AV683" s="23">
        <v>289670</v>
      </c>
      <c r="AW683" s="23">
        <v>336621</v>
      </c>
      <c r="AX683" s="23">
        <v>458732</v>
      </c>
      <c r="AY683" s="23">
        <v>734080</v>
      </c>
      <c r="AZ683" s="23">
        <v>715789</v>
      </c>
      <c r="BA683" s="23">
        <v>929603</v>
      </c>
      <c r="BB683" s="23">
        <v>1129973</v>
      </c>
      <c r="BC683" s="23">
        <v>874419</v>
      </c>
      <c r="BD683" s="23">
        <v>867984</v>
      </c>
    </row>
    <row r="684" spans="2:56" ht="15" customHeight="1">
      <c r="B684" t="s">
        <v>257</v>
      </c>
      <c r="E684">
        <v>47444</v>
      </c>
      <c r="F684" t="s">
        <v>36</v>
      </c>
      <c r="H684">
        <v>2191</v>
      </c>
      <c r="I684">
        <v>286.15087999999997</v>
      </c>
      <c r="O684" s="23">
        <v>1677753</v>
      </c>
      <c r="P684" s="23">
        <v>2287518</v>
      </c>
      <c r="Q684" s="23">
        <v>2891040</v>
      </c>
      <c r="R684" s="23">
        <v>3477928</v>
      </c>
      <c r="S684" s="23">
        <v>1473851</v>
      </c>
      <c r="T684" s="23">
        <v>2389412</v>
      </c>
      <c r="U684" s="23">
        <v>1337396</v>
      </c>
      <c r="V684" s="23">
        <v>2089575</v>
      </c>
      <c r="W684" s="23">
        <v>2404245</v>
      </c>
      <c r="X684" s="23">
        <v>1328265</v>
      </c>
      <c r="Y684" s="23">
        <v>683952</v>
      </c>
      <c r="Z684" s="23">
        <v>1579352</v>
      </c>
      <c r="AA684" s="23">
        <v>869014</v>
      </c>
      <c r="AB684" s="23">
        <v>1871355</v>
      </c>
      <c r="AC684" s="23">
        <v>1708221</v>
      </c>
      <c r="AD684" s="23">
        <v>1331364</v>
      </c>
      <c r="AE684" s="23">
        <v>2082894</v>
      </c>
      <c r="AF684" s="23">
        <v>2550973</v>
      </c>
      <c r="AG684" s="23">
        <v>2727994</v>
      </c>
      <c r="AH684" s="23">
        <v>1924245</v>
      </c>
      <c r="AI684" s="23">
        <v>1875992</v>
      </c>
      <c r="AJ684" s="23">
        <v>3730073</v>
      </c>
      <c r="AK684" s="23">
        <v>2724910</v>
      </c>
      <c r="AL684" s="23">
        <v>661929</v>
      </c>
      <c r="AM684" s="23">
        <v>1903660</v>
      </c>
      <c r="AN684" s="23">
        <v>2819153</v>
      </c>
      <c r="AO684" s="23">
        <v>235443</v>
      </c>
      <c r="AP684" s="23">
        <v>3628661</v>
      </c>
      <c r="AQ684" s="23">
        <v>3592153</v>
      </c>
      <c r="AR684" s="23">
        <v>2626992</v>
      </c>
      <c r="AS684" s="23">
        <v>2087887</v>
      </c>
      <c r="AT684" s="23">
        <v>828548</v>
      </c>
      <c r="AU684" s="23">
        <v>4291703</v>
      </c>
      <c r="AV684" s="23">
        <v>696779</v>
      </c>
      <c r="AW684" s="23">
        <v>1663522</v>
      </c>
      <c r="AX684" s="23">
        <v>1587108</v>
      </c>
      <c r="AY684" s="23">
        <v>1979372</v>
      </c>
      <c r="AZ684" s="23">
        <v>1840822</v>
      </c>
      <c r="BA684" s="23">
        <v>2961047</v>
      </c>
      <c r="BB684" s="23">
        <v>2693466</v>
      </c>
      <c r="BC684" s="23">
        <v>2520088</v>
      </c>
      <c r="BD684" s="23">
        <v>1981235</v>
      </c>
    </row>
    <row r="685" spans="2:56" ht="15" customHeight="1">
      <c r="B685" t="s">
        <v>256</v>
      </c>
      <c r="E685">
        <v>47217</v>
      </c>
      <c r="F685" t="s">
        <v>34</v>
      </c>
      <c r="H685">
        <v>1335</v>
      </c>
      <c r="I685">
        <v>259.13002</v>
      </c>
      <c r="O685" s="23">
        <v>14501801</v>
      </c>
      <c r="P685" s="23">
        <v>1314838</v>
      </c>
      <c r="Q685" s="23">
        <v>13555213</v>
      </c>
      <c r="R685" s="23">
        <v>1508649</v>
      </c>
      <c r="S685" s="23">
        <v>5261184</v>
      </c>
      <c r="T685" s="23">
        <v>22743126</v>
      </c>
      <c r="U685" s="23">
        <v>1004876</v>
      </c>
      <c r="V685" s="23">
        <v>3761255</v>
      </c>
      <c r="W685" s="23">
        <v>5841860</v>
      </c>
      <c r="X685" s="23">
        <v>2300620</v>
      </c>
      <c r="Y685" s="23">
        <v>1441292</v>
      </c>
      <c r="Z685" s="23">
        <v>869898</v>
      </c>
      <c r="AA685" s="23">
        <v>5334608</v>
      </c>
      <c r="AB685" s="23"/>
      <c r="AC685" s="23">
        <v>1719470</v>
      </c>
      <c r="AD685" s="23">
        <v>3138387</v>
      </c>
      <c r="AE685" s="23">
        <v>610176</v>
      </c>
      <c r="AF685" s="23">
        <v>11061189</v>
      </c>
      <c r="AG685" s="23">
        <v>10787277</v>
      </c>
      <c r="AH685" s="23">
        <v>7115419</v>
      </c>
      <c r="AI685" s="23">
        <v>7152572</v>
      </c>
      <c r="AJ685" s="23">
        <v>6780260</v>
      </c>
      <c r="AK685" s="23">
        <v>13852545</v>
      </c>
      <c r="AL685" s="23">
        <v>1950474</v>
      </c>
      <c r="AM685" s="23">
        <v>8534254</v>
      </c>
      <c r="AN685" s="23">
        <v>22875780</v>
      </c>
      <c r="AO685" s="23">
        <v>125731</v>
      </c>
      <c r="AP685" s="23">
        <v>7149013</v>
      </c>
      <c r="AQ685" s="23">
        <v>9306319</v>
      </c>
      <c r="AR685" s="23">
        <v>3563275</v>
      </c>
      <c r="AS685" s="23">
        <v>7774455</v>
      </c>
      <c r="AT685" s="23">
        <v>4724093</v>
      </c>
      <c r="AU685" s="23">
        <v>3106362</v>
      </c>
      <c r="AV685" s="23">
        <v>12355088</v>
      </c>
      <c r="AW685" s="23">
        <v>1379614</v>
      </c>
      <c r="AX685" s="23">
        <v>6328273</v>
      </c>
      <c r="AY685" s="23">
        <v>5279975</v>
      </c>
      <c r="AZ685" s="23">
        <v>7316712</v>
      </c>
      <c r="BA685" s="23">
        <v>8262491</v>
      </c>
      <c r="BB685" s="23">
        <v>16990052</v>
      </c>
      <c r="BC685" s="23">
        <v>9046633</v>
      </c>
      <c r="BD685" s="23">
        <v>6461120</v>
      </c>
    </row>
    <row r="686" spans="2:56" ht="15" customHeight="1">
      <c r="B686" t="s">
        <v>255</v>
      </c>
      <c r="E686">
        <v>47219</v>
      </c>
      <c r="F686" t="s">
        <v>34</v>
      </c>
      <c r="H686">
        <v>1717</v>
      </c>
      <c r="I686">
        <v>291.09897999999998</v>
      </c>
      <c r="O686" s="23">
        <v>397598</v>
      </c>
      <c r="P686" s="23">
        <v>759781</v>
      </c>
      <c r="Q686" s="23">
        <v>2149634</v>
      </c>
      <c r="R686" s="23">
        <v>418871</v>
      </c>
      <c r="S686" s="23">
        <v>871821</v>
      </c>
      <c r="T686" s="23">
        <v>5202228</v>
      </c>
      <c r="U686" s="23">
        <v>1124672</v>
      </c>
      <c r="V686" s="23">
        <v>869869</v>
      </c>
      <c r="W686" s="23">
        <v>3553138</v>
      </c>
      <c r="X686" s="23">
        <v>554936</v>
      </c>
      <c r="Y686" s="23">
        <v>514380</v>
      </c>
      <c r="Z686" s="23">
        <v>272576</v>
      </c>
      <c r="AA686" s="23">
        <v>1672339</v>
      </c>
      <c r="AB686" s="23">
        <v>710046</v>
      </c>
      <c r="AC686" s="23">
        <v>2498284</v>
      </c>
      <c r="AD686" s="23">
        <v>3948492</v>
      </c>
      <c r="AE686" s="23">
        <v>341342</v>
      </c>
      <c r="AF686" s="23">
        <v>299674</v>
      </c>
      <c r="AG686" s="23">
        <v>773343</v>
      </c>
      <c r="AH686" s="23">
        <v>358053</v>
      </c>
      <c r="AI686" s="23">
        <v>806250</v>
      </c>
      <c r="AJ686" s="23">
        <v>1603736</v>
      </c>
      <c r="AK686" s="23">
        <v>488164</v>
      </c>
      <c r="AL686" s="23">
        <v>343748</v>
      </c>
      <c r="AM686" s="23">
        <v>600518</v>
      </c>
      <c r="AN686" s="23">
        <v>834069</v>
      </c>
      <c r="AO686" s="23"/>
      <c r="AP686" s="23">
        <v>783673</v>
      </c>
      <c r="AQ686" s="23">
        <v>1350341</v>
      </c>
      <c r="AR686" s="23">
        <v>626501</v>
      </c>
      <c r="AS686" s="23">
        <v>1074279</v>
      </c>
      <c r="AT686" s="23">
        <v>601241</v>
      </c>
      <c r="AU686" s="23">
        <v>1673151</v>
      </c>
      <c r="AV686" s="23">
        <v>464153</v>
      </c>
      <c r="AW686" s="23">
        <v>783084</v>
      </c>
      <c r="AX686" s="23">
        <v>872040</v>
      </c>
      <c r="AY686" s="23">
        <v>242094</v>
      </c>
      <c r="AZ686" s="23">
        <v>1234967</v>
      </c>
      <c r="BA686" s="23">
        <v>674144</v>
      </c>
      <c r="BB686" s="23">
        <v>653325</v>
      </c>
      <c r="BC686" s="23">
        <v>830942</v>
      </c>
      <c r="BD686" s="23">
        <v>452219</v>
      </c>
    </row>
    <row r="687" spans="2:56" ht="15" customHeight="1">
      <c r="B687" t="s">
        <v>254</v>
      </c>
      <c r="E687">
        <v>47223</v>
      </c>
      <c r="F687" t="s">
        <v>34</v>
      </c>
      <c r="H687">
        <v>2015</v>
      </c>
      <c r="I687">
        <v>318.16741000000002</v>
      </c>
      <c r="O687" s="23">
        <v>5748221</v>
      </c>
      <c r="P687" s="23">
        <v>2409573</v>
      </c>
      <c r="Q687" s="23">
        <v>9923209</v>
      </c>
      <c r="R687" s="23">
        <v>1841615</v>
      </c>
      <c r="S687" s="23">
        <v>6059022</v>
      </c>
      <c r="T687" s="23">
        <v>2406015</v>
      </c>
      <c r="U687" s="23">
        <v>582085</v>
      </c>
      <c r="V687" s="23">
        <v>7186301</v>
      </c>
      <c r="W687" s="23">
        <v>2561720</v>
      </c>
      <c r="X687" s="23">
        <v>3251563</v>
      </c>
      <c r="Y687" s="23">
        <v>3192438</v>
      </c>
      <c r="Z687" s="23">
        <v>144707</v>
      </c>
      <c r="AA687" s="23">
        <v>1533046</v>
      </c>
      <c r="AB687" s="23">
        <v>3103498</v>
      </c>
      <c r="AC687" s="23">
        <v>1955606</v>
      </c>
      <c r="AD687" s="23">
        <v>4121892</v>
      </c>
      <c r="AE687" s="23">
        <v>333682</v>
      </c>
      <c r="AF687" s="23">
        <v>10436108</v>
      </c>
      <c r="AG687" s="23">
        <v>8508022</v>
      </c>
      <c r="AH687" s="23">
        <v>9607239</v>
      </c>
      <c r="AI687" s="23">
        <v>5795592</v>
      </c>
      <c r="AJ687" s="23">
        <v>3492438</v>
      </c>
      <c r="AK687" s="23">
        <v>14911436</v>
      </c>
      <c r="AL687" s="23">
        <v>922199</v>
      </c>
      <c r="AM687" s="23">
        <v>8092780</v>
      </c>
      <c r="AN687" s="23">
        <v>10791874</v>
      </c>
      <c r="AO687" s="23"/>
      <c r="AP687" s="23">
        <v>5722560</v>
      </c>
      <c r="AQ687" s="23">
        <v>5977806</v>
      </c>
      <c r="AR687" s="23">
        <v>7255873</v>
      </c>
      <c r="AS687" s="23">
        <v>9637881</v>
      </c>
      <c r="AT687" s="23">
        <v>5570526</v>
      </c>
      <c r="AU687" s="23">
        <v>4358203</v>
      </c>
      <c r="AV687" s="23">
        <v>14205951</v>
      </c>
      <c r="AW687" s="23">
        <v>1386629</v>
      </c>
      <c r="AX687" s="23">
        <v>7965324</v>
      </c>
      <c r="AY687" s="23">
        <v>11154172</v>
      </c>
      <c r="AZ687" s="23">
        <v>5304755</v>
      </c>
      <c r="BA687" s="23">
        <v>10520606</v>
      </c>
      <c r="BB687" s="23">
        <v>15002789</v>
      </c>
      <c r="BC687" s="23">
        <v>5689783</v>
      </c>
      <c r="BD687" s="23">
        <v>12385111</v>
      </c>
    </row>
    <row r="688" spans="2:56" ht="15" customHeight="1">
      <c r="B688" t="s">
        <v>253</v>
      </c>
      <c r="E688">
        <v>47226</v>
      </c>
      <c r="F688" t="s">
        <v>34</v>
      </c>
      <c r="H688">
        <v>2211</v>
      </c>
      <c r="I688">
        <v>241.11958000000001</v>
      </c>
      <c r="O688" s="23">
        <v>566898</v>
      </c>
      <c r="P688" s="23">
        <v>502434</v>
      </c>
      <c r="Q688" s="23">
        <v>1532569</v>
      </c>
      <c r="R688" s="23">
        <v>522666</v>
      </c>
      <c r="S688" s="23">
        <v>544416</v>
      </c>
      <c r="T688" s="23">
        <v>1490422</v>
      </c>
      <c r="U688" s="23">
        <v>1371252</v>
      </c>
      <c r="V688" s="23">
        <v>1215207</v>
      </c>
      <c r="W688" s="23">
        <v>825469</v>
      </c>
      <c r="X688" s="23">
        <v>927943</v>
      </c>
      <c r="Y688" s="23">
        <v>798462</v>
      </c>
      <c r="Z688" s="23">
        <v>824202</v>
      </c>
      <c r="AA688" s="23">
        <v>589341</v>
      </c>
      <c r="AB688" s="23">
        <v>704883</v>
      </c>
      <c r="AC688" s="23">
        <v>521871</v>
      </c>
      <c r="AD688" s="23">
        <v>677596</v>
      </c>
      <c r="AE688" s="23">
        <v>486357</v>
      </c>
      <c r="AF688" s="23">
        <v>718789</v>
      </c>
      <c r="AG688" s="23">
        <v>808857</v>
      </c>
      <c r="AH688" s="23">
        <v>530862</v>
      </c>
      <c r="AI688" s="23">
        <v>762556</v>
      </c>
      <c r="AJ688" s="23">
        <v>671709</v>
      </c>
      <c r="AK688" s="23">
        <v>846702</v>
      </c>
      <c r="AL688" s="23">
        <v>349874</v>
      </c>
      <c r="AM688" s="23">
        <v>1020350</v>
      </c>
      <c r="AN688" s="23">
        <v>1144410</v>
      </c>
      <c r="AO688" s="23">
        <v>65794</v>
      </c>
      <c r="AP688" s="23">
        <v>1217029</v>
      </c>
      <c r="AQ688" s="23">
        <v>1160890</v>
      </c>
      <c r="AR688" s="23">
        <v>890851</v>
      </c>
      <c r="AS688" s="23">
        <v>1209143</v>
      </c>
      <c r="AT688" s="23">
        <v>1208983</v>
      </c>
      <c r="AU688" s="23">
        <v>1138225</v>
      </c>
      <c r="AV688" s="23">
        <v>878497</v>
      </c>
      <c r="AW688" s="23">
        <v>337862</v>
      </c>
      <c r="AX688" s="23">
        <v>753600</v>
      </c>
      <c r="AY688" s="23">
        <v>636272</v>
      </c>
      <c r="AZ688" s="23">
        <v>1007180</v>
      </c>
      <c r="BA688" s="23">
        <v>897797</v>
      </c>
      <c r="BB688" s="23">
        <v>1427801</v>
      </c>
      <c r="BC688" s="23">
        <v>718323</v>
      </c>
      <c r="BD688" s="23">
        <v>836092</v>
      </c>
    </row>
    <row r="689" spans="2:56" ht="15" customHeight="1">
      <c r="B689" t="s">
        <v>252</v>
      </c>
      <c r="E689">
        <v>47225</v>
      </c>
      <c r="F689" t="s">
        <v>34</v>
      </c>
      <c r="H689">
        <v>2273</v>
      </c>
      <c r="I689">
        <v>241.11956000000001</v>
      </c>
      <c r="O689" s="23">
        <v>3615396</v>
      </c>
      <c r="P689" s="23">
        <v>4261850</v>
      </c>
      <c r="Q689" s="23">
        <v>10509543</v>
      </c>
      <c r="R689" s="23">
        <v>4958242</v>
      </c>
      <c r="S689" s="23">
        <v>4743233</v>
      </c>
      <c r="T689" s="23">
        <v>10516505</v>
      </c>
      <c r="U689" s="23">
        <v>2587062</v>
      </c>
      <c r="V689" s="23">
        <v>7472695</v>
      </c>
      <c r="W689" s="23">
        <v>5491134</v>
      </c>
      <c r="X689" s="23">
        <v>6815046</v>
      </c>
      <c r="Y689" s="23">
        <v>2754174</v>
      </c>
      <c r="Z689" s="23">
        <v>3163815</v>
      </c>
      <c r="AA689" s="23">
        <v>2188021</v>
      </c>
      <c r="AB689" s="23">
        <v>3615565</v>
      </c>
      <c r="AC689" s="23">
        <v>3404407</v>
      </c>
      <c r="AD689" s="23">
        <v>2602726</v>
      </c>
      <c r="AE689" s="23">
        <v>2760604</v>
      </c>
      <c r="AF689" s="23">
        <v>6683129</v>
      </c>
      <c r="AG689" s="23">
        <v>8014647</v>
      </c>
      <c r="AH689" s="23">
        <v>3243158</v>
      </c>
      <c r="AI689" s="23">
        <v>7939245</v>
      </c>
      <c r="AJ689" s="23">
        <v>5080469</v>
      </c>
      <c r="AK689" s="23">
        <v>9228710</v>
      </c>
      <c r="AL689" s="23">
        <v>3054253</v>
      </c>
      <c r="AM689" s="23">
        <v>6771589</v>
      </c>
      <c r="AN689" s="23">
        <v>7425659</v>
      </c>
      <c r="AO689" s="23">
        <v>1382706</v>
      </c>
      <c r="AP689" s="23">
        <v>11337404</v>
      </c>
      <c r="AQ689" s="23">
        <v>8846156</v>
      </c>
      <c r="AR689" s="23">
        <v>8260826</v>
      </c>
      <c r="AS689" s="23">
        <v>7783488</v>
      </c>
      <c r="AT689" s="23">
        <v>5747064</v>
      </c>
      <c r="AU689" s="23">
        <v>8456332</v>
      </c>
      <c r="AV689" s="23">
        <v>4414788</v>
      </c>
      <c r="AW689" s="23">
        <v>3319537</v>
      </c>
      <c r="AX689" s="23">
        <v>4400250</v>
      </c>
      <c r="AY689" s="23">
        <v>5788929</v>
      </c>
      <c r="AZ689" s="23">
        <v>7086637</v>
      </c>
      <c r="BA689" s="23">
        <v>7095710</v>
      </c>
      <c r="BB689" s="23">
        <v>7888306</v>
      </c>
      <c r="BC689" s="23">
        <v>5503710</v>
      </c>
      <c r="BD689" s="23">
        <v>4685501</v>
      </c>
    </row>
    <row r="690" spans="2:56" ht="15" customHeight="1">
      <c r="B690" t="s">
        <v>251</v>
      </c>
      <c r="E690">
        <v>47230</v>
      </c>
      <c r="F690" t="s">
        <v>34</v>
      </c>
      <c r="H690">
        <v>2824</v>
      </c>
      <c r="I690">
        <v>316.18824999999998</v>
      </c>
      <c r="O690" s="23">
        <v>8910219</v>
      </c>
      <c r="P690" s="23">
        <v>456970</v>
      </c>
      <c r="Q690" s="23">
        <v>5586730</v>
      </c>
      <c r="R690" s="23">
        <v>237827</v>
      </c>
      <c r="S690" s="23">
        <v>3288892</v>
      </c>
      <c r="T690" s="23">
        <v>608706</v>
      </c>
      <c r="U690" s="23">
        <v>95251</v>
      </c>
      <c r="V690" s="23">
        <v>1458320</v>
      </c>
      <c r="W690" s="23">
        <v>780843</v>
      </c>
      <c r="X690" s="23">
        <v>988849</v>
      </c>
      <c r="Y690" s="23">
        <v>215245</v>
      </c>
      <c r="Z690" s="23"/>
      <c r="AA690" s="23">
        <v>321410</v>
      </c>
      <c r="AB690" s="23">
        <v>425442</v>
      </c>
      <c r="AC690" s="23">
        <v>918343</v>
      </c>
      <c r="AD690" s="23">
        <v>1258544</v>
      </c>
      <c r="AE690" s="23"/>
      <c r="AF690" s="23">
        <v>3560204</v>
      </c>
      <c r="AG690" s="23">
        <v>5366155</v>
      </c>
      <c r="AH690" s="23">
        <v>4204711</v>
      </c>
      <c r="AI690" s="23">
        <v>1149221</v>
      </c>
      <c r="AJ690" s="23">
        <v>2978512</v>
      </c>
      <c r="AK690" s="23">
        <v>7781012</v>
      </c>
      <c r="AL690" s="23">
        <v>180966</v>
      </c>
      <c r="AM690" s="23">
        <v>1528217</v>
      </c>
      <c r="AN690" s="23">
        <v>7828641</v>
      </c>
      <c r="AO690" s="23"/>
      <c r="AP690" s="23">
        <v>5564150</v>
      </c>
      <c r="AQ690" s="23">
        <v>3675408</v>
      </c>
      <c r="AR690" s="23">
        <v>1473730</v>
      </c>
      <c r="AS690" s="23">
        <v>4421694</v>
      </c>
      <c r="AT690" s="23">
        <v>2690707</v>
      </c>
      <c r="AU690" s="23">
        <v>1352766</v>
      </c>
      <c r="AV690" s="23">
        <v>5652203</v>
      </c>
      <c r="AW690" s="23">
        <v>345604</v>
      </c>
      <c r="AX690" s="23">
        <v>2666522</v>
      </c>
      <c r="AY690" s="23">
        <v>5054382</v>
      </c>
      <c r="AZ690" s="23">
        <v>2742815</v>
      </c>
      <c r="BA690" s="23">
        <v>3747789</v>
      </c>
      <c r="BB690" s="23">
        <v>13987085</v>
      </c>
      <c r="BC690" s="23">
        <v>5220487</v>
      </c>
      <c r="BD690" s="23">
        <v>4929406</v>
      </c>
    </row>
    <row r="691" spans="2:56" ht="15" customHeight="1">
      <c r="B691" t="s">
        <v>250</v>
      </c>
      <c r="E691">
        <v>47233</v>
      </c>
      <c r="F691" t="s">
        <v>34</v>
      </c>
      <c r="H691">
        <v>2908</v>
      </c>
      <c r="I691">
        <v>316.18806000000001</v>
      </c>
      <c r="O691" s="23">
        <v>3698271</v>
      </c>
      <c r="P691" s="23">
        <v>71125</v>
      </c>
      <c r="Q691" s="23">
        <v>1360148</v>
      </c>
      <c r="R691" s="23">
        <v>39783</v>
      </c>
      <c r="S691" s="23">
        <v>906337</v>
      </c>
      <c r="T691" s="23"/>
      <c r="U691" s="23"/>
      <c r="V691" s="23">
        <v>335194</v>
      </c>
      <c r="W691" s="23">
        <v>243263</v>
      </c>
      <c r="X691" s="23">
        <v>116426</v>
      </c>
      <c r="Y691" s="23"/>
      <c r="Z691" s="23"/>
      <c r="AA691" s="23">
        <v>119366</v>
      </c>
      <c r="AB691" s="23">
        <v>138249</v>
      </c>
      <c r="AC691" s="23">
        <v>157877</v>
      </c>
      <c r="AD691" s="23">
        <v>295389</v>
      </c>
      <c r="AE691" s="23"/>
      <c r="AF691" s="23">
        <v>1154839</v>
      </c>
      <c r="AG691" s="23">
        <v>2406779</v>
      </c>
      <c r="AH691" s="23">
        <v>1597434</v>
      </c>
      <c r="AI691" s="23">
        <v>278579</v>
      </c>
      <c r="AJ691" s="23">
        <v>1143695</v>
      </c>
      <c r="AK691" s="23">
        <v>2905461</v>
      </c>
      <c r="AL691" s="23">
        <v>34830</v>
      </c>
      <c r="AM691" s="23">
        <v>232258</v>
      </c>
      <c r="AN691" s="23">
        <v>1944515</v>
      </c>
      <c r="AO691" s="23"/>
      <c r="AP691" s="23">
        <v>2683257</v>
      </c>
      <c r="AQ691" s="23">
        <v>1191491</v>
      </c>
      <c r="AR691" s="23">
        <v>286901</v>
      </c>
      <c r="AS691" s="23">
        <v>1672451</v>
      </c>
      <c r="AT691" s="23">
        <v>874457</v>
      </c>
      <c r="AU691" s="23">
        <v>336832</v>
      </c>
      <c r="AV691" s="23">
        <v>1038777</v>
      </c>
      <c r="AW691" s="23">
        <v>89599</v>
      </c>
      <c r="AX691" s="23">
        <v>822173</v>
      </c>
      <c r="AY691" s="23">
        <v>2202654</v>
      </c>
      <c r="AZ691" s="23">
        <v>994067</v>
      </c>
      <c r="BA691" s="23">
        <v>1636427</v>
      </c>
      <c r="BB691" s="23">
        <v>3233135</v>
      </c>
      <c r="BC691" s="23">
        <v>1979751</v>
      </c>
      <c r="BD691" s="23">
        <v>1050702</v>
      </c>
    </row>
    <row r="692" spans="2:56" ht="15" customHeight="1">
      <c r="B692" t="s">
        <v>249</v>
      </c>
      <c r="E692">
        <v>47239</v>
      </c>
      <c r="F692" t="s">
        <v>34</v>
      </c>
      <c r="H692">
        <v>3358</v>
      </c>
      <c r="I692">
        <v>330.20393999999999</v>
      </c>
      <c r="O692" s="23">
        <v>10109543</v>
      </c>
      <c r="P692" s="23">
        <v>894929</v>
      </c>
      <c r="Q692" s="23">
        <v>10463155</v>
      </c>
      <c r="R692" s="23">
        <v>305402</v>
      </c>
      <c r="S692" s="23">
        <v>7530317</v>
      </c>
      <c r="T692" s="23">
        <v>359544</v>
      </c>
      <c r="U692" s="23">
        <v>84865</v>
      </c>
      <c r="V692" s="23">
        <v>3877735</v>
      </c>
      <c r="W692" s="23">
        <v>975630</v>
      </c>
      <c r="X692" s="23">
        <v>1815105</v>
      </c>
      <c r="Y692" s="23">
        <v>545883</v>
      </c>
      <c r="Z692" s="23"/>
      <c r="AA692" s="23">
        <v>136017</v>
      </c>
      <c r="AB692" s="23">
        <v>902952</v>
      </c>
      <c r="AC692" s="23">
        <v>635915</v>
      </c>
      <c r="AD692" s="23">
        <v>1430721</v>
      </c>
      <c r="AE692" s="23"/>
      <c r="AF692" s="23">
        <v>7496036</v>
      </c>
      <c r="AG692" s="23">
        <v>19101516</v>
      </c>
      <c r="AH692" s="23">
        <v>5897882</v>
      </c>
      <c r="AI692" s="23">
        <v>2574197</v>
      </c>
      <c r="AJ692" s="23">
        <v>5084035</v>
      </c>
      <c r="AK692" s="23">
        <v>26280272</v>
      </c>
      <c r="AL692" s="23">
        <v>51999</v>
      </c>
      <c r="AM692" s="23">
        <v>4626312</v>
      </c>
      <c r="AN692" s="23">
        <v>20533732</v>
      </c>
      <c r="AO692" s="23"/>
      <c r="AP692" s="23">
        <v>10997449</v>
      </c>
      <c r="AQ692" s="23">
        <v>8504502</v>
      </c>
      <c r="AR692" s="23">
        <v>3978674</v>
      </c>
      <c r="AS692" s="23">
        <v>11249176</v>
      </c>
      <c r="AT692" s="23">
        <v>6508713</v>
      </c>
      <c r="AU692" s="23">
        <v>3807961</v>
      </c>
      <c r="AV692" s="23">
        <v>14786228</v>
      </c>
      <c r="AW692" s="23">
        <v>351119</v>
      </c>
      <c r="AX692" s="23">
        <v>7787209</v>
      </c>
      <c r="AY692" s="23">
        <v>9412106</v>
      </c>
      <c r="AZ692" s="23">
        <v>6215718</v>
      </c>
      <c r="BA692" s="23">
        <v>5930268</v>
      </c>
      <c r="BB692" s="23">
        <v>30750228</v>
      </c>
      <c r="BC692" s="23">
        <v>13088140</v>
      </c>
      <c r="BD692" s="23">
        <v>9779547</v>
      </c>
    </row>
    <row r="693" spans="2:56" ht="15" customHeight="1">
      <c r="B693" t="s">
        <v>248</v>
      </c>
      <c r="E693">
        <v>47248</v>
      </c>
      <c r="F693" t="s">
        <v>34</v>
      </c>
      <c r="H693">
        <v>4130</v>
      </c>
      <c r="I693">
        <v>425.27728000000002</v>
      </c>
      <c r="O693" s="23">
        <v>12169772</v>
      </c>
      <c r="P693" s="23"/>
      <c r="Q693" s="23">
        <v>2638642</v>
      </c>
      <c r="R693" s="23"/>
      <c r="S693" s="23">
        <v>1890911</v>
      </c>
      <c r="T693" s="23"/>
      <c r="U693" s="23"/>
      <c r="V693" s="23">
        <v>944587</v>
      </c>
      <c r="W693" s="23"/>
      <c r="X693" s="23"/>
      <c r="Y693" s="23"/>
      <c r="Z693" s="23"/>
      <c r="AA693" s="23"/>
      <c r="AB693" s="23">
        <v>163732</v>
      </c>
      <c r="AC693" s="23"/>
      <c r="AD693" s="23"/>
      <c r="AE693" s="23"/>
      <c r="AF693" s="23">
        <v>3650153</v>
      </c>
      <c r="AG693" s="23">
        <v>8412137</v>
      </c>
      <c r="AH693" s="23">
        <v>4492144</v>
      </c>
      <c r="AI693" s="23">
        <v>166743</v>
      </c>
      <c r="AJ693" s="23">
        <v>1083553</v>
      </c>
      <c r="AK693" s="23">
        <v>10642531</v>
      </c>
      <c r="AL693" s="23"/>
      <c r="AM693" s="23">
        <v>542547</v>
      </c>
      <c r="AN693" s="23">
        <v>6827836</v>
      </c>
      <c r="AO693" s="23"/>
      <c r="AP693" s="23">
        <v>7587048</v>
      </c>
      <c r="AQ693" s="23">
        <v>1262005</v>
      </c>
      <c r="AR693" s="23">
        <v>1533584</v>
      </c>
      <c r="AS693" s="23">
        <v>9639744</v>
      </c>
      <c r="AT693" s="23">
        <v>4041190</v>
      </c>
      <c r="AU693" s="23">
        <v>1486897</v>
      </c>
      <c r="AV693" s="23">
        <v>7459152</v>
      </c>
      <c r="AW693" s="23"/>
      <c r="AX693" s="23">
        <v>6231762</v>
      </c>
      <c r="AY693" s="23">
        <v>2715617</v>
      </c>
      <c r="AZ693" s="23">
        <v>1751399</v>
      </c>
      <c r="BA693" s="23">
        <v>3289288</v>
      </c>
      <c r="BB693" s="23">
        <v>7217559</v>
      </c>
      <c r="BC693" s="23">
        <v>9061032</v>
      </c>
      <c r="BD693" s="23">
        <v>6406888</v>
      </c>
    </row>
    <row r="694" spans="2:56" ht="15" customHeight="1">
      <c r="B694" t="s">
        <v>247</v>
      </c>
      <c r="E694">
        <v>46649</v>
      </c>
      <c r="F694" t="s">
        <v>34</v>
      </c>
      <c r="H694">
        <v>661</v>
      </c>
      <c r="I694">
        <v>132.92067</v>
      </c>
      <c r="O694" s="23">
        <v>84370</v>
      </c>
      <c r="P694" s="23">
        <v>159801</v>
      </c>
      <c r="Q694" s="23"/>
      <c r="R694" s="23">
        <v>664233</v>
      </c>
      <c r="S694" s="23">
        <v>246667</v>
      </c>
      <c r="T694" s="23"/>
      <c r="U694" s="23">
        <v>128479</v>
      </c>
      <c r="V694" s="23"/>
      <c r="W694" s="23">
        <v>275630</v>
      </c>
      <c r="X694" s="23"/>
      <c r="Y694" s="23"/>
      <c r="Z694" s="23">
        <v>434889</v>
      </c>
      <c r="AA694" s="23">
        <v>414246</v>
      </c>
      <c r="AB694" s="23"/>
      <c r="AC694" s="23">
        <v>342481</v>
      </c>
      <c r="AD694" s="23">
        <v>1173141</v>
      </c>
      <c r="AE694" s="23"/>
      <c r="AF694" s="23">
        <v>607055</v>
      </c>
      <c r="AG694" s="23">
        <v>367521</v>
      </c>
      <c r="AH694" s="23">
        <v>514946</v>
      </c>
      <c r="AI694" s="23">
        <v>301504</v>
      </c>
      <c r="AJ694" s="23"/>
      <c r="AK694" s="23">
        <v>89369</v>
      </c>
      <c r="AL694" s="23"/>
      <c r="AM694" s="23"/>
      <c r="AN694" s="23"/>
      <c r="AO694" s="23">
        <v>638564</v>
      </c>
      <c r="AP694" s="23"/>
      <c r="AQ694" s="23"/>
      <c r="AR694" s="23">
        <v>303120</v>
      </c>
      <c r="AS694" s="23">
        <v>86941</v>
      </c>
      <c r="AT694" s="23"/>
      <c r="AU694" s="23"/>
      <c r="AV694" s="23"/>
      <c r="AW694" s="23"/>
      <c r="AX694" s="23">
        <v>101351</v>
      </c>
      <c r="AY694" s="23">
        <v>309467</v>
      </c>
      <c r="AZ694" s="23"/>
      <c r="BA694" s="23">
        <v>394243</v>
      </c>
      <c r="BB694" s="23"/>
      <c r="BC694" s="23">
        <v>89568</v>
      </c>
      <c r="BD694" s="23">
        <v>328026</v>
      </c>
    </row>
    <row r="695" spans="2:56" ht="15" customHeight="1">
      <c r="B695" t="s">
        <v>246</v>
      </c>
      <c r="E695">
        <v>46652</v>
      </c>
      <c r="F695" t="s">
        <v>34</v>
      </c>
      <c r="H695">
        <v>4800</v>
      </c>
      <c r="I695">
        <v>288.61957000000001</v>
      </c>
      <c r="O695" s="23">
        <v>35392176</v>
      </c>
      <c r="P695" s="23">
        <v>37202184</v>
      </c>
      <c r="Q695" s="23">
        <v>12533800</v>
      </c>
      <c r="R695" s="23">
        <v>66311908</v>
      </c>
      <c r="S695" s="23">
        <v>19832086</v>
      </c>
      <c r="T695" s="23">
        <v>69274296</v>
      </c>
      <c r="U695" s="23">
        <v>83913288</v>
      </c>
      <c r="V695" s="23">
        <v>58283100</v>
      </c>
      <c r="W695" s="23">
        <v>46560216</v>
      </c>
      <c r="X695" s="23">
        <v>35226420</v>
      </c>
      <c r="Y695" s="23">
        <v>19163216</v>
      </c>
      <c r="Z695" s="23">
        <v>235544832</v>
      </c>
      <c r="AA695" s="23">
        <v>121847872</v>
      </c>
      <c r="AB695" s="23">
        <v>72427824</v>
      </c>
      <c r="AC695" s="23">
        <v>52130436</v>
      </c>
      <c r="AD695" s="23">
        <v>55230968</v>
      </c>
      <c r="AE695" s="23">
        <v>38683772</v>
      </c>
      <c r="AF695" s="23">
        <v>43588768</v>
      </c>
      <c r="AG695" s="23">
        <v>81957024</v>
      </c>
      <c r="AH695" s="23">
        <v>39023320</v>
      </c>
      <c r="AI695" s="23">
        <v>19947386</v>
      </c>
      <c r="AJ695" s="23">
        <v>15548818</v>
      </c>
      <c r="AK695" s="23">
        <v>40963924</v>
      </c>
      <c r="AL695" s="23">
        <v>15837247</v>
      </c>
      <c r="AM695" s="23">
        <v>18212418</v>
      </c>
      <c r="AN695" s="23">
        <v>17176384</v>
      </c>
      <c r="AO695" s="23">
        <v>20804</v>
      </c>
      <c r="AP695" s="23">
        <v>28919724</v>
      </c>
      <c r="AQ695" s="23">
        <v>10224413</v>
      </c>
      <c r="AR695" s="23">
        <v>15871514</v>
      </c>
      <c r="AS695" s="23">
        <v>27199998</v>
      </c>
      <c r="AT695" s="23">
        <v>17951804</v>
      </c>
      <c r="AU695" s="23">
        <v>20100300</v>
      </c>
      <c r="AV695" s="23">
        <v>7296402</v>
      </c>
      <c r="AW695" s="23">
        <v>36786320</v>
      </c>
      <c r="AX695" s="23">
        <v>18863396</v>
      </c>
      <c r="AY695" s="23">
        <v>23151652</v>
      </c>
      <c r="AZ695" s="23">
        <v>13849990</v>
      </c>
      <c r="BA695" s="23">
        <v>16957632</v>
      </c>
      <c r="BB695" s="23">
        <v>22746464</v>
      </c>
      <c r="BC695" s="23">
        <v>35014112</v>
      </c>
      <c r="BD695" s="23">
        <v>69355944</v>
      </c>
    </row>
    <row r="696" spans="2:56" ht="15" customHeight="1">
      <c r="B696" t="s">
        <v>245</v>
      </c>
      <c r="E696">
        <v>47218</v>
      </c>
      <c r="F696" t="s">
        <v>34</v>
      </c>
      <c r="H696">
        <v>1276</v>
      </c>
      <c r="I696">
        <v>259.13001000000003</v>
      </c>
      <c r="O696" s="23">
        <v>10542306</v>
      </c>
      <c r="P696" s="23">
        <v>3804682</v>
      </c>
      <c r="Q696" s="23">
        <v>8914125</v>
      </c>
      <c r="R696" s="23">
        <v>1507175</v>
      </c>
      <c r="S696" s="23">
        <v>6243103</v>
      </c>
      <c r="T696" s="23">
        <v>4310028</v>
      </c>
      <c r="U696" s="23">
        <v>2292974</v>
      </c>
      <c r="V696" s="23">
        <v>4401692</v>
      </c>
      <c r="W696" s="23">
        <v>867325</v>
      </c>
      <c r="X696" s="23">
        <v>1876258</v>
      </c>
      <c r="Y696" s="23">
        <v>2903485</v>
      </c>
      <c r="Z696" s="23">
        <v>732371</v>
      </c>
      <c r="AA696" s="23">
        <v>4725139</v>
      </c>
      <c r="AB696" s="23">
        <v>5286090</v>
      </c>
      <c r="AC696" s="23">
        <v>723598</v>
      </c>
      <c r="AD696" s="23">
        <v>2252292</v>
      </c>
      <c r="AE696" s="23">
        <v>1029015</v>
      </c>
      <c r="AF696" s="23">
        <v>3276558</v>
      </c>
      <c r="AG696" s="23">
        <v>3376149</v>
      </c>
      <c r="AH696" s="23">
        <v>3801805</v>
      </c>
      <c r="AI696" s="23">
        <v>7798316</v>
      </c>
      <c r="AJ696" s="23">
        <v>6092324</v>
      </c>
      <c r="AK696" s="23">
        <v>3580302</v>
      </c>
      <c r="AL696" s="23">
        <v>3767443</v>
      </c>
      <c r="AM696" s="23">
        <v>5757270</v>
      </c>
      <c r="AN696" s="23">
        <v>10220350</v>
      </c>
      <c r="AO696" s="23"/>
      <c r="AP696" s="23">
        <v>4684708</v>
      </c>
      <c r="AQ696" s="23">
        <v>11640533</v>
      </c>
      <c r="AR696" s="23">
        <v>4179752</v>
      </c>
      <c r="AS696" s="23">
        <v>6931835</v>
      </c>
      <c r="AT696" s="23">
        <v>4176054</v>
      </c>
      <c r="AU696" s="23">
        <v>4413960</v>
      </c>
      <c r="AV696" s="23">
        <v>9155678</v>
      </c>
      <c r="AW696" s="23">
        <v>1358004</v>
      </c>
      <c r="AX696" s="23">
        <v>4443853</v>
      </c>
      <c r="AY696" s="23">
        <v>1450304</v>
      </c>
      <c r="AZ696" s="23">
        <v>6618302</v>
      </c>
      <c r="BA696" s="23">
        <v>4655796</v>
      </c>
      <c r="BB696" s="23">
        <v>9623321</v>
      </c>
      <c r="BC696" s="23">
        <v>7280627</v>
      </c>
      <c r="BD696" s="23">
        <v>3491583</v>
      </c>
    </row>
    <row r="697" spans="2:56" ht="15" customHeight="1">
      <c r="B697" t="s">
        <v>2232</v>
      </c>
      <c r="E697">
        <v>47251</v>
      </c>
      <c r="F697" t="s">
        <v>34</v>
      </c>
      <c r="H697">
        <v>1435</v>
      </c>
      <c r="I697">
        <v>331.06751000000003</v>
      </c>
      <c r="O697" s="23">
        <v>551559</v>
      </c>
      <c r="P697" s="23">
        <v>1010980</v>
      </c>
      <c r="Q697" s="23">
        <v>845143</v>
      </c>
      <c r="R697" s="23">
        <v>223367</v>
      </c>
      <c r="S697" s="23">
        <v>547550</v>
      </c>
      <c r="T697" s="23">
        <v>135258</v>
      </c>
      <c r="U697" s="23">
        <v>450285</v>
      </c>
      <c r="V697" s="23">
        <v>750619</v>
      </c>
      <c r="W697" s="23">
        <v>67557</v>
      </c>
      <c r="X697" s="23">
        <v>115495</v>
      </c>
      <c r="Y697" s="23">
        <v>517374</v>
      </c>
      <c r="Z697" s="23">
        <v>210019</v>
      </c>
      <c r="AA697" s="23"/>
      <c r="AB697" s="23">
        <v>789899</v>
      </c>
      <c r="AC697" s="23">
        <v>117865</v>
      </c>
      <c r="AD697" s="23">
        <v>67512</v>
      </c>
      <c r="AE697" s="23">
        <v>456824</v>
      </c>
      <c r="AF697" s="23">
        <v>320279</v>
      </c>
      <c r="AG697" s="23">
        <v>335153</v>
      </c>
      <c r="AH697" s="23">
        <v>300602</v>
      </c>
      <c r="AI697" s="23">
        <v>624951</v>
      </c>
      <c r="AJ697" s="23">
        <v>997783</v>
      </c>
      <c r="AK697" s="23">
        <v>426512</v>
      </c>
      <c r="AL697" s="23">
        <v>180961</v>
      </c>
      <c r="AM697" s="23">
        <v>669410</v>
      </c>
      <c r="AN697" s="23">
        <v>629104</v>
      </c>
      <c r="AO697" s="23"/>
      <c r="AP697" s="23">
        <v>471157</v>
      </c>
      <c r="AQ697" s="23">
        <v>1068799</v>
      </c>
      <c r="AR697" s="23">
        <v>572494</v>
      </c>
      <c r="AS697" s="23">
        <v>801666</v>
      </c>
      <c r="AT697" s="23">
        <v>533996</v>
      </c>
      <c r="AU697" s="23">
        <v>1002215</v>
      </c>
      <c r="AV697" s="23">
        <v>565421</v>
      </c>
      <c r="AW697" s="23">
        <v>215194</v>
      </c>
      <c r="AX697" s="23">
        <v>933926</v>
      </c>
      <c r="AY697" s="23">
        <v>228217</v>
      </c>
      <c r="AZ697" s="23">
        <v>932843</v>
      </c>
      <c r="BA697" s="23">
        <v>353371</v>
      </c>
      <c r="BB697" s="23">
        <v>474986</v>
      </c>
      <c r="BC697" s="23">
        <v>728611</v>
      </c>
      <c r="BD697" s="23">
        <v>361721</v>
      </c>
    </row>
    <row r="698" spans="2:56" ht="15" customHeight="1">
      <c r="B698" t="s">
        <v>244</v>
      </c>
      <c r="E698">
        <v>47787</v>
      </c>
      <c r="F698" t="s">
        <v>36</v>
      </c>
      <c r="H698">
        <v>2000</v>
      </c>
      <c r="I698">
        <v>141.06582</v>
      </c>
      <c r="O698" s="23">
        <v>582575</v>
      </c>
      <c r="P698" s="23">
        <v>468704</v>
      </c>
      <c r="Q698" s="23">
        <v>525370</v>
      </c>
      <c r="R698" s="23">
        <v>411864</v>
      </c>
      <c r="S698" s="23">
        <v>442297</v>
      </c>
      <c r="T698" s="23">
        <v>443667</v>
      </c>
      <c r="U698" s="23">
        <v>500161</v>
      </c>
      <c r="V698" s="23">
        <v>591878</v>
      </c>
      <c r="W698" s="23">
        <v>257339</v>
      </c>
      <c r="X698" s="23">
        <v>1255098</v>
      </c>
      <c r="Y698" s="23">
        <v>634830</v>
      </c>
      <c r="Z698" s="23">
        <v>412724</v>
      </c>
      <c r="AA698" s="23">
        <v>240713</v>
      </c>
      <c r="AB698" s="23">
        <v>1003376</v>
      </c>
      <c r="AC698" s="23">
        <v>549968</v>
      </c>
      <c r="AD698" s="23">
        <v>736998</v>
      </c>
      <c r="AE698" s="23">
        <v>389907</v>
      </c>
      <c r="AF698" s="23">
        <v>576607</v>
      </c>
      <c r="AG698" s="23">
        <v>455504</v>
      </c>
      <c r="AH698" s="23">
        <v>938188</v>
      </c>
      <c r="AI698" s="23">
        <v>482346</v>
      </c>
      <c r="AJ698" s="23">
        <v>607988</v>
      </c>
      <c r="AK698" s="23">
        <v>463947</v>
      </c>
      <c r="AL698" s="23">
        <v>644118</v>
      </c>
      <c r="AM698" s="23">
        <v>986294</v>
      </c>
      <c r="AN698" s="23">
        <v>588358</v>
      </c>
      <c r="AO698" s="23">
        <v>318373</v>
      </c>
      <c r="AP698" s="23">
        <v>523299</v>
      </c>
      <c r="AQ698" s="23">
        <v>1257718</v>
      </c>
      <c r="AR698" s="23">
        <v>823970</v>
      </c>
      <c r="AS698" s="23">
        <v>491831</v>
      </c>
      <c r="AT698" s="23">
        <v>259838</v>
      </c>
      <c r="AU698" s="23">
        <v>869589</v>
      </c>
      <c r="AV698" s="23">
        <v>451456</v>
      </c>
      <c r="AW698" s="23">
        <v>245134</v>
      </c>
      <c r="AX698" s="23">
        <v>338318</v>
      </c>
      <c r="AY698" s="23">
        <v>614888</v>
      </c>
      <c r="AZ698" s="23">
        <v>535147</v>
      </c>
      <c r="BA698" s="23">
        <v>296536</v>
      </c>
      <c r="BB698" s="23">
        <v>538913</v>
      </c>
      <c r="BC698" s="23">
        <v>580942</v>
      </c>
      <c r="BD698" s="23">
        <v>367837</v>
      </c>
    </row>
    <row r="699" spans="2:56" ht="15" customHeight="1">
      <c r="B699" t="s">
        <v>243</v>
      </c>
      <c r="E699">
        <v>47254</v>
      </c>
      <c r="F699" t="s">
        <v>34</v>
      </c>
      <c r="H699">
        <v>2140</v>
      </c>
      <c r="I699">
        <v>258.18243000000001</v>
      </c>
      <c r="O699" s="23">
        <v>243261</v>
      </c>
      <c r="P699" s="23">
        <v>136273</v>
      </c>
      <c r="Q699" s="23">
        <v>886531</v>
      </c>
      <c r="R699" s="23"/>
      <c r="S699" s="23">
        <v>109052</v>
      </c>
      <c r="T699" s="23">
        <v>775143</v>
      </c>
      <c r="U699" s="23"/>
      <c r="V699" s="23"/>
      <c r="W699" s="23">
        <v>450362</v>
      </c>
      <c r="X699" s="23">
        <v>46383</v>
      </c>
      <c r="Y699" s="23"/>
      <c r="Z699" s="23">
        <v>58651</v>
      </c>
      <c r="AA699" s="23">
        <v>903642</v>
      </c>
      <c r="AB699" s="23">
        <v>108911</v>
      </c>
      <c r="AC699" s="23">
        <v>250013</v>
      </c>
      <c r="AD699" s="23">
        <v>287675</v>
      </c>
      <c r="AE699" s="23"/>
      <c r="AF699" s="23">
        <v>227559</v>
      </c>
      <c r="AG699" s="23">
        <v>443518</v>
      </c>
      <c r="AH699" s="23">
        <v>250658</v>
      </c>
      <c r="AI699" s="23"/>
      <c r="AJ699" s="23">
        <v>527786</v>
      </c>
      <c r="AK699" s="23">
        <v>510802</v>
      </c>
      <c r="AL699" s="23"/>
      <c r="AM699" s="23">
        <v>247610</v>
      </c>
      <c r="AN699" s="23">
        <v>1806738</v>
      </c>
      <c r="AO699" s="23"/>
      <c r="AP699" s="23">
        <v>726770</v>
      </c>
      <c r="AQ699" s="23">
        <v>780853</v>
      </c>
      <c r="AR699" s="23">
        <v>193232</v>
      </c>
      <c r="AS699" s="23">
        <v>958739</v>
      </c>
      <c r="AT699" s="23">
        <v>259024</v>
      </c>
      <c r="AU699" s="23">
        <v>627051</v>
      </c>
      <c r="AV699" s="23">
        <v>784927</v>
      </c>
      <c r="AW699" s="23">
        <v>174633</v>
      </c>
      <c r="AX699" s="23">
        <v>463311</v>
      </c>
      <c r="AY699" s="23"/>
      <c r="AZ699" s="23">
        <v>314534</v>
      </c>
      <c r="BA699" s="23">
        <v>366710</v>
      </c>
      <c r="BB699" s="23">
        <v>932377</v>
      </c>
      <c r="BC699" s="23">
        <v>1771971</v>
      </c>
      <c r="BD699" s="23">
        <v>269115</v>
      </c>
    </row>
    <row r="700" spans="2:56" ht="15" customHeight="1">
      <c r="B700" t="s">
        <v>242</v>
      </c>
      <c r="E700">
        <v>47204</v>
      </c>
      <c r="F700" t="s">
        <v>34</v>
      </c>
      <c r="H700">
        <v>4543</v>
      </c>
      <c r="I700">
        <v>329.23381999999998</v>
      </c>
      <c r="O700" s="23">
        <v>17853150</v>
      </c>
      <c r="P700" s="23">
        <v>19323836</v>
      </c>
      <c r="Q700" s="23">
        <v>11341680</v>
      </c>
      <c r="R700" s="23">
        <v>11820932</v>
      </c>
      <c r="S700" s="23">
        <v>8409717</v>
      </c>
      <c r="T700" s="23">
        <v>13473954</v>
      </c>
      <c r="U700" s="23">
        <v>7715857</v>
      </c>
      <c r="V700" s="23">
        <v>14869231</v>
      </c>
      <c r="W700" s="23">
        <v>9915859</v>
      </c>
      <c r="X700" s="23">
        <v>6136264</v>
      </c>
      <c r="Y700" s="23">
        <v>8492080</v>
      </c>
      <c r="Z700" s="23">
        <v>10261922</v>
      </c>
      <c r="AA700" s="23">
        <v>3087056</v>
      </c>
      <c r="AB700" s="23">
        <v>12936612</v>
      </c>
      <c r="AC700" s="23">
        <v>5313490</v>
      </c>
      <c r="AD700" s="23">
        <v>6051615</v>
      </c>
      <c r="AE700" s="23">
        <v>7773981</v>
      </c>
      <c r="AF700" s="23">
        <v>9669886</v>
      </c>
      <c r="AG700" s="23">
        <v>13234577</v>
      </c>
      <c r="AH700" s="23">
        <v>15818454</v>
      </c>
      <c r="AI700" s="23">
        <v>35113504</v>
      </c>
      <c r="AJ700" s="23">
        <v>15302837</v>
      </c>
      <c r="AK700" s="23">
        <v>15049438</v>
      </c>
      <c r="AL700" s="23">
        <v>8603813</v>
      </c>
      <c r="AM700" s="23">
        <v>9741026</v>
      </c>
      <c r="AN700" s="23">
        <v>10972897</v>
      </c>
      <c r="AO700" s="23">
        <v>18807266</v>
      </c>
      <c r="AP700" s="23">
        <v>19656844</v>
      </c>
      <c r="AQ700" s="23">
        <v>17224824</v>
      </c>
      <c r="AR700" s="23">
        <v>8131195</v>
      </c>
      <c r="AS700" s="23">
        <v>11225750</v>
      </c>
      <c r="AT700" s="23">
        <v>10554508</v>
      </c>
      <c r="AU700" s="23">
        <v>14618455</v>
      </c>
      <c r="AV700" s="23">
        <v>10885879</v>
      </c>
      <c r="AW700" s="23">
        <v>9043263</v>
      </c>
      <c r="AX700" s="23">
        <v>10444345</v>
      </c>
      <c r="AY700" s="23">
        <v>12422650</v>
      </c>
      <c r="AZ700" s="23">
        <v>9701719</v>
      </c>
      <c r="BA700" s="23">
        <v>20071726</v>
      </c>
      <c r="BB700" s="23">
        <v>10795151</v>
      </c>
      <c r="BC700" s="23">
        <v>10177813</v>
      </c>
      <c r="BD700" s="23">
        <v>9898471</v>
      </c>
    </row>
    <row r="701" spans="2:56" ht="15" customHeight="1">
      <c r="B701" t="s">
        <v>241</v>
      </c>
      <c r="E701">
        <v>47259</v>
      </c>
      <c r="F701" t="s">
        <v>34</v>
      </c>
      <c r="H701">
        <v>1544</v>
      </c>
      <c r="I701">
        <v>294.10980000000001</v>
      </c>
      <c r="O701" s="23">
        <v>1182407</v>
      </c>
      <c r="P701" s="23">
        <v>273368</v>
      </c>
      <c r="Q701" s="23">
        <v>1298934</v>
      </c>
      <c r="R701" s="23"/>
      <c r="S701" s="23">
        <v>894497</v>
      </c>
      <c r="T701" s="23">
        <v>1576798</v>
      </c>
      <c r="U701" s="23"/>
      <c r="V701" s="23">
        <v>655456</v>
      </c>
      <c r="W701" s="23">
        <v>368456</v>
      </c>
      <c r="X701" s="23">
        <v>124116</v>
      </c>
      <c r="Y701" s="23">
        <v>201157</v>
      </c>
      <c r="Z701" s="23"/>
      <c r="AA701" s="23">
        <v>749602</v>
      </c>
      <c r="AB701" s="23">
        <v>220360</v>
      </c>
      <c r="AC701" s="23">
        <v>453053</v>
      </c>
      <c r="AD701" s="23">
        <v>412014</v>
      </c>
      <c r="AE701" s="23">
        <v>29557</v>
      </c>
      <c r="AF701" s="23">
        <v>1109039</v>
      </c>
      <c r="AG701" s="23">
        <v>906779</v>
      </c>
      <c r="AH701" s="23">
        <v>1006119</v>
      </c>
      <c r="AI701" s="23">
        <v>652940</v>
      </c>
      <c r="AJ701" s="23">
        <v>685331</v>
      </c>
      <c r="AK701" s="23">
        <v>1677897</v>
      </c>
      <c r="AL701" s="23">
        <v>40018</v>
      </c>
      <c r="AM701" s="23">
        <v>711794</v>
      </c>
      <c r="AN701" s="23">
        <v>2400917</v>
      </c>
      <c r="AO701" s="23"/>
      <c r="AP701" s="23">
        <v>970697</v>
      </c>
      <c r="AQ701" s="23">
        <v>1108500</v>
      </c>
      <c r="AR701" s="23">
        <v>741376</v>
      </c>
      <c r="AS701" s="23">
        <v>1499371</v>
      </c>
      <c r="AT701" s="23">
        <v>872652</v>
      </c>
      <c r="AU701" s="23">
        <v>457336</v>
      </c>
      <c r="AV701" s="23">
        <v>1910252</v>
      </c>
      <c r="AW701" s="23">
        <v>88031</v>
      </c>
      <c r="AX701" s="23">
        <v>1012553</v>
      </c>
      <c r="AY701" s="23">
        <v>239210</v>
      </c>
      <c r="AZ701" s="23">
        <v>1114919</v>
      </c>
      <c r="BA701" s="23">
        <v>761588</v>
      </c>
      <c r="BB701" s="23">
        <v>3462644</v>
      </c>
      <c r="BC701" s="23">
        <v>1464730</v>
      </c>
      <c r="BD701" s="23">
        <v>1306769</v>
      </c>
    </row>
    <row r="702" spans="2:56" ht="15" customHeight="1">
      <c r="B702" t="s">
        <v>240</v>
      </c>
      <c r="E702">
        <v>47620</v>
      </c>
      <c r="F702" t="s">
        <v>36</v>
      </c>
      <c r="H702">
        <v>1809</v>
      </c>
      <c r="I702">
        <v>206.04783</v>
      </c>
      <c r="O702" s="23">
        <v>25690</v>
      </c>
      <c r="P702" s="23"/>
      <c r="Q702" s="23"/>
      <c r="R702" s="23"/>
      <c r="S702" s="23"/>
      <c r="T702" s="23">
        <v>133359</v>
      </c>
      <c r="U702" s="23"/>
      <c r="V702" s="23">
        <v>22492</v>
      </c>
      <c r="W702" s="23">
        <v>274678</v>
      </c>
      <c r="X702" s="23"/>
      <c r="Y702" s="23"/>
      <c r="Z702" s="23"/>
      <c r="AA702" s="23">
        <v>147264</v>
      </c>
      <c r="AB702" s="23"/>
      <c r="AC702" s="23"/>
      <c r="AD702" s="23">
        <v>72876</v>
      </c>
      <c r="AE702" s="23"/>
      <c r="AF702" s="23"/>
      <c r="AG702" s="23"/>
      <c r="AH702" s="23"/>
      <c r="AI702" s="23"/>
      <c r="AJ702" s="23">
        <v>44891</v>
      </c>
      <c r="AK702" s="23"/>
      <c r="AL702" s="23">
        <v>42282</v>
      </c>
      <c r="AM702" s="23"/>
      <c r="AN702" s="23"/>
      <c r="AO702" s="23">
        <v>47470156</v>
      </c>
      <c r="AP702" s="23"/>
      <c r="AQ702" s="23"/>
      <c r="AR702" s="23"/>
      <c r="AS702" s="23"/>
      <c r="AT702" s="23"/>
      <c r="AU702" s="23"/>
      <c r="AV702" s="23"/>
      <c r="AW702" s="23"/>
      <c r="AX702" s="23"/>
      <c r="AY702" s="23"/>
      <c r="AZ702" s="23"/>
      <c r="BA702" s="23"/>
      <c r="BB702" s="23"/>
      <c r="BC702" s="23"/>
      <c r="BD702" s="23"/>
    </row>
    <row r="703" spans="2:56" ht="15" customHeight="1">
      <c r="B703" t="s">
        <v>239</v>
      </c>
      <c r="E703">
        <v>46658</v>
      </c>
      <c r="F703" t="s">
        <v>34</v>
      </c>
      <c r="H703">
        <v>2662</v>
      </c>
      <c r="I703">
        <v>274.11198999999999</v>
      </c>
      <c r="O703" s="23">
        <v>586790</v>
      </c>
      <c r="P703" s="23">
        <v>511894</v>
      </c>
      <c r="Q703" s="23">
        <v>107982</v>
      </c>
      <c r="R703" s="23"/>
      <c r="S703" s="23">
        <v>126290</v>
      </c>
      <c r="T703" s="23">
        <v>2370924</v>
      </c>
      <c r="U703" s="23">
        <v>65656</v>
      </c>
      <c r="V703" s="23">
        <v>342716</v>
      </c>
      <c r="W703" s="23">
        <v>1396550</v>
      </c>
      <c r="X703" s="23"/>
      <c r="Y703" s="23">
        <v>103251</v>
      </c>
      <c r="Z703" s="23"/>
      <c r="AA703" s="23"/>
      <c r="AB703" s="23">
        <v>234176</v>
      </c>
      <c r="AC703" s="23"/>
      <c r="AD703" s="23">
        <v>80031</v>
      </c>
      <c r="AE703" s="23"/>
      <c r="AF703" s="23">
        <v>102015</v>
      </c>
      <c r="AG703" s="23"/>
      <c r="AH703" s="23">
        <v>148863</v>
      </c>
      <c r="AI703" s="23">
        <v>713420</v>
      </c>
      <c r="AJ703" s="23">
        <v>294610</v>
      </c>
      <c r="AK703" s="23"/>
      <c r="AL703" s="23">
        <v>122145</v>
      </c>
      <c r="AM703" s="23">
        <v>156776</v>
      </c>
      <c r="AN703" s="23">
        <v>65745</v>
      </c>
      <c r="AO703" s="23">
        <v>8783373</v>
      </c>
      <c r="AP703" s="23">
        <v>478916</v>
      </c>
      <c r="AQ703" s="23">
        <v>252745</v>
      </c>
      <c r="AR703" s="23">
        <v>152390</v>
      </c>
      <c r="AS703" s="23">
        <v>91736</v>
      </c>
      <c r="AT703" s="23">
        <v>192564</v>
      </c>
      <c r="AU703" s="23">
        <v>259467</v>
      </c>
      <c r="AV703" s="23">
        <v>111572</v>
      </c>
      <c r="AW703" s="23">
        <v>170519</v>
      </c>
      <c r="AX703" s="23"/>
      <c r="AY703" s="23">
        <v>160564</v>
      </c>
      <c r="AZ703" s="23">
        <v>102432</v>
      </c>
      <c r="BA703" s="23">
        <v>351143</v>
      </c>
      <c r="BB703" s="23"/>
      <c r="BC703" s="23"/>
      <c r="BD703" s="23"/>
    </row>
    <row r="704" spans="2:56" ht="15" customHeight="1">
      <c r="B704" t="s">
        <v>238</v>
      </c>
      <c r="E704">
        <v>46473</v>
      </c>
      <c r="F704" t="s">
        <v>34</v>
      </c>
      <c r="H704">
        <v>2843</v>
      </c>
      <c r="I704">
        <v>236.09303</v>
      </c>
      <c r="O704" s="23">
        <v>1705763</v>
      </c>
      <c r="P704" s="23">
        <v>225327</v>
      </c>
      <c r="Q704" s="23">
        <v>432861</v>
      </c>
      <c r="R704" s="23">
        <v>820772</v>
      </c>
      <c r="S704" s="23">
        <v>1004964</v>
      </c>
      <c r="T704" s="23">
        <v>1856828</v>
      </c>
      <c r="U704" s="23">
        <v>795409</v>
      </c>
      <c r="V704" s="23">
        <v>990919</v>
      </c>
      <c r="W704" s="23">
        <v>1211372</v>
      </c>
      <c r="X704" s="23">
        <v>4165172</v>
      </c>
      <c r="Y704" s="23">
        <v>1460562</v>
      </c>
      <c r="Z704" s="23">
        <v>801195</v>
      </c>
      <c r="AA704" s="23">
        <v>1057240</v>
      </c>
      <c r="AB704" s="23">
        <v>557578</v>
      </c>
      <c r="AC704" s="23">
        <v>575081</v>
      </c>
      <c r="AD704" s="23">
        <v>861627</v>
      </c>
      <c r="AE704" s="23">
        <v>876263</v>
      </c>
      <c r="AF704" s="23">
        <v>1031154</v>
      </c>
      <c r="AG704" s="23">
        <v>1241028</v>
      </c>
      <c r="AH704" s="23">
        <v>1636600</v>
      </c>
      <c r="AI704" s="23">
        <v>333028</v>
      </c>
      <c r="AJ704" s="23">
        <v>1003513</v>
      </c>
      <c r="AK704" s="23">
        <v>1349687</v>
      </c>
      <c r="AL704" s="23">
        <v>1981072</v>
      </c>
      <c r="AM704" s="23">
        <v>1836415</v>
      </c>
      <c r="AN704" s="23">
        <v>437072</v>
      </c>
      <c r="AO704" s="23">
        <v>1121312</v>
      </c>
      <c r="AP704" s="23">
        <v>1035246</v>
      </c>
      <c r="AQ704" s="23">
        <v>344032</v>
      </c>
      <c r="AR704" s="23">
        <v>336841</v>
      </c>
      <c r="AS704" s="23">
        <v>754307</v>
      </c>
      <c r="AT704" s="23">
        <v>742001</v>
      </c>
      <c r="AU704" s="23">
        <v>172041</v>
      </c>
      <c r="AV704" s="23">
        <v>873866</v>
      </c>
      <c r="AW704" s="23">
        <v>1411142</v>
      </c>
      <c r="AX704" s="23">
        <v>689923</v>
      </c>
      <c r="AY704" s="23">
        <v>2081178</v>
      </c>
      <c r="AZ704" s="23">
        <v>392937</v>
      </c>
      <c r="BA704" s="23">
        <v>2105775</v>
      </c>
      <c r="BB704" s="23">
        <v>1009043</v>
      </c>
      <c r="BC704" s="23">
        <v>602574</v>
      </c>
      <c r="BD704" s="23">
        <v>716147</v>
      </c>
    </row>
    <row r="705" spans="2:56" ht="15" customHeight="1">
      <c r="B705" t="s">
        <v>237</v>
      </c>
      <c r="E705">
        <v>47261</v>
      </c>
      <c r="F705" t="s">
        <v>34</v>
      </c>
      <c r="H705">
        <v>3583</v>
      </c>
      <c r="I705">
        <v>330.20395000000002</v>
      </c>
      <c r="O705" s="23">
        <v>213458</v>
      </c>
      <c r="P705" s="23"/>
      <c r="Q705" s="23"/>
      <c r="R705" s="23"/>
      <c r="S705" s="23"/>
      <c r="T705" s="23">
        <v>221800</v>
      </c>
      <c r="U705" s="23"/>
      <c r="V705" s="23"/>
      <c r="W705" s="23">
        <v>496464</v>
      </c>
      <c r="X705" s="23"/>
      <c r="Y705" s="23"/>
      <c r="Z705" s="23"/>
      <c r="AA705" s="23"/>
      <c r="AB705" s="23"/>
      <c r="AC705" s="23">
        <v>80579</v>
      </c>
      <c r="AD705" s="23">
        <v>345782</v>
      </c>
      <c r="AE705" s="23"/>
      <c r="AF705" s="23">
        <v>183203</v>
      </c>
      <c r="AG705" s="23">
        <v>457069</v>
      </c>
      <c r="AH705" s="23">
        <v>175870</v>
      </c>
      <c r="AI705" s="23"/>
      <c r="AJ705" s="23">
        <v>89863</v>
      </c>
      <c r="AK705" s="23">
        <v>750883</v>
      </c>
      <c r="AL705" s="23"/>
      <c r="AM705" s="23"/>
      <c r="AN705" s="23">
        <v>157817</v>
      </c>
      <c r="AO705" s="23"/>
      <c r="AP705" s="23">
        <v>232992</v>
      </c>
      <c r="AQ705" s="23"/>
      <c r="AR705" s="23"/>
      <c r="AS705" s="23"/>
      <c r="AT705" s="23"/>
      <c r="AU705" s="23"/>
      <c r="AV705" s="23"/>
      <c r="AW705" s="23"/>
      <c r="AX705" s="23">
        <v>113812</v>
      </c>
      <c r="AY705" s="23">
        <v>504675</v>
      </c>
      <c r="AZ705" s="23"/>
      <c r="BA705" s="23">
        <v>553799</v>
      </c>
      <c r="BB705" s="23">
        <v>202683</v>
      </c>
      <c r="BC705" s="23">
        <v>309048</v>
      </c>
      <c r="BD705" s="23">
        <v>190964</v>
      </c>
    </row>
    <row r="706" spans="2:56" ht="15" customHeight="1">
      <c r="B706" t="s">
        <v>236</v>
      </c>
      <c r="E706">
        <v>47525</v>
      </c>
      <c r="F706" t="s">
        <v>34</v>
      </c>
      <c r="H706">
        <v>1756</v>
      </c>
      <c r="I706">
        <v>321.04005999999998</v>
      </c>
      <c r="O706" s="23">
        <v>77067</v>
      </c>
      <c r="P706" s="23">
        <v>199246</v>
      </c>
      <c r="Q706" s="23">
        <v>124661</v>
      </c>
      <c r="R706" s="23">
        <v>391784</v>
      </c>
      <c r="S706" s="23">
        <v>112527</v>
      </c>
      <c r="T706" s="23">
        <v>494994</v>
      </c>
      <c r="U706" s="23">
        <v>683502</v>
      </c>
      <c r="V706" s="23">
        <v>195313</v>
      </c>
      <c r="W706" s="23">
        <v>604408</v>
      </c>
      <c r="X706" s="23">
        <v>337816</v>
      </c>
      <c r="Y706" s="23">
        <v>511331</v>
      </c>
      <c r="Z706" s="23">
        <v>1054508</v>
      </c>
      <c r="AA706" s="23">
        <v>683389</v>
      </c>
      <c r="AB706" s="23">
        <v>323186</v>
      </c>
      <c r="AC706" s="23">
        <v>543290</v>
      </c>
      <c r="AD706" s="23">
        <v>519623</v>
      </c>
      <c r="AE706" s="23">
        <v>565137</v>
      </c>
      <c r="AF706" s="23">
        <v>85494</v>
      </c>
      <c r="AG706" s="23">
        <v>331119</v>
      </c>
      <c r="AH706" s="23">
        <v>159164</v>
      </c>
      <c r="AI706" s="23">
        <v>225214</v>
      </c>
      <c r="AJ706" s="23">
        <v>109999</v>
      </c>
      <c r="AK706" s="23">
        <v>222910</v>
      </c>
      <c r="AL706" s="23">
        <v>178237</v>
      </c>
      <c r="AM706" s="23">
        <v>140891</v>
      </c>
      <c r="AN706" s="23">
        <v>92039</v>
      </c>
      <c r="AO706" s="23">
        <v>14750</v>
      </c>
      <c r="AP706" s="23">
        <v>86054</v>
      </c>
      <c r="AQ706" s="23">
        <v>310381</v>
      </c>
      <c r="AR706" s="23">
        <v>170211</v>
      </c>
      <c r="AS706" s="23">
        <v>153528</v>
      </c>
      <c r="AT706" s="23">
        <v>185486</v>
      </c>
      <c r="AU706" s="23">
        <v>225443</v>
      </c>
      <c r="AV706" s="23">
        <v>84618</v>
      </c>
      <c r="AW706" s="23">
        <v>629161</v>
      </c>
      <c r="AX706" s="23">
        <v>198748</v>
      </c>
      <c r="AY706" s="23">
        <v>50897</v>
      </c>
      <c r="AZ706" s="23">
        <v>262576</v>
      </c>
      <c r="BA706" s="23">
        <v>165432</v>
      </c>
      <c r="BB706" s="23">
        <v>91861</v>
      </c>
      <c r="BC706" s="23">
        <v>209949</v>
      </c>
      <c r="BD706" s="23">
        <v>201039</v>
      </c>
    </row>
    <row r="707" spans="2:56" ht="15" customHeight="1">
      <c r="B707" t="s">
        <v>235</v>
      </c>
      <c r="E707">
        <v>47800</v>
      </c>
      <c r="F707" t="s">
        <v>36</v>
      </c>
      <c r="H707">
        <v>2755</v>
      </c>
      <c r="I707">
        <v>221.09172000000001</v>
      </c>
      <c r="O707" s="23">
        <v>1599308</v>
      </c>
      <c r="P707" s="23">
        <v>921527</v>
      </c>
      <c r="Q707" s="23"/>
      <c r="R707" s="23">
        <v>6344874</v>
      </c>
      <c r="S707" s="23">
        <v>798521</v>
      </c>
      <c r="T707" s="23">
        <v>14084891</v>
      </c>
      <c r="U707" s="23">
        <v>866848</v>
      </c>
      <c r="V707" s="23">
        <v>1693989</v>
      </c>
      <c r="W707" s="23">
        <v>6976481</v>
      </c>
      <c r="X707" s="23">
        <v>1622008</v>
      </c>
      <c r="Y707" s="23">
        <v>748263</v>
      </c>
      <c r="Z707" s="23">
        <v>6968335</v>
      </c>
      <c r="AA707" s="23">
        <v>5203410</v>
      </c>
      <c r="AB707" s="23">
        <v>1166166</v>
      </c>
      <c r="AC707" s="23">
        <v>486153</v>
      </c>
      <c r="AD707" s="23">
        <v>1282084</v>
      </c>
      <c r="AE707" s="23">
        <v>1597539</v>
      </c>
      <c r="AF707" s="23">
        <v>5104439</v>
      </c>
      <c r="AG707" s="23">
        <v>6409972</v>
      </c>
      <c r="AH707" s="23">
        <v>2810631</v>
      </c>
      <c r="AI707" s="23">
        <v>1583668</v>
      </c>
      <c r="AJ707" s="23">
        <v>424227</v>
      </c>
      <c r="AK707" s="23">
        <v>4734010</v>
      </c>
      <c r="AL707" s="23">
        <v>535178</v>
      </c>
      <c r="AM707" s="23">
        <v>1800868</v>
      </c>
      <c r="AN707" s="23"/>
      <c r="AO707" s="23">
        <v>2154350</v>
      </c>
      <c r="AP707" s="23"/>
      <c r="AQ707" s="23"/>
      <c r="AR707" s="23">
        <v>1408883</v>
      </c>
      <c r="AS707" s="23"/>
      <c r="AT707" s="23">
        <v>286530</v>
      </c>
      <c r="AU707" s="23"/>
      <c r="AV707" s="23"/>
      <c r="AW707" s="23">
        <v>2163829</v>
      </c>
      <c r="AX707" s="23">
        <v>217038</v>
      </c>
      <c r="AY707" s="23">
        <v>7910969</v>
      </c>
      <c r="AZ707" s="23"/>
      <c r="BA707" s="23">
        <v>6819761</v>
      </c>
      <c r="BB707" s="23">
        <v>540646</v>
      </c>
      <c r="BC707" s="23"/>
      <c r="BD707" s="23">
        <v>2279129</v>
      </c>
    </row>
    <row r="708" spans="2:56" ht="15" customHeight="1">
      <c r="B708" t="s">
        <v>234</v>
      </c>
      <c r="E708">
        <v>47267</v>
      </c>
      <c r="F708" t="s">
        <v>34</v>
      </c>
      <c r="H708">
        <v>3430</v>
      </c>
      <c r="I708">
        <v>300.19317999999998</v>
      </c>
      <c r="O708" s="23">
        <v>1904362</v>
      </c>
      <c r="P708" s="23">
        <v>140105</v>
      </c>
      <c r="Q708" s="23">
        <v>1411262</v>
      </c>
      <c r="R708" s="23">
        <v>154076</v>
      </c>
      <c r="S708" s="23">
        <v>850670</v>
      </c>
      <c r="T708" s="23">
        <v>542856</v>
      </c>
      <c r="U708" s="23"/>
      <c r="V708" s="23">
        <v>282145</v>
      </c>
      <c r="W708" s="23">
        <v>502158</v>
      </c>
      <c r="X708" s="23">
        <v>270500</v>
      </c>
      <c r="Y708" s="23">
        <v>31088</v>
      </c>
      <c r="Z708" s="23"/>
      <c r="AA708" s="23">
        <v>109544</v>
      </c>
      <c r="AB708" s="23">
        <v>45222</v>
      </c>
      <c r="AC708" s="23">
        <v>641896</v>
      </c>
      <c r="AD708" s="23">
        <v>241074</v>
      </c>
      <c r="AE708" s="23"/>
      <c r="AF708" s="23">
        <v>1062282</v>
      </c>
      <c r="AG708" s="23">
        <v>1923429</v>
      </c>
      <c r="AH708" s="23">
        <v>1323301</v>
      </c>
      <c r="AI708" s="23">
        <v>90718</v>
      </c>
      <c r="AJ708" s="23">
        <v>1127637</v>
      </c>
      <c r="AK708" s="23">
        <v>2582240</v>
      </c>
      <c r="AL708" s="23">
        <v>29670</v>
      </c>
      <c r="AM708" s="23">
        <v>335526</v>
      </c>
      <c r="AN708" s="23">
        <v>1586817</v>
      </c>
      <c r="AO708" s="23"/>
      <c r="AP708" s="23">
        <v>1900228</v>
      </c>
      <c r="AQ708" s="23">
        <v>940296</v>
      </c>
      <c r="AR708" s="23">
        <v>689967</v>
      </c>
      <c r="AS708" s="23">
        <v>1396800</v>
      </c>
      <c r="AT708" s="23">
        <v>975524</v>
      </c>
      <c r="AU708" s="23">
        <v>713110</v>
      </c>
      <c r="AV708" s="23">
        <v>1231735</v>
      </c>
      <c r="AW708" s="23">
        <v>95170</v>
      </c>
      <c r="AX708" s="23">
        <v>1133220</v>
      </c>
      <c r="AY708" s="23">
        <v>1896279</v>
      </c>
      <c r="AZ708" s="23">
        <v>456566</v>
      </c>
      <c r="BA708" s="23">
        <v>3055347</v>
      </c>
      <c r="BB708" s="23">
        <v>1427209</v>
      </c>
      <c r="BC708" s="23">
        <v>1907997</v>
      </c>
      <c r="BD708" s="23">
        <v>1248312</v>
      </c>
    </row>
    <row r="709" spans="2:56" ht="15" customHeight="1">
      <c r="B709" t="s">
        <v>2231</v>
      </c>
      <c r="E709">
        <v>46738</v>
      </c>
      <c r="F709" t="s">
        <v>34</v>
      </c>
      <c r="H709">
        <v>3692</v>
      </c>
      <c r="I709">
        <v>144.04552000000001</v>
      </c>
      <c r="O709" s="23">
        <v>452999</v>
      </c>
      <c r="P709" s="23">
        <v>559508</v>
      </c>
      <c r="Q709" s="23">
        <v>329263</v>
      </c>
      <c r="R709" s="23">
        <v>349027</v>
      </c>
      <c r="S709" s="23">
        <v>478352</v>
      </c>
      <c r="T709" s="23">
        <v>447088</v>
      </c>
      <c r="U709" s="23">
        <v>507168</v>
      </c>
      <c r="V709" s="23">
        <v>472532</v>
      </c>
      <c r="W709" s="23">
        <v>276867</v>
      </c>
      <c r="X709" s="23">
        <v>660783</v>
      </c>
      <c r="Y709" s="23">
        <v>1238526</v>
      </c>
      <c r="Z709" s="23">
        <v>542026</v>
      </c>
      <c r="AA709" s="23">
        <v>637460</v>
      </c>
      <c r="AB709" s="23">
        <v>478170</v>
      </c>
      <c r="AC709" s="23">
        <v>381739</v>
      </c>
      <c r="AD709" s="23">
        <v>829729</v>
      </c>
      <c r="AE709" s="23">
        <v>397218</v>
      </c>
      <c r="AF709" s="23">
        <v>350075</v>
      </c>
      <c r="AG709" s="23">
        <v>648300</v>
      </c>
      <c r="AH709" s="23">
        <v>529901</v>
      </c>
      <c r="AI709" s="23">
        <v>722835</v>
      </c>
      <c r="AJ709" s="23">
        <v>309642</v>
      </c>
      <c r="AK709" s="23">
        <v>781353</v>
      </c>
      <c r="AL709" s="23">
        <v>549752</v>
      </c>
      <c r="AM709" s="23">
        <v>843260</v>
      </c>
      <c r="AN709" s="23">
        <v>478415</v>
      </c>
      <c r="AO709" s="23">
        <v>909802</v>
      </c>
      <c r="AP709" s="23">
        <v>414975</v>
      </c>
      <c r="AQ709" s="23">
        <v>373982</v>
      </c>
      <c r="AR709" s="23">
        <v>484699</v>
      </c>
      <c r="AS709" s="23">
        <v>669441</v>
      </c>
      <c r="AT709" s="23">
        <v>532396</v>
      </c>
      <c r="AU709" s="23">
        <v>458139</v>
      </c>
      <c r="AV709" s="23">
        <v>780939</v>
      </c>
      <c r="AW709" s="23">
        <v>674216</v>
      </c>
      <c r="AX709" s="23">
        <v>660019</v>
      </c>
      <c r="AY709" s="23">
        <v>400403</v>
      </c>
      <c r="AZ709" s="23">
        <v>536363</v>
      </c>
      <c r="BA709" s="23">
        <v>670537</v>
      </c>
      <c r="BB709" s="23">
        <v>885240</v>
      </c>
      <c r="BC709" s="23">
        <v>473561</v>
      </c>
      <c r="BD709" s="23">
        <v>566638</v>
      </c>
    </row>
    <row r="710" spans="2:56" ht="15" customHeight="1">
      <c r="B710" t="s">
        <v>233</v>
      </c>
      <c r="E710">
        <v>47275</v>
      </c>
      <c r="F710" t="s">
        <v>34</v>
      </c>
      <c r="H710">
        <v>2064</v>
      </c>
      <c r="I710">
        <v>278.11470000000003</v>
      </c>
      <c r="O710" s="23">
        <v>13567256</v>
      </c>
      <c r="P710" s="23">
        <v>474795</v>
      </c>
      <c r="Q710" s="23">
        <v>5580115</v>
      </c>
      <c r="R710" s="23">
        <v>1210807</v>
      </c>
      <c r="S710" s="23">
        <v>3075639</v>
      </c>
      <c r="T710" s="23">
        <v>12460272</v>
      </c>
      <c r="U710" s="23">
        <v>487043</v>
      </c>
      <c r="V710" s="23">
        <v>2806593</v>
      </c>
      <c r="W710" s="23">
        <v>4405189</v>
      </c>
      <c r="X710" s="23">
        <v>3439001</v>
      </c>
      <c r="Y710" s="23">
        <v>661340</v>
      </c>
      <c r="Z710" s="23">
        <v>703933</v>
      </c>
      <c r="AA710" s="23">
        <v>1815424</v>
      </c>
      <c r="AB710" s="23">
        <v>1989506</v>
      </c>
      <c r="AC710" s="23">
        <v>847897</v>
      </c>
      <c r="AD710" s="23">
        <v>9684264</v>
      </c>
      <c r="AE710" s="23">
        <v>825152</v>
      </c>
      <c r="AF710" s="23">
        <v>17719048</v>
      </c>
      <c r="AG710" s="23">
        <v>26120536</v>
      </c>
      <c r="AH710" s="23">
        <v>19870588</v>
      </c>
      <c r="AI710" s="23">
        <v>5954667</v>
      </c>
      <c r="AJ710" s="23">
        <v>5238414</v>
      </c>
      <c r="AK710" s="23">
        <v>36897880</v>
      </c>
      <c r="AL710" s="23">
        <v>4478718</v>
      </c>
      <c r="AM710" s="23">
        <v>2429236</v>
      </c>
      <c r="AN710" s="23">
        <v>10059856</v>
      </c>
      <c r="AO710" s="23"/>
      <c r="AP710" s="23">
        <v>9514079</v>
      </c>
      <c r="AQ710" s="23">
        <v>7311950</v>
      </c>
      <c r="AR710" s="23">
        <v>2453754</v>
      </c>
      <c r="AS710" s="23">
        <v>3354653</v>
      </c>
      <c r="AT710" s="23">
        <v>2233258</v>
      </c>
      <c r="AU710" s="23">
        <v>972064</v>
      </c>
      <c r="AV710" s="23">
        <v>9475007</v>
      </c>
      <c r="AW710" s="23">
        <v>3898970</v>
      </c>
      <c r="AX710" s="23">
        <v>1379331</v>
      </c>
      <c r="AY710" s="23">
        <v>11627284</v>
      </c>
      <c r="AZ710" s="23">
        <v>5627717</v>
      </c>
      <c r="BA710" s="23">
        <v>15034792</v>
      </c>
      <c r="BB710" s="23">
        <v>26511068</v>
      </c>
      <c r="BC710" s="23">
        <v>8061785</v>
      </c>
      <c r="BD710" s="23">
        <v>12671366</v>
      </c>
    </row>
    <row r="711" spans="2:56" ht="15" customHeight="1">
      <c r="B711" t="s">
        <v>232</v>
      </c>
      <c r="E711">
        <v>47277</v>
      </c>
      <c r="F711" t="s">
        <v>34</v>
      </c>
      <c r="H711">
        <v>3427</v>
      </c>
      <c r="I711">
        <v>344.21944000000002</v>
      </c>
      <c r="O711" s="23">
        <v>742063</v>
      </c>
      <c r="P711" s="23"/>
      <c r="Q711" s="23">
        <v>506474</v>
      </c>
      <c r="R711" s="23"/>
      <c r="S711" s="23">
        <v>853071</v>
      </c>
      <c r="T711" s="23"/>
      <c r="U711" s="23">
        <v>185481</v>
      </c>
      <c r="V711" s="23">
        <v>272720</v>
      </c>
      <c r="W711" s="23">
        <v>685209</v>
      </c>
      <c r="X711" s="23"/>
      <c r="Y711" s="23"/>
      <c r="Z711" s="23"/>
      <c r="AA711" s="23">
        <v>188184</v>
      </c>
      <c r="AB711" s="23">
        <v>85776</v>
      </c>
      <c r="AC711" s="23">
        <v>959638</v>
      </c>
      <c r="AD711" s="23">
        <v>1452241</v>
      </c>
      <c r="AE711" s="23"/>
      <c r="AF711" s="23">
        <v>235234</v>
      </c>
      <c r="AG711" s="23">
        <v>1531374</v>
      </c>
      <c r="AH711" s="23">
        <v>184120</v>
      </c>
      <c r="AI711" s="23"/>
      <c r="AJ711" s="23">
        <v>366618</v>
      </c>
      <c r="AK711" s="23">
        <v>1217000</v>
      </c>
      <c r="AL711" s="23">
        <v>115522</v>
      </c>
      <c r="AM711" s="23">
        <v>102471</v>
      </c>
      <c r="AN711" s="23">
        <v>510080</v>
      </c>
      <c r="AO711" s="23"/>
      <c r="AP711" s="23">
        <v>1421631</v>
      </c>
      <c r="AQ711" s="23">
        <v>396424</v>
      </c>
      <c r="AR711" s="23">
        <v>78699</v>
      </c>
      <c r="AS711" s="23">
        <v>709006</v>
      </c>
      <c r="AT711" s="23">
        <v>393174</v>
      </c>
      <c r="AU711" s="23"/>
      <c r="AV711" s="23">
        <v>238197</v>
      </c>
      <c r="AW711" s="23"/>
      <c r="AX711" s="23">
        <v>445501</v>
      </c>
      <c r="AY711" s="23">
        <v>227137</v>
      </c>
      <c r="AZ711" s="23">
        <v>601698</v>
      </c>
      <c r="BA711" s="23">
        <v>288400</v>
      </c>
      <c r="BB711" s="23">
        <v>658803</v>
      </c>
      <c r="BC711" s="23">
        <v>467408</v>
      </c>
      <c r="BD711" s="23">
        <v>286196</v>
      </c>
    </row>
    <row r="712" spans="2:56" ht="15" customHeight="1">
      <c r="B712" t="s">
        <v>2362</v>
      </c>
      <c r="E712">
        <v>47804</v>
      </c>
      <c r="F712" t="s">
        <v>36</v>
      </c>
      <c r="H712">
        <v>2537</v>
      </c>
      <c r="I712">
        <v>222.07914</v>
      </c>
      <c r="O712" s="23">
        <v>274989</v>
      </c>
      <c r="P712" s="23">
        <v>270820</v>
      </c>
      <c r="Q712" s="23">
        <v>330396</v>
      </c>
      <c r="R712" s="23">
        <v>458733</v>
      </c>
      <c r="S712" s="23">
        <v>175407</v>
      </c>
      <c r="T712" s="23"/>
      <c r="U712" s="23">
        <v>123361</v>
      </c>
      <c r="V712" s="23">
        <v>373604</v>
      </c>
      <c r="W712" s="23">
        <v>74870</v>
      </c>
      <c r="X712" s="23">
        <v>310047</v>
      </c>
      <c r="Y712" s="23">
        <v>313128</v>
      </c>
      <c r="Z712" s="23">
        <v>170407</v>
      </c>
      <c r="AA712" s="23">
        <v>113596</v>
      </c>
      <c r="AB712" s="23">
        <v>388063</v>
      </c>
      <c r="AC712" s="23">
        <v>47678</v>
      </c>
      <c r="AD712" s="23"/>
      <c r="AE712" s="23">
        <v>179943</v>
      </c>
      <c r="AF712" s="23">
        <v>143634</v>
      </c>
      <c r="AG712" s="23"/>
      <c r="AH712" s="23">
        <v>165825</v>
      </c>
      <c r="AI712" s="23">
        <v>550140</v>
      </c>
      <c r="AJ712" s="23">
        <v>276478</v>
      </c>
      <c r="AK712" s="23">
        <v>214549</v>
      </c>
      <c r="AL712" s="23">
        <v>51188</v>
      </c>
      <c r="AM712" s="23">
        <v>393083</v>
      </c>
      <c r="AN712" s="23">
        <v>460992</v>
      </c>
      <c r="AO712" s="23"/>
      <c r="AP712" s="23">
        <v>509527</v>
      </c>
      <c r="AQ712" s="23">
        <v>471506</v>
      </c>
      <c r="AR712" s="23">
        <v>452938</v>
      </c>
      <c r="AS712" s="23">
        <v>281765</v>
      </c>
      <c r="AT712" s="23">
        <v>812281</v>
      </c>
      <c r="AU712" s="23">
        <v>355156</v>
      </c>
      <c r="AV712" s="23">
        <v>484340</v>
      </c>
      <c r="AW712" s="23">
        <v>478088</v>
      </c>
      <c r="AX712" s="23">
        <v>377077</v>
      </c>
      <c r="AY712" s="23">
        <v>134309</v>
      </c>
      <c r="AZ712" s="23">
        <v>744422</v>
      </c>
      <c r="BA712" s="23">
        <v>246524</v>
      </c>
      <c r="BB712" s="23">
        <v>1020365</v>
      </c>
      <c r="BC712" s="23">
        <v>268246</v>
      </c>
      <c r="BD712" s="23">
        <v>202905</v>
      </c>
    </row>
    <row r="713" spans="2:56" ht="15" customHeight="1">
      <c r="B713" t="s">
        <v>231</v>
      </c>
      <c r="E713">
        <v>47992</v>
      </c>
      <c r="F713" t="s">
        <v>34</v>
      </c>
      <c r="H713">
        <v>3018</v>
      </c>
      <c r="I713">
        <v>353.03456</v>
      </c>
      <c r="O713" s="23"/>
      <c r="P713" s="23">
        <v>477489</v>
      </c>
      <c r="Q713" s="23">
        <v>261302</v>
      </c>
      <c r="R713" s="23">
        <v>221615</v>
      </c>
      <c r="S713" s="23">
        <v>144832</v>
      </c>
      <c r="T713" s="23">
        <v>3610982</v>
      </c>
      <c r="U713" s="23">
        <v>87764</v>
      </c>
      <c r="V713" s="23">
        <v>305002</v>
      </c>
      <c r="W713" s="23">
        <v>458069</v>
      </c>
      <c r="X713" s="23">
        <v>876260</v>
      </c>
      <c r="Y713" s="23">
        <v>294005</v>
      </c>
      <c r="Z713" s="23">
        <v>2336207</v>
      </c>
      <c r="AA713" s="23">
        <v>4838501</v>
      </c>
      <c r="AB713" s="23">
        <v>1766181</v>
      </c>
      <c r="AC713" s="23">
        <v>1520073</v>
      </c>
      <c r="AD713" s="23">
        <v>1061484</v>
      </c>
      <c r="AE713" s="23">
        <v>356820</v>
      </c>
      <c r="AF713" s="23">
        <v>226022</v>
      </c>
      <c r="AG713" s="23">
        <v>688129</v>
      </c>
      <c r="AH713" s="23">
        <v>434909</v>
      </c>
      <c r="AI713" s="23">
        <v>642084</v>
      </c>
      <c r="AJ713" s="23">
        <v>217631</v>
      </c>
      <c r="AK713" s="23">
        <v>392322</v>
      </c>
      <c r="AL713" s="23">
        <v>140187</v>
      </c>
      <c r="AM713" s="23">
        <v>561908</v>
      </c>
      <c r="AN713" s="23">
        <v>126183</v>
      </c>
      <c r="AO713" s="23"/>
      <c r="AP713" s="23">
        <v>594414</v>
      </c>
      <c r="AQ713" s="23"/>
      <c r="AR713" s="23">
        <v>75945</v>
      </c>
      <c r="AS713" s="23">
        <v>618056</v>
      </c>
      <c r="AT713" s="23">
        <v>747227</v>
      </c>
      <c r="AU713" s="23">
        <v>438602</v>
      </c>
      <c r="AV713" s="23">
        <v>151790</v>
      </c>
      <c r="AW713" s="23">
        <v>1373094</v>
      </c>
      <c r="AX713" s="23">
        <v>427376</v>
      </c>
      <c r="AY713" s="23">
        <v>79133</v>
      </c>
      <c r="AZ713" s="23">
        <v>341774</v>
      </c>
      <c r="BA713" s="23">
        <v>390849</v>
      </c>
      <c r="BB713" s="23">
        <v>144693</v>
      </c>
      <c r="BC713" s="23">
        <v>466809</v>
      </c>
      <c r="BD713" s="23">
        <v>297357</v>
      </c>
    </row>
    <row r="714" spans="2:56" ht="15" customHeight="1">
      <c r="B714" t="s">
        <v>230</v>
      </c>
      <c r="E714">
        <v>47993</v>
      </c>
      <c r="F714" t="s">
        <v>34</v>
      </c>
      <c r="H714">
        <v>3178</v>
      </c>
      <c r="I714">
        <v>189.11358999999999</v>
      </c>
      <c r="O714" s="23">
        <v>137596</v>
      </c>
      <c r="P714" s="23">
        <v>160255</v>
      </c>
      <c r="Q714" s="23">
        <v>96413</v>
      </c>
      <c r="R714" s="23">
        <v>87891</v>
      </c>
      <c r="S714" s="23">
        <v>166155</v>
      </c>
      <c r="T714" s="23">
        <v>103919</v>
      </c>
      <c r="U714" s="23">
        <v>122442</v>
      </c>
      <c r="V714" s="23">
        <v>140577</v>
      </c>
      <c r="W714" s="23">
        <v>107618</v>
      </c>
      <c r="X714" s="23">
        <v>88741</v>
      </c>
      <c r="Y714" s="23">
        <v>141821</v>
      </c>
      <c r="Z714" s="23">
        <v>75046</v>
      </c>
      <c r="AA714" s="23">
        <v>91530</v>
      </c>
      <c r="AB714" s="23">
        <v>161974</v>
      </c>
      <c r="AC714" s="23">
        <v>81570</v>
      </c>
      <c r="AD714" s="23">
        <v>68703</v>
      </c>
      <c r="AE714" s="23">
        <v>101449</v>
      </c>
      <c r="AF714" s="23">
        <v>81669</v>
      </c>
      <c r="AG714" s="23">
        <v>81669</v>
      </c>
      <c r="AH714" s="23">
        <v>121834</v>
      </c>
      <c r="AI714" s="23">
        <v>253455</v>
      </c>
      <c r="AJ714" s="23">
        <v>104142</v>
      </c>
      <c r="AK714" s="23">
        <v>117233</v>
      </c>
      <c r="AL714" s="23">
        <v>140341</v>
      </c>
      <c r="AM714" s="23">
        <v>157195</v>
      </c>
      <c r="AN714" s="23">
        <v>157619</v>
      </c>
      <c r="AO714" s="23">
        <v>1736843</v>
      </c>
      <c r="AP714" s="23">
        <v>121294</v>
      </c>
      <c r="AQ714" s="23">
        <v>121602</v>
      </c>
      <c r="AR714" s="23">
        <v>76224</v>
      </c>
      <c r="AS714" s="23">
        <v>115774</v>
      </c>
      <c r="AT714" s="23">
        <v>119103</v>
      </c>
      <c r="AU714" s="23">
        <v>145511</v>
      </c>
      <c r="AV714" s="23">
        <v>106632</v>
      </c>
      <c r="AW714" s="23">
        <v>72879</v>
      </c>
      <c r="AX714" s="23">
        <v>108916</v>
      </c>
      <c r="AY714" s="23">
        <v>73045</v>
      </c>
      <c r="AZ714" s="23">
        <v>97380</v>
      </c>
      <c r="BA714" s="23">
        <v>228167</v>
      </c>
      <c r="BB714" s="23">
        <v>123835</v>
      </c>
      <c r="BC714" s="23">
        <v>92316</v>
      </c>
      <c r="BD714" s="23">
        <v>103151</v>
      </c>
    </row>
    <row r="715" spans="2:56" ht="15" customHeight="1">
      <c r="B715" t="s">
        <v>229</v>
      </c>
      <c r="E715">
        <v>47278</v>
      </c>
      <c r="F715" t="s">
        <v>34</v>
      </c>
      <c r="H715">
        <v>2008</v>
      </c>
      <c r="I715">
        <v>387.16644000000002</v>
      </c>
      <c r="O715" s="23">
        <v>7810487</v>
      </c>
      <c r="P715" s="23">
        <v>9329034</v>
      </c>
      <c r="Q715" s="23">
        <v>8477031</v>
      </c>
      <c r="R715" s="23">
        <v>6256275</v>
      </c>
      <c r="S715" s="23">
        <v>6577472</v>
      </c>
      <c r="T715" s="23">
        <v>2901306</v>
      </c>
      <c r="U715" s="23">
        <v>1636694</v>
      </c>
      <c r="V715" s="23">
        <v>8708594</v>
      </c>
      <c r="W715" s="23">
        <v>1685397</v>
      </c>
      <c r="X715" s="23"/>
      <c r="Y715" s="23">
        <v>1914951</v>
      </c>
      <c r="Z715" s="23">
        <v>4851358</v>
      </c>
      <c r="AA715" s="23">
        <v>1482601</v>
      </c>
      <c r="AB715" s="23">
        <v>4903855</v>
      </c>
      <c r="AC715" s="23">
        <v>566328</v>
      </c>
      <c r="AD715" s="23">
        <v>907238</v>
      </c>
      <c r="AE715" s="23">
        <v>5277349</v>
      </c>
      <c r="AF715" s="23">
        <v>8141254</v>
      </c>
      <c r="AG715" s="23">
        <v>4468100</v>
      </c>
      <c r="AH715" s="23">
        <v>9384829</v>
      </c>
      <c r="AI715" s="23">
        <v>6527994</v>
      </c>
      <c r="AJ715" s="23">
        <v>10786738</v>
      </c>
      <c r="AK715" s="23">
        <v>6864864</v>
      </c>
      <c r="AL715" s="23">
        <v>241760</v>
      </c>
      <c r="AM715" s="23">
        <v>7605471</v>
      </c>
      <c r="AN715" s="23">
        <v>7142827</v>
      </c>
      <c r="AO715" s="23"/>
      <c r="AP715" s="23">
        <v>8157059</v>
      </c>
      <c r="AQ715" s="23">
        <v>10073523</v>
      </c>
      <c r="AR715" s="23">
        <v>10606455</v>
      </c>
      <c r="AS715" s="23">
        <v>9743937</v>
      </c>
      <c r="AT715" s="23">
        <v>9832695</v>
      </c>
      <c r="AU715" s="23">
        <v>14228057</v>
      </c>
      <c r="AV715" s="23">
        <v>9562838</v>
      </c>
      <c r="AW715" s="23">
        <v>7062091</v>
      </c>
      <c r="AX715" s="23">
        <v>8894161</v>
      </c>
      <c r="AY715" s="23">
        <v>9252291</v>
      </c>
      <c r="AZ715" s="23">
        <v>9217330</v>
      </c>
      <c r="BA715" s="23">
        <v>7184918</v>
      </c>
      <c r="BB715" s="23">
        <v>7766338</v>
      </c>
      <c r="BC715" s="23">
        <v>8130446</v>
      </c>
      <c r="BD715" s="23">
        <v>9383426</v>
      </c>
    </row>
    <row r="716" spans="2:56" ht="15" customHeight="1">
      <c r="B716" t="s">
        <v>228</v>
      </c>
      <c r="E716">
        <v>40097</v>
      </c>
      <c r="F716" t="s">
        <v>36</v>
      </c>
      <c r="H716">
        <v>2344</v>
      </c>
      <c r="I716">
        <v>229.15432999999999</v>
      </c>
      <c r="O716" s="23">
        <v>74557288</v>
      </c>
      <c r="P716" s="23">
        <v>60871864</v>
      </c>
      <c r="Q716" s="23">
        <v>72214264</v>
      </c>
      <c r="R716" s="23">
        <v>52789876</v>
      </c>
      <c r="S716" s="23">
        <v>40457600</v>
      </c>
      <c r="T716" s="23">
        <v>24530100</v>
      </c>
      <c r="U716" s="23">
        <v>20674724</v>
      </c>
      <c r="V716" s="23">
        <v>66482228</v>
      </c>
      <c r="W716" s="23">
        <v>22454864</v>
      </c>
      <c r="X716" s="23">
        <v>39060600</v>
      </c>
      <c r="Y716" s="23">
        <v>69207040</v>
      </c>
      <c r="Z716" s="23">
        <v>50766288</v>
      </c>
      <c r="AA716" s="23">
        <v>50770552</v>
      </c>
      <c r="AB716" s="23">
        <v>74680592</v>
      </c>
      <c r="AC716" s="23">
        <v>21147424</v>
      </c>
      <c r="AD716" s="23">
        <v>15367557</v>
      </c>
      <c r="AE716" s="23">
        <v>36818976</v>
      </c>
      <c r="AF716" s="23">
        <v>63530248</v>
      </c>
      <c r="AG716" s="23">
        <v>51076932</v>
      </c>
      <c r="AH716" s="23">
        <v>65039788</v>
      </c>
      <c r="AI716" s="23">
        <v>55710556</v>
      </c>
      <c r="AJ716" s="23">
        <v>86975424</v>
      </c>
      <c r="AK716" s="23">
        <v>65019504</v>
      </c>
      <c r="AL716" s="23">
        <v>13257764</v>
      </c>
      <c r="AM716" s="23">
        <v>65515000</v>
      </c>
      <c r="AN716" s="23">
        <v>73824640</v>
      </c>
      <c r="AO716" s="23">
        <v>2993757</v>
      </c>
      <c r="AP716" s="23">
        <v>74517896</v>
      </c>
      <c r="AQ716" s="23">
        <v>92787288</v>
      </c>
      <c r="AR716" s="23">
        <v>85177048</v>
      </c>
      <c r="AS716" s="23">
        <v>70425488</v>
      </c>
      <c r="AT716" s="23">
        <v>63613536</v>
      </c>
      <c r="AU716" s="23">
        <v>125874400</v>
      </c>
      <c r="AV716" s="23">
        <v>74351632</v>
      </c>
      <c r="AW716" s="23">
        <v>52259728</v>
      </c>
      <c r="AX716" s="23">
        <v>78299936</v>
      </c>
      <c r="AY716" s="23">
        <v>67003132</v>
      </c>
      <c r="AZ716" s="23">
        <v>56768316</v>
      </c>
      <c r="BA716" s="23">
        <v>67071400</v>
      </c>
      <c r="BB716" s="23">
        <v>68890512</v>
      </c>
      <c r="BC716" s="23">
        <v>77639040</v>
      </c>
      <c r="BD716" s="23">
        <v>67557024</v>
      </c>
    </row>
    <row r="717" spans="2:56" ht="15" customHeight="1">
      <c r="B717" t="s">
        <v>227</v>
      </c>
      <c r="E717">
        <v>48022</v>
      </c>
      <c r="F717" t="s">
        <v>34</v>
      </c>
      <c r="H717">
        <v>1544</v>
      </c>
      <c r="I717">
        <v>204.98154</v>
      </c>
      <c r="O717" s="23">
        <v>1127508</v>
      </c>
      <c r="P717" s="23">
        <v>505231</v>
      </c>
      <c r="Q717" s="23">
        <v>597228</v>
      </c>
      <c r="R717" s="23">
        <v>952257</v>
      </c>
      <c r="S717" s="23">
        <v>665336</v>
      </c>
      <c r="T717" s="23">
        <v>737016</v>
      </c>
      <c r="U717" s="23">
        <v>623967</v>
      </c>
      <c r="V717" s="23">
        <v>819875</v>
      </c>
      <c r="W717" s="23">
        <v>434784</v>
      </c>
      <c r="X717" s="23">
        <v>3310260</v>
      </c>
      <c r="Y717" s="23">
        <v>2735001</v>
      </c>
      <c r="Z717" s="23">
        <v>567586</v>
      </c>
      <c r="AA717" s="23">
        <v>305810</v>
      </c>
      <c r="AB717" s="23">
        <v>867046</v>
      </c>
      <c r="AC717" s="23">
        <v>425111</v>
      </c>
      <c r="AD717" s="23">
        <v>695321</v>
      </c>
      <c r="AE717" s="23">
        <v>502387</v>
      </c>
      <c r="AF717" s="23">
        <v>1132978</v>
      </c>
      <c r="AG717" s="23">
        <v>917660</v>
      </c>
      <c r="AH717" s="23">
        <v>922356</v>
      </c>
      <c r="AI717" s="23">
        <v>638345</v>
      </c>
      <c r="AJ717" s="23">
        <v>1328158</v>
      </c>
      <c r="AK717" s="23">
        <v>936908</v>
      </c>
      <c r="AL717" s="23">
        <v>442982</v>
      </c>
      <c r="AM717" s="23">
        <v>1132968</v>
      </c>
      <c r="AN717" s="23">
        <v>852805</v>
      </c>
      <c r="AO717" s="23"/>
      <c r="AP717" s="23">
        <v>909867</v>
      </c>
      <c r="AQ717" s="23">
        <v>1671475</v>
      </c>
      <c r="AR717" s="23">
        <v>962096</v>
      </c>
      <c r="AS717" s="23">
        <v>711914</v>
      </c>
      <c r="AT717" s="23">
        <v>705217</v>
      </c>
      <c r="AU717" s="23">
        <v>1259694</v>
      </c>
      <c r="AV717" s="23">
        <v>622282</v>
      </c>
      <c r="AW717" s="23">
        <v>3060233</v>
      </c>
      <c r="AX717" s="23">
        <v>819444</v>
      </c>
      <c r="AY717" s="23">
        <v>715690</v>
      </c>
      <c r="AZ717" s="23">
        <v>742201</v>
      </c>
      <c r="BA717" s="23">
        <v>797686</v>
      </c>
      <c r="BB717" s="23">
        <v>867440</v>
      </c>
      <c r="BC717" s="23">
        <v>1717002</v>
      </c>
      <c r="BD717" s="23">
        <v>830487</v>
      </c>
    </row>
    <row r="718" spans="2:56" ht="15" customHeight="1">
      <c r="B718" t="s">
        <v>226</v>
      </c>
      <c r="E718">
        <v>48024</v>
      </c>
      <c r="F718" t="s">
        <v>34</v>
      </c>
      <c r="H718">
        <v>2408</v>
      </c>
      <c r="I718">
        <v>485.16705999999999</v>
      </c>
      <c r="O718" s="23">
        <v>66083</v>
      </c>
      <c r="P718" s="23">
        <v>564556</v>
      </c>
      <c r="Q718" s="23">
        <v>299124</v>
      </c>
      <c r="R718" s="23">
        <v>373557</v>
      </c>
      <c r="S718" s="23">
        <v>70024</v>
      </c>
      <c r="T718" s="23">
        <v>427272</v>
      </c>
      <c r="U718" s="23">
        <v>358070</v>
      </c>
      <c r="V718" s="23">
        <v>270552</v>
      </c>
      <c r="W718" s="23">
        <v>656299</v>
      </c>
      <c r="X718" s="23">
        <v>55531</v>
      </c>
      <c r="Y718" s="23">
        <v>133008</v>
      </c>
      <c r="Z718" s="23">
        <v>753439</v>
      </c>
      <c r="AA718" s="23">
        <v>2056046</v>
      </c>
      <c r="AB718" s="23">
        <v>257371</v>
      </c>
      <c r="AC718" s="23">
        <v>1145598</v>
      </c>
      <c r="AD718" s="23">
        <v>550762</v>
      </c>
      <c r="AE718" s="23">
        <v>503843</v>
      </c>
      <c r="AF718" s="23">
        <v>219412</v>
      </c>
      <c r="AG718" s="23">
        <v>241361</v>
      </c>
      <c r="AH718" s="23">
        <v>234573</v>
      </c>
      <c r="AI718" s="23">
        <v>262657</v>
      </c>
      <c r="AJ718" s="23">
        <v>77896</v>
      </c>
      <c r="AK718" s="23">
        <v>295756</v>
      </c>
      <c r="AL718" s="23">
        <v>23194</v>
      </c>
      <c r="AM718" s="23">
        <v>120762</v>
      </c>
      <c r="AN718" s="23">
        <v>115555</v>
      </c>
      <c r="AO718" s="23"/>
      <c r="AP718" s="23">
        <v>180750</v>
      </c>
      <c r="AQ718" s="23">
        <v>438405</v>
      </c>
      <c r="AR718" s="23">
        <v>151207</v>
      </c>
      <c r="AS718" s="23">
        <v>182140</v>
      </c>
      <c r="AT718" s="23">
        <v>237030</v>
      </c>
      <c r="AU718" s="23">
        <v>462561</v>
      </c>
      <c r="AV718" s="23">
        <v>156044</v>
      </c>
      <c r="AW718" s="23">
        <v>731901</v>
      </c>
      <c r="AX718" s="23">
        <v>186437</v>
      </c>
      <c r="AY718" s="23">
        <v>180429</v>
      </c>
      <c r="AZ718" s="23">
        <v>211093</v>
      </c>
      <c r="BA718" s="23">
        <v>40868</v>
      </c>
      <c r="BB718" s="23">
        <v>105440</v>
      </c>
      <c r="BC718" s="23">
        <v>273095</v>
      </c>
      <c r="BD718" s="23">
        <v>123555</v>
      </c>
    </row>
    <row r="719" spans="2:56" ht="15" customHeight="1">
      <c r="B719" t="s">
        <v>225</v>
      </c>
      <c r="E719">
        <v>47284</v>
      </c>
      <c r="F719" t="s">
        <v>34</v>
      </c>
      <c r="H719">
        <v>1023</v>
      </c>
      <c r="I719">
        <v>261.10921999999999</v>
      </c>
      <c r="O719" s="23">
        <v>3126636</v>
      </c>
      <c r="P719" s="23">
        <v>723535</v>
      </c>
      <c r="Q719" s="23">
        <v>3733602</v>
      </c>
      <c r="R719" s="23">
        <v>1337302</v>
      </c>
      <c r="S719" s="23">
        <v>1708161</v>
      </c>
      <c r="T719" s="23">
        <v>2879570</v>
      </c>
      <c r="U719" s="23">
        <v>16580</v>
      </c>
      <c r="V719" s="23">
        <v>186413</v>
      </c>
      <c r="W719" s="23">
        <v>6480639</v>
      </c>
      <c r="X719" s="23">
        <v>12463611</v>
      </c>
      <c r="Y719" s="23">
        <v>490015</v>
      </c>
      <c r="Z719" s="23">
        <v>168479</v>
      </c>
      <c r="AA719" s="23">
        <v>4841097</v>
      </c>
      <c r="AB719" s="23">
        <v>931288</v>
      </c>
      <c r="AC719" s="23">
        <v>3964261</v>
      </c>
      <c r="AD719" s="23">
        <v>1992700</v>
      </c>
      <c r="AE719" s="23">
        <v>69841</v>
      </c>
      <c r="AF719" s="23">
        <v>764173</v>
      </c>
      <c r="AG719" s="23">
        <v>2225852</v>
      </c>
      <c r="AH719" s="23">
        <v>1962565</v>
      </c>
      <c r="AI719" s="23">
        <v>424931</v>
      </c>
      <c r="AJ719" s="23">
        <v>4009111</v>
      </c>
      <c r="AK719" s="23">
        <v>2607484</v>
      </c>
      <c r="AL719" s="23">
        <v>1887995</v>
      </c>
      <c r="AM719" s="23">
        <v>1528291</v>
      </c>
      <c r="AN719" s="23">
        <v>1709468</v>
      </c>
      <c r="AO719" s="23"/>
      <c r="AP719" s="23">
        <v>5903455</v>
      </c>
      <c r="AQ719" s="23">
        <v>3048239</v>
      </c>
      <c r="AR719" s="23">
        <v>970611</v>
      </c>
      <c r="AS719" s="23">
        <v>6907057</v>
      </c>
      <c r="AT719" s="23">
        <v>2577743</v>
      </c>
      <c r="AU719" s="23">
        <v>1629048</v>
      </c>
      <c r="AV719" s="23">
        <v>1976014</v>
      </c>
      <c r="AW719" s="23">
        <v>1897897</v>
      </c>
      <c r="AX719" s="23">
        <v>983406</v>
      </c>
      <c r="AY719" s="23">
        <v>4769401</v>
      </c>
      <c r="AZ719" s="23">
        <v>2480722</v>
      </c>
      <c r="BA719" s="23">
        <v>1701799</v>
      </c>
      <c r="BB719" s="23">
        <v>7018917</v>
      </c>
      <c r="BC719" s="23">
        <v>5298670</v>
      </c>
      <c r="BD719" s="23">
        <v>813933</v>
      </c>
    </row>
    <row r="720" spans="2:56" ht="15" customHeight="1">
      <c r="B720" t="s">
        <v>224</v>
      </c>
      <c r="E720">
        <v>47291</v>
      </c>
      <c r="F720" t="s">
        <v>34</v>
      </c>
      <c r="H720">
        <v>1439</v>
      </c>
      <c r="I720">
        <v>211.07272</v>
      </c>
      <c r="O720" s="23">
        <v>305840</v>
      </c>
      <c r="P720" s="23">
        <v>291971</v>
      </c>
      <c r="Q720" s="23">
        <v>389104</v>
      </c>
      <c r="R720" s="23">
        <v>266657</v>
      </c>
      <c r="S720" s="23">
        <v>315864</v>
      </c>
      <c r="T720" s="23">
        <v>146201</v>
      </c>
      <c r="U720" s="23">
        <v>197082</v>
      </c>
      <c r="V720" s="23">
        <v>478931</v>
      </c>
      <c r="W720" s="23">
        <v>108254</v>
      </c>
      <c r="X720" s="23">
        <v>389416</v>
      </c>
      <c r="Y720" s="23">
        <v>559572</v>
      </c>
      <c r="Z720" s="23">
        <v>240076</v>
      </c>
      <c r="AA720" s="23">
        <v>143462</v>
      </c>
      <c r="AB720" s="23">
        <v>464012</v>
      </c>
      <c r="AC720" s="23">
        <v>84122</v>
      </c>
      <c r="AD720" s="23">
        <v>54927</v>
      </c>
      <c r="AE720" s="23">
        <v>270571</v>
      </c>
      <c r="AF720" s="23">
        <v>354698</v>
      </c>
      <c r="AG720" s="23">
        <v>422320</v>
      </c>
      <c r="AH720" s="23">
        <v>318121</v>
      </c>
      <c r="AI720" s="23">
        <v>409161</v>
      </c>
      <c r="AJ720" s="23">
        <v>368954</v>
      </c>
      <c r="AK720" s="23">
        <v>513969</v>
      </c>
      <c r="AL720" s="23">
        <v>126965</v>
      </c>
      <c r="AM720" s="23">
        <v>619833</v>
      </c>
      <c r="AN720" s="23">
        <v>381977</v>
      </c>
      <c r="AO720" s="23"/>
      <c r="AP720" s="23">
        <v>285727</v>
      </c>
      <c r="AQ720" s="23">
        <v>447957</v>
      </c>
      <c r="AR720" s="23">
        <v>400997</v>
      </c>
      <c r="AS720" s="23">
        <v>288123</v>
      </c>
      <c r="AT720" s="23">
        <v>218157</v>
      </c>
      <c r="AU720" s="23">
        <v>539657</v>
      </c>
      <c r="AV720" s="23">
        <v>342207</v>
      </c>
      <c r="AW720" s="23">
        <v>192454</v>
      </c>
      <c r="AX720" s="23">
        <v>295836</v>
      </c>
      <c r="AY720" s="23">
        <v>254796</v>
      </c>
      <c r="AZ720" s="23">
        <v>303439</v>
      </c>
      <c r="BA720" s="23">
        <v>350299</v>
      </c>
      <c r="BB720" s="23">
        <v>397333</v>
      </c>
      <c r="BC720" s="23">
        <v>336091</v>
      </c>
      <c r="BD720" s="23">
        <v>297890</v>
      </c>
    </row>
    <row r="721" spans="2:56" ht="15" customHeight="1">
      <c r="B721" t="s">
        <v>223</v>
      </c>
      <c r="E721">
        <v>48128</v>
      </c>
      <c r="F721" t="s">
        <v>34</v>
      </c>
      <c r="H721">
        <v>1585</v>
      </c>
      <c r="I721">
        <v>383.11891000000003</v>
      </c>
      <c r="O721" s="23">
        <v>6912078</v>
      </c>
      <c r="P721" s="23">
        <v>3066039</v>
      </c>
      <c r="Q721" s="23">
        <v>5870306</v>
      </c>
      <c r="R721" s="23">
        <v>5206281</v>
      </c>
      <c r="S721" s="23">
        <v>4215889</v>
      </c>
      <c r="T721" s="23">
        <v>1886089</v>
      </c>
      <c r="U721" s="23">
        <v>1382826</v>
      </c>
      <c r="V721" s="23">
        <v>7914388</v>
      </c>
      <c r="W721" s="23">
        <v>1704151</v>
      </c>
      <c r="X721" s="23">
        <v>6253813</v>
      </c>
      <c r="Y721" s="23">
        <v>4480408</v>
      </c>
      <c r="Z721" s="23">
        <v>3932349</v>
      </c>
      <c r="AA721" s="23">
        <v>2080597</v>
      </c>
      <c r="AB721" s="23">
        <v>6173824</v>
      </c>
      <c r="AC721" s="23">
        <v>311227</v>
      </c>
      <c r="AD721" s="23">
        <v>534892</v>
      </c>
      <c r="AE721" s="23">
        <v>2972745</v>
      </c>
      <c r="AF721" s="23">
        <v>9505971</v>
      </c>
      <c r="AG721" s="23">
        <v>6507984</v>
      </c>
      <c r="AH721" s="23">
        <v>5802616</v>
      </c>
      <c r="AI721" s="23">
        <v>4419288</v>
      </c>
      <c r="AJ721" s="23">
        <v>8172457</v>
      </c>
      <c r="AK721" s="23">
        <v>9610100</v>
      </c>
      <c r="AL721" s="23">
        <v>6512947</v>
      </c>
      <c r="AM721" s="23">
        <v>8942826</v>
      </c>
      <c r="AN721" s="23">
        <v>5434540</v>
      </c>
      <c r="AO721" s="23"/>
      <c r="AP721" s="23">
        <v>6815433</v>
      </c>
      <c r="AQ721" s="23">
        <v>8184456</v>
      </c>
      <c r="AR721" s="23">
        <v>7425004</v>
      </c>
      <c r="AS721" s="23">
        <v>4946196</v>
      </c>
      <c r="AT721" s="23">
        <v>4757303</v>
      </c>
      <c r="AU721" s="23">
        <v>8668779</v>
      </c>
      <c r="AV721" s="23">
        <v>5725806</v>
      </c>
      <c r="AW721" s="23">
        <v>3423422</v>
      </c>
      <c r="AX721" s="23">
        <v>5380804</v>
      </c>
      <c r="AY721" s="23">
        <v>7514984</v>
      </c>
      <c r="AZ721" s="23">
        <v>3285386</v>
      </c>
      <c r="BA721" s="23">
        <v>8351611</v>
      </c>
      <c r="BB721" s="23">
        <v>4953281</v>
      </c>
      <c r="BC721" s="23">
        <v>6204700</v>
      </c>
      <c r="BD721" s="23">
        <v>7082615</v>
      </c>
    </row>
    <row r="722" spans="2:56" ht="15" customHeight="1">
      <c r="B722" t="s">
        <v>222</v>
      </c>
      <c r="E722">
        <v>47298</v>
      </c>
      <c r="F722" t="s">
        <v>34</v>
      </c>
      <c r="H722">
        <v>1930</v>
      </c>
      <c r="I722">
        <v>330.16755000000001</v>
      </c>
      <c r="O722" s="23">
        <v>595797</v>
      </c>
      <c r="P722" s="23">
        <v>40713</v>
      </c>
      <c r="Q722" s="23">
        <v>260381</v>
      </c>
      <c r="R722" s="23">
        <v>157608</v>
      </c>
      <c r="S722" s="23">
        <v>153392</v>
      </c>
      <c r="T722" s="23">
        <v>2073082</v>
      </c>
      <c r="U722" s="23"/>
      <c r="V722" s="23">
        <v>250443</v>
      </c>
      <c r="W722" s="23">
        <v>1382416</v>
      </c>
      <c r="X722" s="23">
        <v>115345</v>
      </c>
      <c r="Y722" s="23">
        <v>28749</v>
      </c>
      <c r="Z722" s="23"/>
      <c r="AA722" s="23">
        <v>1787827</v>
      </c>
      <c r="AB722" s="23">
        <v>35869</v>
      </c>
      <c r="AC722" s="23"/>
      <c r="AD722" s="23">
        <v>389051</v>
      </c>
      <c r="AE722" s="23"/>
      <c r="AF722" s="23">
        <v>1049197</v>
      </c>
      <c r="AG722" s="23">
        <v>1847610</v>
      </c>
      <c r="AH722" s="23">
        <v>1190169</v>
      </c>
      <c r="AI722" s="23">
        <v>131921</v>
      </c>
      <c r="AJ722" s="23">
        <v>273638</v>
      </c>
      <c r="AK722" s="23">
        <v>1837935</v>
      </c>
      <c r="AL722" s="23"/>
      <c r="AM722" s="23">
        <v>226539</v>
      </c>
      <c r="AN722" s="23">
        <v>307970</v>
      </c>
      <c r="AO722" s="23"/>
      <c r="AP722" s="23">
        <v>335245</v>
      </c>
      <c r="AQ722" s="23">
        <v>148023</v>
      </c>
      <c r="AR722" s="23">
        <v>433624</v>
      </c>
      <c r="AS722" s="23">
        <v>332127</v>
      </c>
      <c r="AT722" s="23">
        <v>189070</v>
      </c>
      <c r="AU722" s="23">
        <v>217199</v>
      </c>
      <c r="AV722" s="23">
        <v>324296</v>
      </c>
      <c r="AW722" s="23">
        <v>110796</v>
      </c>
      <c r="AX722" s="23">
        <v>427969</v>
      </c>
      <c r="AY722" s="23">
        <v>1691946</v>
      </c>
      <c r="AZ722" s="23">
        <v>164141</v>
      </c>
      <c r="BA722" s="23">
        <v>1821050</v>
      </c>
      <c r="BB722" s="23">
        <v>447374</v>
      </c>
      <c r="BC722" s="23">
        <v>588014</v>
      </c>
      <c r="BD722" s="23">
        <v>667345</v>
      </c>
    </row>
    <row r="723" spans="2:56" ht="15" customHeight="1">
      <c r="B723" t="s">
        <v>2361</v>
      </c>
      <c r="E723">
        <v>47299</v>
      </c>
      <c r="F723" t="s">
        <v>34</v>
      </c>
      <c r="H723">
        <v>2082</v>
      </c>
      <c r="I723">
        <v>328.15192999999999</v>
      </c>
      <c r="O723" s="23"/>
      <c r="P723" s="23">
        <v>240832</v>
      </c>
      <c r="Q723" s="23">
        <v>214987</v>
      </c>
      <c r="R723" s="23">
        <v>389380</v>
      </c>
      <c r="S723" s="23">
        <v>122271</v>
      </c>
      <c r="T723" s="23">
        <v>327955</v>
      </c>
      <c r="U723" s="23">
        <v>354857</v>
      </c>
      <c r="V723" s="23">
        <v>237347</v>
      </c>
      <c r="W723" s="23">
        <v>517694</v>
      </c>
      <c r="X723" s="23">
        <v>120715</v>
      </c>
      <c r="Y723" s="23">
        <v>106355</v>
      </c>
      <c r="Z723" s="23">
        <v>363788</v>
      </c>
      <c r="AA723" s="23">
        <v>1281100</v>
      </c>
      <c r="AB723" s="23">
        <v>186817</v>
      </c>
      <c r="AC723" s="23">
        <v>894653</v>
      </c>
      <c r="AD723" s="23">
        <v>420293</v>
      </c>
      <c r="AE723" s="23">
        <v>291919</v>
      </c>
      <c r="AF723" s="23">
        <v>167815</v>
      </c>
      <c r="AG723" s="23">
        <v>199913</v>
      </c>
      <c r="AH723" s="23">
        <v>93933</v>
      </c>
      <c r="AI723" s="23">
        <v>204425</v>
      </c>
      <c r="AJ723" s="23">
        <v>306849</v>
      </c>
      <c r="AK723" s="23">
        <v>256142</v>
      </c>
      <c r="AL723" s="23"/>
      <c r="AM723" s="23">
        <v>142521</v>
      </c>
      <c r="AN723" s="23">
        <v>207171</v>
      </c>
      <c r="AO723" s="23"/>
      <c r="AP723" s="23">
        <v>132569</v>
      </c>
      <c r="AQ723" s="23">
        <v>271115</v>
      </c>
      <c r="AR723" s="23">
        <v>268035</v>
      </c>
      <c r="AS723" s="23">
        <v>140270</v>
      </c>
      <c r="AT723" s="23"/>
      <c r="AU723" s="23">
        <v>359248</v>
      </c>
      <c r="AV723" s="23"/>
      <c r="AW723" s="23">
        <v>244068</v>
      </c>
      <c r="AX723" s="23">
        <v>119378</v>
      </c>
      <c r="AY723" s="23">
        <v>185355</v>
      </c>
      <c r="AZ723" s="23">
        <v>160746</v>
      </c>
      <c r="BA723" s="23">
        <v>234480</v>
      </c>
      <c r="BB723" s="23">
        <v>248669</v>
      </c>
      <c r="BC723" s="23">
        <v>223971</v>
      </c>
      <c r="BD723" s="23">
        <v>152511</v>
      </c>
    </row>
    <row r="724" spans="2:56" ht="15" customHeight="1">
      <c r="B724" t="s">
        <v>221</v>
      </c>
      <c r="E724">
        <v>47307</v>
      </c>
      <c r="F724" t="s">
        <v>34</v>
      </c>
      <c r="H724">
        <v>2441</v>
      </c>
      <c r="I724">
        <v>344.18329</v>
      </c>
      <c r="O724" s="23">
        <v>574221</v>
      </c>
      <c r="P724" s="23">
        <v>35414</v>
      </c>
      <c r="Q724" s="23">
        <v>213279</v>
      </c>
      <c r="R724" s="23">
        <v>158849</v>
      </c>
      <c r="S724" s="23">
        <v>93866</v>
      </c>
      <c r="T724" s="23">
        <v>1807075</v>
      </c>
      <c r="U724" s="23"/>
      <c r="V724" s="23">
        <v>241401</v>
      </c>
      <c r="W724" s="23">
        <v>1480475</v>
      </c>
      <c r="X724" s="23">
        <v>122082</v>
      </c>
      <c r="Y724" s="23">
        <v>31493</v>
      </c>
      <c r="Z724" s="23"/>
      <c r="AA724" s="23">
        <v>1366558</v>
      </c>
      <c r="AB724" s="23">
        <v>63522</v>
      </c>
      <c r="AC724" s="23">
        <v>353118</v>
      </c>
      <c r="AD724" s="23">
        <v>1165830</v>
      </c>
      <c r="AE724" s="23"/>
      <c r="AF724" s="23">
        <v>1056564</v>
      </c>
      <c r="AG724" s="23">
        <v>1350189</v>
      </c>
      <c r="AH724" s="23">
        <v>1376128</v>
      </c>
      <c r="AI724" s="23">
        <v>162823</v>
      </c>
      <c r="AJ724" s="23">
        <v>284069</v>
      </c>
      <c r="AK724" s="23">
        <v>1567357</v>
      </c>
      <c r="AL724" s="23"/>
      <c r="AM724" s="23">
        <v>177523</v>
      </c>
      <c r="AN724" s="23">
        <v>330192</v>
      </c>
      <c r="AO724" s="23"/>
      <c r="AP724" s="23">
        <v>389579</v>
      </c>
      <c r="AQ724" s="23">
        <v>156353</v>
      </c>
      <c r="AR724" s="23">
        <v>373594</v>
      </c>
      <c r="AS724" s="23">
        <v>344872</v>
      </c>
      <c r="AT724" s="23">
        <v>209427</v>
      </c>
      <c r="AU724" s="23">
        <v>172057</v>
      </c>
      <c r="AV724" s="23">
        <v>340263</v>
      </c>
      <c r="AW724" s="23">
        <v>219867</v>
      </c>
      <c r="AX724" s="23">
        <v>438458</v>
      </c>
      <c r="AY724" s="23">
        <v>1573892</v>
      </c>
      <c r="AZ724" s="23">
        <v>124245</v>
      </c>
      <c r="BA724" s="23">
        <v>1665651</v>
      </c>
      <c r="BB724" s="23">
        <v>373909</v>
      </c>
      <c r="BC724" s="23">
        <v>470273</v>
      </c>
      <c r="BD724" s="23">
        <v>864629</v>
      </c>
    </row>
    <row r="725" spans="2:56" ht="15" customHeight="1">
      <c r="B725" t="s">
        <v>220</v>
      </c>
      <c r="E725">
        <v>47317</v>
      </c>
      <c r="F725" t="s">
        <v>34</v>
      </c>
      <c r="H725">
        <v>3079</v>
      </c>
      <c r="I725">
        <v>372.21451000000002</v>
      </c>
      <c r="O725" s="23">
        <v>39041680</v>
      </c>
      <c r="P725" s="23">
        <v>284702</v>
      </c>
      <c r="Q725" s="23">
        <v>18203746</v>
      </c>
      <c r="R725" s="23">
        <v>620951</v>
      </c>
      <c r="S725" s="23">
        <v>4752428</v>
      </c>
      <c r="T725" s="23">
        <v>10179007</v>
      </c>
      <c r="U725" s="23"/>
      <c r="V725" s="23">
        <v>4543177</v>
      </c>
      <c r="W725" s="23">
        <v>5903551</v>
      </c>
      <c r="X725" s="23">
        <v>3235154</v>
      </c>
      <c r="Y725" s="23">
        <v>1072588</v>
      </c>
      <c r="Z725" s="23"/>
      <c r="AA725" s="23">
        <v>4102566</v>
      </c>
      <c r="AB725" s="23">
        <v>361876</v>
      </c>
      <c r="AC725" s="23"/>
      <c r="AD725" s="23">
        <v>3984226</v>
      </c>
      <c r="AE725" s="23"/>
      <c r="AF725" s="23">
        <v>39713960</v>
      </c>
      <c r="AG725" s="23">
        <v>27805640</v>
      </c>
      <c r="AH725" s="23">
        <v>53819584</v>
      </c>
      <c r="AI725" s="23">
        <v>2314205</v>
      </c>
      <c r="AJ725" s="23">
        <v>7354524</v>
      </c>
      <c r="AK725" s="23">
        <v>43060528</v>
      </c>
      <c r="AL725" s="23"/>
      <c r="AM725" s="23">
        <v>6537213</v>
      </c>
      <c r="AN725" s="23">
        <v>29704692</v>
      </c>
      <c r="AO725" s="23"/>
      <c r="AP725" s="23">
        <v>11883283</v>
      </c>
      <c r="AQ725" s="23">
        <v>10018635</v>
      </c>
      <c r="AR725" s="23">
        <v>7525587</v>
      </c>
      <c r="AS725" s="23">
        <v>11629339</v>
      </c>
      <c r="AT725" s="23">
        <v>10697382</v>
      </c>
      <c r="AU725" s="23">
        <v>3572071</v>
      </c>
      <c r="AV725" s="23">
        <v>29289918</v>
      </c>
      <c r="AW725" s="23">
        <v>919384</v>
      </c>
      <c r="AX725" s="23">
        <v>14971957</v>
      </c>
      <c r="AY725" s="23">
        <v>56177000</v>
      </c>
      <c r="AZ725" s="23">
        <v>4121438</v>
      </c>
      <c r="BA725" s="23">
        <v>29010336</v>
      </c>
      <c r="BB725" s="23">
        <v>47156264</v>
      </c>
      <c r="BC725" s="23">
        <v>28418040</v>
      </c>
      <c r="BD725" s="23">
        <v>45736724</v>
      </c>
    </row>
    <row r="726" spans="2:56" ht="15" customHeight="1">
      <c r="B726" t="s">
        <v>219</v>
      </c>
      <c r="E726">
        <v>47320</v>
      </c>
      <c r="F726" t="s">
        <v>34</v>
      </c>
      <c r="H726">
        <v>3238</v>
      </c>
      <c r="I726">
        <v>357.21492000000001</v>
      </c>
      <c r="O726" s="23">
        <v>8825127</v>
      </c>
      <c r="P726" s="23">
        <v>776055</v>
      </c>
      <c r="Q726" s="23">
        <v>7229192</v>
      </c>
      <c r="R726" s="23">
        <v>432714</v>
      </c>
      <c r="S726" s="23">
        <v>3344859</v>
      </c>
      <c r="T726" s="23">
        <v>968387</v>
      </c>
      <c r="U726" s="23">
        <v>199086</v>
      </c>
      <c r="V726" s="23">
        <v>1089654</v>
      </c>
      <c r="W726" s="23">
        <v>1292405</v>
      </c>
      <c r="X726" s="23">
        <v>2201499</v>
      </c>
      <c r="Y726" s="23">
        <v>444774</v>
      </c>
      <c r="Z726" s="23"/>
      <c r="AA726" s="23">
        <v>454331</v>
      </c>
      <c r="AB726" s="23">
        <v>782803</v>
      </c>
      <c r="AC726" s="23">
        <v>34949</v>
      </c>
      <c r="AD726" s="23">
        <v>2422748</v>
      </c>
      <c r="AE726" s="23">
        <v>135746</v>
      </c>
      <c r="AF726" s="23">
        <v>3452510</v>
      </c>
      <c r="AG726" s="23">
        <v>2927533</v>
      </c>
      <c r="AH726" s="23">
        <v>4065365</v>
      </c>
      <c r="AI726" s="23">
        <v>2006833</v>
      </c>
      <c r="AJ726" s="23">
        <v>5055668</v>
      </c>
      <c r="AK726" s="23">
        <v>6015058</v>
      </c>
      <c r="AL726" s="23">
        <v>1227360</v>
      </c>
      <c r="AM726" s="23">
        <v>2341082</v>
      </c>
      <c r="AN726" s="23">
        <v>9608003</v>
      </c>
      <c r="AO726" s="23"/>
      <c r="AP726" s="23">
        <v>4204451</v>
      </c>
      <c r="AQ726" s="23">
        <v>5534766</v>
      </c>
      <c r="AR726" s="23">
        <v>1831237</v>
      </c>
      <c r="AS726" s="23">
        <v>3942340</v>
      </c>
      <c r="AT726" s="23">
        <v>3784210</v>
      </c>
      <c r="AU726" s="23">
        <v>1528569</v>
      </c>
      <c r="AV726" s="23">
        <v>6254854</v>
      </c>
      <c r="AW726" s="23">
        <v>752083</v>
      </c>
      <c r="AX726" s="23">
        <v>3570571</v>
      </c>
      <c r="AY726" s="23">
        <v>7020415</v>
      </c>
      <c r="AZ726" s="23">
        <v>2568843</v>
      </c>
      <c r="BA726" s="23">
        <v>3435716</v>
      </c>
      <c r="BB726" s="23">
        <v>9761025</v>
      </c>
      <c r="BC726" s="23">
        <v>6127326</v>
      </c>
      <c r="BD726" s="23">
        <v>4413794</v>
      </c>
    </row>
    <row r="727" spans="2:56" ht="15" customHeight="1">
      <c r="B727" t="s">
        <v>218</v>
      </c>
      <c r="E727">
        <v>47323</v>
      </c>
      <c r="F727" t="s">
        <v>34</v>
      </c>
      <c r="H727">
        <v>3447</v>
      </c>
      <c r="I727">
        <v>330.20386000000002</v>
      </c>
      <c r="O727" s="23">
        <v>331666</v>
      </c>
      <c r="P727" s="23">
        <v>49945</v>
      </c>
      <c r="Q727" s="23">
        <v>418366</v>
      </c>
      <c r="R727" s="23"/>
      <c r="S727" s="23">
        <v>627923</v>
      </c>
      <c r="T727" s="23"/>
      <c r="U727" s="23">
        <v>69055</v>
      </c>
      <c r="V727" s="23">
        <v>113576</v>
      </c>
      <c r="W727" s="23">
        <v>343516</v>
      </c>
      <c r="X727" s="23">
        <v>65834</v>
      </c>
      <c r="Y727" s="23"/>
      <c r="Z727" s="23"/>
      <c r="AA727" s="23">
        <v>157860</v>
      </c>
      <c r="AB727" s="23">
        <v>68605</v>
      </c>
      <c r="AC727" s="23">
        <v>960330</v>
      </c>
      <c r="AD727" s="23">
        <v>1016483</v>
      </c>
      <c r="AE727" s="23"/>
      <c r="AF727" s="23">
        <v>220055</v>
      </c>
      <c r="AG727" s="23">
        <v>1454275</v>
      </c>
      <c r="AH727" s="23">
        <v>134216</v>
      </c>
      <c r="AI727" s="23">
        <v>110019</v>
      </c>
      <c r="AJ727" s="23">
        <v>237074</v>
      </c>
      <c r="AK727" s="23">
        <v>885088</v>
      </c>
      <c r="AL727" s="23"/>
      <c r="AM727" s="23">
        <v>143010</v>
      </c>
      <c r="AN727" s="23">
        <v>755245</v>
      </c>
      <c r="AO727" s="23"/>
      <c r="AP727" s="23">
        <v>380325</v>
      </c>
      <c r="AQ727" s="23">
        <v>393914</v>
      </c>
      <c r="AR727" s="23">
        <v>56902</v>
      </c>
      <c r="AS727" s="23">
        <v>450448</v>
      </c>
      <c r="AT727" s="23">
        <v>304766</v>
      </c>
      <c r="AU727" s="23">
        <v>54768</v>
      </c>
      <c r="AV727" s="23">
        <v>437101</v>
      </c>
      <c r="AW727" s="23"/>
      <c r="AX727" s="23">
        <v>185384</v>
      </c>
      <c r="AY727" s="23">
        <v>114881</v>
      </c>
      <c r="AZ727" s="23">
        <v>387737</v>
      </c>
      <c r="BA727" s="23">
        <v>137326</v>
      </c>
      <c r="BB727" s="23">
        <v>1326400</v>
      </c>
      <c r="BC727" s="23">
        <v>402185</v>
      </c>
      <c r="BD727" s="23">
        <v>211606</v>
      </c>
    </row>
    <row r="728" spans="2:56" ht="15" customHeight="1">
      <c r="B728" t="s">
        <v>217</v>
      </c>
      <c r="E728">
        <v>47324</v>
      </c>
      <c r="F728" t="s">
        <v>34</v>
      </c>
      <c r="H728">
        <v>3421</v>
      </c>
      <c r="I728">
        <v>454.26769000000002</v>
      </c>
      <c r="O728" s="23">
        <v>4262957</v>
      </c>
      <c r="P728" s="23">
        <v>353595</v>
      </c>
      <c r="Q728" s="23">
        <v>3314557</v>
      </c>
      <c r="R728" s="23"/>
      <c r="S728" s="23">
        <v>2303623</v>
      </c>
      <c r="T728" s="23"/>
      <c r="U728" s="23">
        <v>72403</v>
      </c>
      <c r="V728" s="23">
        <v>2478854</v>
      </c>
      <c r="W728" s="23">
        <v>254522</v>
      </c>
      <c r="X728" s="23">
        <v>127783</v>
      </c>
      <c r="Y728" s="23">
        <v>74425</v>
      </c>
      <c r="Z728" s="23"/>
      <c r="AA728" s="23"/>
      <c r="AB728" s="23">
        <v>2275732</v>
      </c>
      <c r="AC728" s="23"/>
      <c r="AD728" s="23">
        <v>293133</v>
      </c>
      <c r="AE728" s="23"/>
      <c r="AF728" s="23">
        <v>2990195</v>
      </c>
      <c r="AG728" s="23">
        <v>4443208</v>
      </c>
      <c r="AH728" s="23">
        <v>2430575</v>
      </c>
      <c r="AI728" s="23">
        <v>1286364</v>
      </c>
      <c r="AJ728" s="23">
        <v>1553876</v>
      </c>
      <c r="AK728" s="23">
        <v>6853715</v>
      </c>
      <c r="AL728" s="23">
        <v>89511</v>
      </c>
      <c r="AM728" s="23">
        <v>818971</v>
      </c>
      <c r="AN728" s="23">
        <v>5925269</v>
      </c>
      <c r="AO728" s="23"/>
      <c r="AP728" s="23">
        <v>3214797</v>
      </c>
      <c r="AQ728" s="23">
        <v>2169949</v>
      </c>
      <c r="AR728" s="23">
        <v>1601798</v>
      </c>
      <c r="AS728" s="23">
        <v>4589550</v>
      </c>
      <c r="AT728" s="23">
        <v>2718323</v>
      </c>
      <c r="AU728" s="23">
        <v>1729744</v>
      </c>
      <c r="AV728" s="23">
        <v>4571672</v>
      </c>
      <c r="AW728" s="23">
        <v>38137</v>
      </c>
      <c r="AX728" s="23">
        <v>3869267</v>
      </c>
      <c r="AY728" s="23">
        <v>1375333</v>
      </c>
      <c r="AZ728" s="23">
        <v>2076819</v>
      </c>
      <c r="BA728" s="23">
        <v>1795844</v>
      </c>
      <c r="BB728" s="23">
        <v>10243799</v>
      </c>
      <c r="BC728" s="23">
        <v>3782938</v>
      </c>
      <c r="BD728" s="23">
        <v>3618506</v>
      </c>
    </row>
    <row r="729" spans="2:56" ht="15" customHeight="1">
      <c r="B729" t="s">
        <v>216</v>
      </c>
      <c r="E729">
        <v>47328</v>
      </c>
      <c r="F729" t="s">
        <v>34</v>
      </c>
      <c r="H729">
        <v>3632</v>
      </c>
      <c r="I729">
        <v>344.21955000000003</v>
      </c>
      <c r="O729" s="23">
        <v>616081</v>
      </c>
      <c r="P729" s="23"/>
      <c r="Q729" s="23">
        <v>85458</v>
      </c>
      <c r="R729" s="23">
        <v>111378</v>
      </c>
      <c r="S729" s="23">
        <v>152501</v>
      </c>
      <c r="T729" s="23">
        <v>238982</v>
      </c>
      <c r="U729" s="23"/>
      <c r="V729" s="23">
        <v>322734</v>
      </c>
      <c r="W729" s="23">
        <v>321021</v>
      </c>
      <c r="X729" s="23">
        <v>131049</v>
      </c>
      <c r="Y729" s="23"/>
      <c r="Z729" s="23"/>
      <c r="AA729" s="23">
        <v>110782</v>
      </c>
      <c r="AB729" s="23">
        <v>282705</v>
      </c>
      <c r="AC729" s="23">
        <v>254927</v>
      </c>
      <c r="AD729" s="23">
        <v>174639</v>
      </c>
      <c r="AE729" s="23"/>
      <c r="AF729" s="23">
        <v>369158</v>
      </c>
      <c r="AG729" s="23">
        <v>737223</v>
      </c>
      <c r="AH729" s="23">
        <v>543990</v>
      </c>
      <c r="AI729" s="23">
        <v>403117</v>
      </c>
      <c r="AJ729" s="23">
        <v>245333</v>
      </c>
      <c r="AK729" s="23">
        <v>1338412</v>
      </c>
      <c r="AL729" s="23"/>
      <c r="AM729" s="23">
        <v>302698</v>
      </c>
      <c r="AN729" s="23">
        <v>180624</v>
      </c>
      <c r="AO729" s="23"/>
      <c r="AP729" s="23">
        <v>400675</v>
      </c>
      <c r="AQ729" s="23">
        <v>277641</v>
      </c>
      <c r="AR729" s="23">
        <v>344103</v>
      </c>
      <c r="AS729" s="23">
        <v>297180</v>
      </c>
      <c r="AT729" s="23">
        <v>183135</v>
      </c>
      <c r="AU729" s="23">
        <v>263388</v>
      </c>
      <c r="AV729" s="23">
        <v>444369</v>
      </c>
      <c r="AW729" s="23">
        <v>106795</v>
      </c>
      <c r="AX729" s="23">
        <v>225150</v>
      </c>
      <c r="AY729" s="23">
        <v>935308</v>
      </c>
      <c r="AZ729" s="23">
        <v>160671</v>
      </c>
      <c r="BA729" s="23">
        <v>633293</v>
      </c>
      <c r="BB729" s="23">
        <v>51444</v>
      </c>
      <c r="BC729" s="23">
        <v>108738</v>
      </c>
      <c r="BD729" s="23">
        <v>96789</v>
      </c>
    </row>
    <row r="730" spans="2:56" ht="15" customHeight="1">
      <c r="B730" t="s">
        <v>215</v>
      </c>
      <c r="E730">
        <v>47330</v>
      </c>
      <c r="F730" t="s">
        <v>34</v>
      </c>
      <c r="H730">
        <v>3722</v>
      </c>
      <c r="I730">
        <v>328.22474</v>
      </c>
      <c r="O730" s="23">
        <v>470796</v>
      </c>
      <c r="P730" s="23"/>
      <c r="Q730" s="23">
        <v>165000</v>
      </c>
      <c r="R730" s="23"/>
      <c r="S730" s="23"/>
      <c r="T730" s="23">
        <v>116018</v>
      </c>
      <c r="U730" s="23"/>
      <c r="V730" s="23">
        <v>54999</v>
      </c>
      <c r="W730" s="23">
        <v>184104</v>
      </c>
      <c r="X730" s="23"/>
      <c r="Y730" s="23"/>
      <c r="Z730" s="23"/>
      <c r="AA730" s="23">
        <v>47548</v>
      </c>
      <c r="AB730" s="23"/>
      <c r="AC730" s="23">
        <v>489965</v>
      </c>
      <c r="AD730" s="23">
        <v>82002</v>
      </c>
      <c r="AE730" s="23"/>
      <c r="AF730" s="23"/>
      <c r="AG730" s="23"/>
      <c r="AH730" s="23">
        <v>182837</v>
      </c>
      <c r="AI730" s="23">
        <v>31271</v>
      </c>
      <c r="AJ730" s="23">
        <v>162821</v>
      </c>
      <c r="AK730" s="23">
        <v>623372</v>
      </c>
      <c r="AL730" s="23"/>
      <c r="AM730" s="23"/>
      <c r="AN730" s="23">
        <v>29722</v>
      </c>
      <c r="AO730" s="23"/>
      <c r="AP730" s="23">
        <v>717517</v>
      </c>
      <c r="AQ730" s="23">
        <v>21708</v>
      </c>
      <c r="AR730" s="23">
        <v>61173</v>
      </c>
      <c r="AS730" s="23">
        <v>240076</v>
      </c>
      <c r="AT730" s="23"/>
      <c r="AU730" s="23"/>
      <c r="AV730" s="23">
        <v>144209</v>
      </c>
      <c r="AW730" s="23"/>
      <c r="AX730" s="23">
        <v>106587</v>
      </c>
      <c r="AY730" s="23">
        <v>275621</v>
      </c>
      <c r="AZ730" s="23">
        <v>171338</v>
      </c>
      <c r="BA730" s="23">
        <v>429391</v>
      </c>
      <c r="BB730" s="23"/>
      <c r="BC730" s="23">
        <v>698155</v>
      </c>
      <c r="BD730" s="23">
        <v>193752</v>
      </c>
    </row>
    <row r="731" spans="2:56" ht="15" customHeight="1">
      <c r="B731" t="s">
        <v>214</v>
      </c>
      <c r="E731">
        <v>47327</v>
      </c>
      <c r="F731" t="s">
        <v>34</v>
      </c>
      <c r="H731">
        <v>3690</v>
      </c>
      <c r="I731">
        <v>344.21953999999999</v>
      </c>
      <c r="O731" s="23">
        <v>18238836</v>
      </c>
      <c r="P731" s="23">
        <v>329414</v>
      </c>
      <c r="Q731" s="23">
        <v>6542080</v>
      </c>
      <c r="R731" s="23"/>
      <c r="S731" s="23">
        <v>1570720</v>
      </c>
      <c r="T731" s="23">
        <v>343621</v>
      </c>
      <c r="U731" s="23"/>
      <c r="V731" s="23">
        <v>995652</v>
      </c>
      <c r="W731" s="23">
        <v>476697</v>
      </c>
      <c r="X731" s="23">
        <v>601720</v>
      </c>
      <c r="Y731" s="23">
        <v>234305</v>
      </c>
      <c r="Z731" s="23"/>
      <c r="AA731" s="23">
        <v>82752</v>
      </c>
      <c r="AB731" s="23">
        <v>305777</v>
      </c>
      <c r="AC731" s="23">
        <v>190300</v>
      </c>
      <c r="AD731" s="23">
        <v>192093</v>
      </c>
      <c r="AE731" s="23">
        <v>19092</v>
      </c>
      <c r="AF731" s="23">
        <v>7269532</v>
      </c>
      <c r="AG731" s="23">
        <v>9023475</v>
      </c>
      <c r="AH731" s="23">
        <v>12264428</v>
      </c>
      <c r="AI731" s="23">
        <v>643994</v>
      </c>
      <c r="AJ731" s="23">
        <v>4111481</v>
      </c>
      <c r="AK731" s="23">
        <v>16415295</v>
      </c>
      <c r="AL731" s="23"/>
      <c r="AM731" s="23">
        <v>1263545</v>
      </c>
      <c r="AN731" s="23">
        <v>10936003</v>
      </c>
      <c r="AO731" s="23"/>
      <c r="AP731" s="23">
        <v>6715121</v>
      </c>
      <c r="AQ731" s="23">
        <v>3661784</v>
      </c>
      <c r="AR731" s="23">
        <v>1772965</v>
      </c>
      <c r="AS731" s="23">
        <v>3781247</v>
      </c>
      <c r="AT731" s="23">
        <v>2964619</v>
      </c>
      <c r="AU731" s="23">
        <v>1322400</v>
      </c>
      <c r="AV731" s="23">
        <v>7289774</v>
      </c>
      <c r="AW731" s="23">
        <v>194929</v>
      </c>
      <c r="AX731" s="23">
        <v>4444155</v>
      </c>
      <c r="AY731" s="23">
        <v>14873250</v>
      </c>
      <c r="AZ731" s="23">
        <v>1498688</v>
      </c>
      <c r="BA731" s="23">
        <v>6336038</v>
      </c>
      <c r="BB731" s="23">
        <v>19008162</v>
      </c>
      <c r="BC731" s="23">
        <v>10479774</v>
      </c>
      <c r="BD731" s="23">
        <v>13218499</v>
      </c>
    </row>
    <row r="732" spans="2:56" ht="15" customHeight="1">
      <c r="B732" t="s">
        <v>213</v>
      </c>
      <c r="E732">
        <v>48039</v>
      </c>
      <c r="F732" t="s">
        <v>34</v>
      </c>
      <c r="H732">
        <v>2825</v>
      </c>
      <c r="I732">
        <v>175.09786</v>
      </c>
      <c r="O732" s="23">
        <v>1086260</v>
      </c>
      <c r="P732" s="23">
        <v>1196149</v>
      </c>
      <c r="Q732" s="23">
        <v>584045</v>
      </c>
      <c r="R732" s="23">
        <v>726563</v>
      </c>
      <c r="S732" s="23">
        <v>701043</v>
      </c>
      <c r="T732" s="23">
        <v>705713</v>
      </c>
      <c r="U732" s="23">
        <v>558116</v>
      </c>
      <c r="V732" s="23">
        <v>1091513</v>
      </c>
      <c r="W732" s="23">
        <v>606587</v>
      </c>
      <c r="X732" s="23">
        <v>985023</v>
      </c>
      <c r="Y732" s="23">
        <v>707828</v>
      </c>
      <c r="Z732" s="23">
        <v>603677</v>
      </c>
      <c r="AA732" s="23"/>
      <c r="AB732" s="23">
        <v>704539</v>
      </c>
      <c r="AC732" s="23">
        <v>441053</v>
      </c>
      <c r="AD732" s="23">
        <v>160301</v>
      </c>
      <c r="AE732" s="23">
        <v>451412</v>
      </c>
      <c r="AF732" s="23">
        <v>605051</v>
      </c>
      <c r="AG732" s="23">
        <v>578030</v>
      </c>
      <c r="AH732" s="23">
        <v>819872</v>
      </c>
      <c r="AI732" s="23">
        <v>1699067</v>
      </c>
      <c r="AJ732" s="23">
        <v>913492</v>
      </c>
      <c r="AK732" s="23">
        <v>799126</v>
      </c>
      <c r="AL732" s="23">
        <v>569164</v>
      </c>
      <c r="AM732" s="23">
        <v>879308</v>
      </c>
      <c r="AN732" s="23">
        <v>833073</v>
      </c>
      <c r="AO732" s="23">
        <v>777914</v>
      </c>
      <c r="AP732" s="23">
        <v>1103023</v>
      </c>
      <c r="AQ732" s="23">
        <v>1093254</v>
      </c>
      <c r="AR732" s="23">
        <v>779366</v>
      </c>
      <c r="AS732" s="23">
        <v>645858</v>
      </c>
      <c r="AT732" s="23">
        <v>562102</v>
      </c>
      <c r="AU732" s="23">
        <v>1195338</v>
      </c>
      <c r="AV732" s="23">
        <v>1110782</v>
      </c>
      <c r="AW732" s="23">
        <v>578303</v>
      </c>
      <c r="AX732" s="23">
        <v>854532</v>
      </c>
      <c r="AY732" s="23">
        <v>541849</v>
      </c>
      <c r="AZ732" s="23">
        <v>703686</v>
      </c>
      <c r="BA732" s="23">
        <v>1467683</v>
      </c>
      <c r="BB732" s="23">
        <v>780849</v>
      </c>
      <c r="BC732" s="23">
        <v>903069</v>
      </c>
      <c r="BD732" s="23">
        <v>569504</v>
      </c>
    </row>
    <row r="733" spans="2:56" ht="15" customHeight="1">
      <c r="B733" t="s">
        <v>212</v>
      </c>
      <c r="E733">
        <v>47335</v>
      </c>
      <c r="F733" t="s">
        <v>34</v>
      </c>
      <c r="H733">
        <v>2235</v>
      </c>
      <c r="I733">
        <v>278.11484000000002</v>
      </c>
      <c r="O733" s="23">
        <v>10308500</v>
      </c>
      <c r="P733" s="23">
        <v>1139400</v>
      </c>
      <c r="Q733" s="23">
        <v>15388739</v>
      </c>
      <c r="R733" s="23"/>
      <c r="S733" s="23">
        <v>2021996</v>
      </c>
      <c r="T733" s="23">
        <v>7435520</v>
      </c>
      <c r="U733" s="23">
        <v>112815</v>
      </c>
      <c r="V733" s="23">
        <v>2024920</v>
      </c>
      <c r="W733" s="23">
        <v>819740</v>
      </c>
      <c r="X733" s="23">
        <v>282723</v>
      </c>
      <c r="Y733" s="23">
        <v>1063629</v>
      </c>
      <c r="Z733" s="23"/>
      <c r="AA733" s="23">
        <v>5703581</v>
      </c>
      <c r="AB733" s="23">
        <v>801159</v>
      </c>
      <c r="AC733" s="23">
        <v>1415805</v>
      </c>
      <c r="AD733" s="23">
        <v>1520516</v>
      </c>
      <c r="AE733" s="23">
        <v>130539</v>
      </c>
      <c r="AF733" s="23">
        <v>3069115</v>
      </c>
      <c r="AG733" s="23">
        <v>776080</v>
      </c>
      <c r="AH733" s="23">
        <v>7321131</v>
      </c>
      <c r="AI733" s="23">
        <v>2025293</v>
      </c>
      <c r="AJ733" s="23">
        <v>7061663</v>
      </c>
      <c r="AK733" s="23">
        <v>2118509</v>
      </c>
      <c r="AL733" s="23">
        <v>235207</v>
      </c>
      <c r="AM733" s="23">
        <v>1914734</v>
      </c>
      <c r="AN733" s="23">
        <v>18913624</v>
      </c>
      <c r="AO733" s="23"/>
      <c r="AP733" s="23">
        <v>6237167</v>
      </c>
      <c r="AQ733" s="23">
        <v>8280709</v>
      </c>
      <c r="AR733" s="23">
        <v>3289302</v>
      </c>
      <c r="AS733" s="23">
        <v>8522552</v>
      </c>
      <c r="AT733" s="23">
        <v>6652910</v>
      </c>
      <c r="AU733" s="23">
        <v>4316012</v>
      </c>
      <c r="AV733" s="23">
        <v>13073550</v>
      </c>
      <c r="AW733" s="23">
        <v>853107</v>
      </c>
      <c r="AX733" s="23">
        <v>7601581</v>
      </c>
      <c r="AY733" s="23">
        <v>875284</v>
      </c>
      <c r="AZ733" s="23">
        <v>4505998</v>
      </c>
      <c r="BA733" s="23">
        <v>1648172</v>
      </c>
      <c r="BB733" s="23">
        <v>13879356</v>
      </c>
      <c r="BC733" s="23">
        <v>13088072</v>
      </c>
      <c r="BD733" s="23">
        <v>9000472</v>
      </c>
    </row>
    <row r="734" spans="2:56" ht="15" customHeight="1">
      <c r="B734" t="s">
        <v>211</v>
      </c>
      <c r="E734">
        <v>47337</v>
      </c>
      <c r="F734" t="s">
        <v>34</v>
      </c>
      <c r="H734">
        <v>1795</v>
      </c>
      <c r="I734">
        <v>281.11446000000001</v>
      </c>
      <c r="O734" s="23">
        <v>1732036</v>
      </c>
      <c r="P734" s="23">
        <v>628072</v>
      </c>
      <c r="Q734" s="23">
        <v>2539033</v>
      </c>
      <c r="R734" s="23">
        <v>254477</v>
      </c>
      <c r="S734" s="23">
        <v>2043593</v>
      </c>
      <c r="T734" s="23">
        <v>3327401</v>
      </c>
      <c r="U734" s="23">
        <v>261403</v>
      </c>
      <c r="V734" s="23">
        <v>1433292</v>
      </c>
      <c r="W734" s="23">
        <v>1180957</v>
      </c>
      <c r="X734" s="23">
        <v>665223</v>
      </c>
      <c r="Y734" s="23">
        <v>480290</v>
      </c>
      <c r="Z734" s="23">
        <v>174479</v>
      </c>
      <c r="AA734" s="23">
        <v>2603148</v>
      </c>
      <c r="AB734" s="23">
        <v>768815</v>
      </c>
      <c r="AC734" s="23">
        <v>448705</v>
      </c>
      <c r="AD734" s="23">
        <v>1707841</v>
      </c>
      <c r="AE734" s="23">
        <v>157460</v>
      </c>
      <c r="AF734" s="23">
        <v>2228822</v>
      </c>
      <c r="AG734" s="23">
        <v>2321752</v>
      </c>
      <c r="AH734" s="23">
        <v>2347543</v>
      </c>
      <c r="AI734" s="23">
        <v>1983709</v>
      </c>
      <c r="AJ734" s="23">
        <v>1089782</v>
      </c>
      <c r="AK734" s="23">
        <v>4532903</v>
      </c>
      <c r="AL734" s="23">
        <v>433895</v>
      </c>
      <c r="AM734" s="23">
        <v>2253191</v>
      </c>
      <c r="AN734" s="23">
        <v>3994342</v>
      </c>
      <c r="AO734" s="23"/>
      <c r="AP734" s="23">
        <v>1818939</v>
      </c>
      <c r="AQ734" s="23">
        <v>2315569</v>
      </c>
      <c r="AR734" s="23">
        <v>1595025</v>
      </c>
      <c r="AS734" s="23">
        <v>2794159</v>
      </c>
      <c r="AT734" s="23">
        <v>1506930</v>
      </c>
      <c r="AU734" s="23">
        <v>907599</v>
      </c>
      <c r="AV734" s="23">
        <v>3851883</v>
      </c>
      <c r="AW734" s="23">
        <v>813006</v>
      </c>
      <c r="AX734" s="23">
        <v>1904599</v>
      </c>
      <c r="AY734" s="23">
        <v>896499</v>
      </c>
      <c r="AZ734" s="23">
        <v>2192126</v>
      </c>
      <c r="BA734" s="23">
        <v>2797670</v>
      </c>
      <c r="BB734" s="23">
        <v>6712010</v>
      </c>
      <c r="BC734" s="23">
        <v>2241224</v>
      </c>
      <c r="BD734" s="23">
        <v>3249384</v>
      </c>
    </row>
    <row r="735" spans="2:56" ht="15" customHeight="1">
      <c r="B735" t="s">
        <v>210</v>
      </c>
      <c r="E735">
        <v>47341</v>
      </c>
      <c r="F735" t="s">
        <v>34</v>
      </c>
      <c r="H735">
        <v>3056</v>
      </c>
      <c r="I735">
        <v>316.18810000000002</v>
      </c>
      <c r="O735" s="23">
        <v>5247588</v>
      </c>
      <c r="P735" s="23">
        <v>1519336</v>
      </c>
      <c r="Q735" s="23">
        <v>4352538</v>
      </c>
      <c r="R735" s="23">
        <v>497476</v>
      </c>
      <c r="S735" s="23">
        <v>2985972</v>
      </c>
      <c r="T735" s="23">
        <v>6107905</v>
      </c>
      <c r="U735" s="23"/>
      <c r="V735" s="23">
        <v>1676898</v>
      </c>
      <c r="W735" s="23">
        <v>6194386</v>
      </c>
      <c r="X735" s="23">
        <v>1679566</v>
      </c>
      <c r="Y735" s="23">
        <v>215362</v>
      </c>
      <c r="Z735" s="23"/>
      <c r="AA735" s="23">
        <v>4423609</v>
      </c>
      <c r="AB735" s="23">
        <v>388999</v>
      </c>
      <c r="AC735" s="23">
        <v>2393147</v>
      </c>
      <c r="AD735" s="23">
        <v>5275206</v>
      </c>
      <c r="AE735" s="23"/>
      <c r="AF735" s="23">
        <v>5222700</v>
      </c>
      <c r="AG735" s="23">
        <v>5581316</v>
      </c>
      <c r="AH735" s="23">
        <v>5102286</v>
      </c>
      <c r="AI735" s="23">
        <v>1212150</v>
      </c>
      <c r="AJ735" s="23">
        <v>3683712</v>
      </c>
      <c r="AK735" s="23">
        <v>6913136</v>
      </c>
      <c r="AL735" s="23"/>
      <c r="AM735" s="23">
        <v>2938317</v>
      </c>
      <c r="AN735" s="23">
        <v>3417940</v>
      </c>
      <c r="AO735" s="23"/>
      <c r="AP735" s="23">
        <v>4696664</v>
      </c>
      <c r="AQ735" s="23">
        <v>3097161</v>
      </c>
      <c r="AR735" s="23">
        <v>5389873</v>
      </c>
      <c r="AS735" s="23">
        <v>4270548</v>
      </c>
      <c r="AT735" s="23">
        <v>3828983</v>
      </c>
      <c r="AU735" s="23">
        <v>3199686</v>
      </c>
      <c r="AV735" s="23">
        <v>3591056</v>
      </c>
      <c r="AW735" s="23">
        <v>327538</v>
      </c>
      <c r="AX735" s="23">
        <v>5431763</v>
      </c>
      <c r="AY735" s="23">
        <v>8193498</v>
      </c>
      <c r="AZ735" s="23">
        <v>2149766</v>
      </c>
      <c r="BA735" s="23">
        <v>9974248</v>
      </c>
      <c r="BB735" s="23">
        <v>2825964</v>
      </c>
      <c r="BC735" s="23">
        <v>4991237</v>
      </c>
      <c r="BD735" s="23">
        <v>4747929</v>
      </c>
    </row>
    <row r="736" spans="2:56" ht="15" customHeight="1">
      <c r="B736" t="s">
        <v>209</v>
      </c>
      <c r="E736">
        <v>47342</v>
      </c>
      <c r="F736" t="s">
        <v>34</v>
      </c>
      <c r="H736">
        <v>1400</v>
      </c>
      <c r="I736">
        <v>245.11447000000001</v>
      </c>
      <c r="O736" s="23">
        <v>1696696</v>
      </c>
      <c r="P736" s="23">
        <v>3451106</v>
      </c>
      <c r="Q736" s="23">
        <v>2653494</v>
      </c>
      <c r="R736" s="23">
        <v>2468263</v>
      </c>
      <c r="S736" s="23">
        <v>1367142</v>
      </c>
      <c r="T736" s="23">
        <v>583972</v>
      </c>
      <c r="U736" s="23">
        <v>2000472</v>
      </c>
      <c r="V736" s="23">
        <v>2872284</v>
      </c>
      <c r="W736" s="23">
        <v>343707</v>
      </c>
      <c r="X736" s="23">
        <v>2309306</v>
      </c>
      <c r="Y736" s="23">
        <v>5439175</v>
      </c>
      <c r="Z736" s="23">
        <v>2126828</v>
      </c>
      <c r="AA736" s="23">
        <v>1077723</v>
      </c>
      <c r="AB736" s="23">
        <v>4821650</v>
      </c>
      <c r="AC736" s="23">
        <v>712978</v>
      </c>
      <c r="AD736" s="23">
        <v>248357</v>
      </c>
      <c r="AE736" s="23">
        <v>2487845</v>
      </c>
      <c r="AF736" s="23">
        <v>1646267</v>
      </c>
      <c r="AG736" s="23">
        <v>1338146</v>
      </c>
      <c r="AH736" s="23">
        <v>1504875</v>
      </c>
      <c r="AI736" s="23">
        <v>2444733</v>
      </c>
      <c r="AJ736" s="23">
        <v>2614625</v>
      </c>
      <c r="AK736" s="23">
        <v>1370944</v>
      </c>
      <c r="AL736" s="23">
        <v>905366</v>
      </c>
      <c r="AM736" s="23">
        <v>2576784</v>
      </c>
      <c r="AN736" s="23">
        <v>1491273</v>
      </c>
      <c r="AO736" s="23"/>
      <c r="AP736" s="23">
        <v>1985735</v>
      </c>
      <c r="AQ736" s="23">
        <v>3268206</v>
      </c>
      <c r="AR736" s="23">
        <v>2825793</v>
      </c>
      <c r="AS736" s="23">
        <v>2121176</v>
      </c>
      <c r="AT736" s="23">
        <v>2389755</v>
      </c>
      <c r="AU736" s="23">
        <v>4476808</v>
      </c>
      <c r="AV736" s="23">
        <v>1766397</v>
      </c>
      <c r="AW736" s="23">
        <v>1283059</v>
      </c>
      <c r="AX736" s="23">
        <v>2658639</v>
      </c>
      <c r="AY736" s="23">
        <v>1082788</v>
      </c>
      <c r="AZ736" s="23">
        <v>1978447</v>
      </c>
      <c r="BA736" s="23">
        <v>1929023</v>
      </c>
      <c r="BB736" s="23">
        <v>1541272</v>
      </c>
      <c r="BC736" s="23">
        <v>2434889</v>
      </c>
      <c r="BD736" s="23">
        <v>1833289</v>
      </c>
    </row>
    <row r="737" spans="2:56" ht="15" customHeight="1">
      <c r="B737" t="s">
        <v>208</v>
      </c>
      <c r="E737">
        <v>47343</v>
      </c>
      <c r="F737" t="s">
        <v>34</v>
      </c>
      <c r="H737">
        <v>1415</v>
      </c>
      <c r="I737">
        <v>332.14677</v>
      </c>
      <c r="O737" s="23">
        <v>1574866</v>
      </c>
      <c r="P737" s="23">
        <v>347679</v>
      </c>
      <c r="Q737" s="23">
        <v>1452871</v>
      </c>
      <c r="R737" s="23">
        <v>617954</v>
      </c>
      <c r="S737" s="23">
        <v>766625</v>
      </c>
      <c r="T737" s="23">
        <v>1868855</v>
      </c>
      <c r="U737" s="23">
        <v>119085</v>
      </c>
      <c r="V737" s="23">
        <v>1398052</v>
      </c>
      <c r="W737" s="23">
        <v>1633924</v>
      </c>
      <c r="X737" s="23">
        <v>1125248</v>
      </c>
      <c r="Y737" s="23">
        <v>494479</v>
      </c>
      <c r="Z737" s="23">
        <v>69371</v>
      </c>
      <c r="AA737" s="23">
        <v>1608094</v>
      </c>
      <c r="AB737" s="23">
        <v>590146</v>
      </c>
      <c r="AC737" s="23">
        <v>149677</v>
      </c>
      <c r="AD737" s="23">
        <v>1363284</v>
      </c>
      <c r="AE737" s="23">
        <v>169582</v>
      </c>
      <c r="AF737" s="23">
        <v>2016184</v>
      </c>
      <c r="AG737" s="23">
        <v>2965836</v>
      </c>
      <c r="AH737" s="23">
        <v>1889411</v>
      </c>
      <c r="AI737" s="23">
        <v>1717747</v>
      </c>
      <c r="AJ737" s="23">
        <v>745598</v>
      </c>
      <c r="AK737" s="23">
        <v>3572421</v>
      </c>
      <c r="AL737" s="23">
        <v>176145</v>
      </c>
      <c r="AM737" s="23">
        <v>1294080</v>
      </c>
      <c r="AN737" s="23">
        <v>3242790</v>
      </c>
      <c r="AO737" s="23"/>
      <c r="AP737" s="23">
        <v>1163997</v>
      </c>
      <c r="AQ737" s="23">
        <v>1895707</v>
      </c>
      <c r="AR737" s="23">
        <v>983970</v>
      </c>
      <c r="AS737" s="23">
        <v>1983852</v>
      </c>
      <c r="AT737" s="23">
        <v>1277429</v>
      </c>
      <c r="AU737" s="23">
        <v>814642</v>
      </c>
      <c r="AV737" s="23">
        <v>1860097</v>
      </c>
      <c r="AW737" s="23">
        <v>686008</v>
      </c>
      <c r="AX737" s="23">
        <v>1512553</v>
      </c>
      <c r="AY737" s="23">
        <v>2778960</v>
      </c>
      <c r="AZ737" s="23">
        <v>1862129</v>
      </c>
      <c r="BA737" s="23">
        <v>2109694</v>
      </c>
      <c r="BB737" s="23">
        <v>4009939</v>
      </c>
      <c r="BC737" s="23">
        <v>1660710</v>
      </c>
      <c r="BD737" s="23">
        <v>1791263</v>
      </c>
    </row>
    <row r="738" spans="2:56" ht="15" customHeight="1">
      <c r="B738" t="s">
        <v>207</v>
      </c>
      <c r="E738">
        <v>47346</v>
      </c>
      <c r="F738" t="s">
        <v>34</v>
      </c>
      <c r="H738">
        <v>1538</v>
      </c>
      <c r="I738">
        <v>305.07040999999998</v>
      </c>
      <c r="O738" s="23">
        <v>101358368</v>
      </c>
      <c r="P738" s="23">
        <v>62665504</v>
      </c>
      <c r="Q738" s="23">
        <v>93479152</v>
      </c>
      <c r="R738" s="23">
        <v>53941056</v>
      </c>
      <c r="S738" s="23">
        <v>45836248</v>
      </c>
      <c r="T738" s="23">
        <v>31272012</v>
      </c>
      <c r="U738" s="23">
        <v>28175514</v>
      </c>
      <c r="V738" s="23">
        <v>83051464</v>
      </c>
      <c r="W738" s="23">
        <v>26065658</v>
      </c>
      <c r="X738" s="23">
        <v>54494452</v>
      </c>
      <c r="Y738" s="23">
        <v>77863432</v>
      </c>
      <c r="Z738" s="23">
        <v>37693356</v>
      </c>
      <c r="AA738" s="23">
        <v>35871392</v>
      </c>
      <c r="AB738" s="23">
        <v>76100912</v>
      </c>
      <c r="AC738" s="23">
        <v>23756110</v>
      </c>
      <c r="AD738" s="23">
        <v>10104336</v>
      </c>
      <c r="AE738" s="23">
        <v>42704648</v>
      </c>
      <c r="AF738" s="23">
        <v>86768264</v>
      </c>
      <c r="AG738" s="23">
        <v>80844184</v>
      </c>
      <c r="AH738" s="23">
        <v>79880944</v>
      </c>
      <c r="AI738" s="23">
        <v>59851456</v>
      </c>
      <c r="AJ738" s="23">
        <v>97676128</v>
      </c>
      <c r="AK738" s="23">
        <v>96152240</v>
      </c>
      <c r="AL738" s="23">
        <v>18186644</v>
      </c>
      <c r="AM738" s="23">
        <v>85183648</v>
      </c>
      <c r="AN738" s="23">
        <v>87062816</v>
      </c>
      <c r="AO738" s="23">
        <v>173162</v>
      </c>
      <c r="AP738" s="23">
        <v>84223960</v>
      </c>
      <c r="AQ738" s="23">
        <v>108857544</v>
      </c>
      <c r="AR738" s="23">
        <v>101529232</v>
      </c>
      <c r="AS738" s="23">
        <v>80012608</v>
      </c>
      <c r="AT738" s="23">
        <v>76203888</v>
      </c>
      <c r="AU738" s="23">
        <v>109627008</v>
      </c>
      <c r="AV738" s="23">
        <v>88560392</v>
      </c>
      <c r="AW738" s="23">
        <v>63152200</v>
      </c>
      <c r="AX738" s="23">
        <v>99281304</v>
      </c>
      <c r="AY738" s="23">
        <v>88283784</v>
      </c>
      <c r="AZ738" s="23">
        <v>70542080</v>
      </c>
      <c r="BA738" s="23">
        <v>92889520</v>
      </c>
      <c r="BB738" s="23">
        <v>96552336</v>
      </c>
      <c r="BC738" s="23">
        <v>102128200</v>
      </c>
      <c r="BD738" s="23">
        <v>86044424</v>
      </c>
    </row>
    <row r="739" spans="2:56" ht="15" customHeight="1">
      <c r="B739" t="s">
        <v>2360</v>
      </c>
      <c r="E739">
        <v>47301</v>
      </c>
      <c r="F739" t="s">
        <v>34</v>
      </c>
      <c r="H739">
        <v>2229</v>
      </c>
      <c r="I739">
        <v>328.15181999999999</v>
      </c>
      <c r="O739" s="23">
        <v>54876</v>
      </c>
      <c r="P739" s="23"/>
      <c r="Q739" s="23">
        <v>57677</v>
      </c>
      <c r="R739" s="23">
        <v>36744</v>
      </c>
      <c r="S739" s="23"/>
      <c r="T739" s="23">
        <v>76793</v>
      </c>
      <c r="U739" s="23"/>
      <c r="V739" s="23">
        <v>32209</v>
      </c>
      <c r="W739" s="23">
        <v>65078</v>
      </c>
      <c r="X739" s="23">
        <v>152629</v>
      </c>
      <c r="Y739" s="23"/>
      <c r="Z739" s="23"/>
      <c r="AA739" s="23">
        <v>78808</v>
      </c>
      <c r="AB739" s="23"/>
      <c r="AC739" s="23">
        <v>89435</v>
      </c>
      <c r="AD739" s="23">
        <v>36231</v>
      </c>
      <c r="AE739" s="23"/>
      <c r="AF739" s="23">
        <v>62053</v>
      </c>
      <c r="AG739" s="23">
        <v>125285</v>
      </c>
      <c r="AH739" s="23">
        <v>40493</v>
      </c>
      <c r="AI739" s="23"/>
      <c r="AJ739" s="23"/>
      <c r="AK739" s="23">
        <v>122555</v>
      </c>
      <c r="AL739" s="23"/>
      <c r="AM739" s="23"/>
      <c r="AN739" s="23">
        <v>71084</v>
      </c>
      <c r="AO739" s="23"/>
      <c r="AP739" s="23">
        <v>72738</v>
      </c>
      <c r="AQ739" s="23">
        <v>76890</v>
      </c>
      <c r="AR739" s="23"/>
      <c r="AS739" s="23">
        <v>108077</v>
      </c>
      <c r="AT739" s="23"/>
      <c r="AU739" s="23"/>
      <c r="AV739" s="23">
        <v>44234</v>
      </c>
      <c r="AW739" s="23"/>
      <c r="AX739" s="23"/>
      <c r="AY739" s="23">
        <v>82408</v>
      </c>
      <c r="AZ739" s="23">
        <v>73804</v>
      </c>
      <c r="BA739" s="23"/>
      <c r="BB739" s="23">
        <v>217974</v>
      </c>
      <c r="BC739" s="23">
        <v>75158</v>
      </c>
      <c r="BD739" s="23">
        <v>72100</v>
      </c>
    </row>
    <row r="740" spans="2:56" ht="15" customHeight="1">
      <c r="B740" t="s">
        <v>206</v>
      </c>
      <c r="E740">
        <v>47347</v>
      </c>
      <c r="F740" t="s">
        <v>34</v>
      </c>
      <c r="H740">
        <v>2633</v>
      </c>
      <c r="I740">
        <v>202.1087</v>
      </c>
      <c r="O740" s="23">
        <v>1428808</v>
      </c>
      <c r="P740" s="23">
        <v>197503</v>
      </c>
      <c r="Q740" s="23">
        <v>377633</v>
      </c>
      <c r="R740" s="23">
        <v>706293</v>
      </c>
      <c r="S740" s="23">
        <v>655875</v>
      </c>
      <c r="T740" s="23">
        <v>2588435</v>
      </c>
      <c r="U740" s="23">
        <v>758081</v>
      </c>
      <c r="V740" s="23">
        <v>868014</v>
      </c>
      <c r="W740" s="23">
        <v>1333462</v>
      </c>
      <c r="X740" s="23">
        <v>5279578</v>
      </c>
      <c r="Y740" s="23">
        <v>1112184</v>
      </c>
      <c r="Z740" s="23">
        <v>765085</v>
      </c>
      <c r="AA740" s="23">
        <v>896565</v>
      </c>
      <c r="AB740" s="23">
        <v>523495</v>
      </c>
      <c r="AC740" s="23">
        <v>308280</v>
      </c>
      <c r="AD740" s="23">
        <v>494283</v>
      </c>
      <c r="AE740" s="23">
        <v>592831</v>
      </c>
      <c r="AF740" s="23">
        <v>847289</v>
      </c>
      <c r="AG740" s="23">
        <v>1001570</v>
      </c>
      <c r="AH740" s="23">
        <v>1316832</v>
      </c>
      <c r="AI740" s="23">
        <v>302795</v>
      </c>
      <c r="AJ740" s="23">
        <v>865958</v>
      </c>
      <c r="AK740" s="23">
        <v>1148647</v>
      </c>
      <c r="AL740" s="23">
        <v>2286127</v>
      </c>
      <c r="AM740" s="23">
        <v>1021892</v>
      </c>
      <c r="AN740" s="23">
        <v>334486</v>
      </c>
      <c r="AO740" s="23">
        <v>1263204</v>
      </c>
      <c r="AP740" s="23">
        <v>917253</v>
      </c>
      <c r="AQ740" s="23">
        <v>267046</v>
      </c>
      <c r="AR740" s="23">
        <v>330004</v>
      </c>
      <c r="AS740" s="23">
        <v>698864</v>
      </c>
      <c r="AT740" s="23">
        <v>683557</v>
      </c>
      <c r="AU740" s="23">
        <v>336107</v>
      </c>
      <c r="AV740" s="23">
        <v>577277</v>
      </c>
      <c r="AW740" s="23">
        <v>908446</v>
      </c>
      <c r="AX740" s="23">
        <v>629600</v>
      </c>
      <c r="AY740" s="23">
        <v>1389539</v>
      </c>
      <c r="AZ740" s="23">
        <v>313133</v>
      </c>
      <c r="BA740" s="23">
        <v>1801734</v>
      </c>
      <c r="BB740" s="23">
        <v>581532</v>
      </c>
      <c r="BC740" s="23">
        <v>512683</v>
      </c>
      <c r="BD740" s="23">
        <v>573023</v>
      </c>
    </row>
    <row r="741" spans="2:56" ht="15" customHeight="1">
      <c r="B741" t="s">
        <v>205</v>
      </c>
      <c r="E741">
        <v>46695</v>
      </c>
      <c r="F741" t="s">
        <v>34</v>
      </c>
      <c r="H741">
        <v>4538</v>
      </c>
      <c r="I741">
        <v>185.11815000000001</v>
      </c>
      <c r="O741" s="23">
        <v>181059</v>
      </c>
      <c r="P741" s="23"/>
      <c r="Q741" s="23">
        <v>222451</v>
      </c>
      <c r="R741" s="23">
        <v>150176</v>
      </c>
      <c r="S741" s="23"/>
      <c r="T741" s="23">
        <v>206336</v>
      </c>
      <c r="U741" s="23">
        <v>342425</v>
      </c>
      <c r="V741" s="23">
        <v>113123</v>
      </c>
      <c r="W741" s="23">
        <v>252209</v>
      </c>
      <c r="X741" s="23">
        <v>224956</v>
      </c>
      <c r="Y741" s="23">
        <v>261408</v>
      </c>
      <c r="Z741" s="23"/>
      <c r="AA741" s="23"/>
      <c r="AB741" s="23">
        <v>280504</v>
      </c>
      <c r="AC741" s="23"/>
      <c r="AD741" s="23"/>
      <c r="AE741" s="23">
        <v>122257</v>
      </c>
      <c r="AF741" s="23">
        <v>139004</v>
      </c>
      <c r="AG741" s="23"/>
      <c r="AH741" s="23">
        <v>146154</v>
      </c>
      <c r="AI741" s="23">
        <v>140777</v>
      </c>
      <c r="AJ741" s="23"/>
      <c r="AK741" s="23">
        <v>237607</v>
      </c>
      <c r="AL741" s="23">
        <v>133314</v>
      </c>
      <c r="AM741" s="23">
        <v>272111</v>
      </c>
      <c r="AN741" s="23">
        <v>174527</v>
      </c>
      <c r="AO741" s="23"/>
      <c r="AP741" s="23">
        <v>417067</v>
      </c>
      <c r="AQ741" s="23">
        <v>123436</v>
      </c>
      <c r="AR741" s="23">
        <v>116747</v>
      </c>
      <c r="AS741" s="23">
        <v>105416</v>
      </c>
      <c r="AT741" s="23"/>
      <c r="AU741" s="23">
        <v>196497</v>
      </c>
      <c r="AV741" s="23"/>
      <c r="AW741" s="23"/>
      <c r="AX741" s="23">
        <v>112504</v>
      </c>
      <c r="AY741" s="23">
        <v>201291</v>
      </c>
      <c r="AZ741" s="23">
        <v>138742</v>
      </c>
      <c r="BA741" s="23">
        <v>586430</v>
      </c>
      <c r="BB741" s="23">
        <v>142825</v>
      </c>
      <c r="BC741" s="23">
        <v>165983</v>
      </c>
      <c r="BD741" s="23">
        <v>102234</v>
      </c>
    </row>
    <row r="742" spans="2:56" ht="15" customHeight="1">
      <c r="B742" t="s">
        <v>2359</v>
      </c>
      <c r="E742">
        <v>48050</v>
      </c>
      <c r="F742" t="s">
        <v>34</v>
      </c>
      <c r="H742">
        <v>2240</v>
      </c>
      <c r="I742">
        <v>245.13969</v>
      </c>
      <c r="O742" s="23">
        <v>122022</v>
      </c>
      <c r="P742" s="23"/>
      <c r="Q742" s="23">
        <v>121317</v>
      </c>
      <c r="R742" s="23">
        <v>101534</v>
      </c>
      <c r="S742" s="23">
        <v>102509</v>
      </c>
      <c r="T742" s="23">
        <v>66855</v>
      </c>
      <c r="U742" s="23">
        <v>47208</v>
      </c>
      <c r="V742" s="23">
        <v>162209</v>
      </c>
      <c r="W742" s="23">
        <v>53774</v>
      </c>
      <c r="X742" s="23">
        <v>151588</v>
      </c>
      <c r="Y742" s="23"/>
      <c r="Z742" s="23">
        <v>76046</v>
      </c>
      <c r="AA742" s="23"/>
      <c r="AB742" s="23">
        <v>178969</v>
      </c>
      <c r="AC742" s="23">
        <v>45988</v>
      </c>
      <c r="AD742" s="23"/>
      <c r="AE742" s="23"/>
      <c r="AF742" s="23">
        <v>131280</v>
      </c>
      <c r="AG742" s="23">
        <v>90978</v>
      </c>
      <c r="AH742" s="23">
        <v>69485</v>
      </c>
      <c r="AI742" s="23"/>
      <c r="AJ742" s="23">
        <v>70832</v>
      </c>
      <c r="AK742" s="23">
        <v>93905</v>
      </c>
      <c r="AL742" s="23"/>
      <c r="AM742" s="23">
        <v>174912</v>
      </c>
      <c r="AN742" s="23">
        <v>97142</v>
      </c>
      <c r="AO742" s="23">
        <v>62503</v>
      </c>
      <c r="AP742" s="23">
        <v>89007</v>
      </c>
      <c r="AQ742" s="23">
        <v>67012</v>
      </c>
      <c r="AR742" s="23">
        <v>113342</v>
      </c>
      <c r="AS742" s="23"/>
      <c r="AT742" s="23">
        <v>83532</v>
      </c>
      <c r="AU742" s="23">
        <v>112442</v>
      </c>
      <c r="AV742" s="23">
        <v>58490</v>
      </c>
      <c r="AW742" s="23"/>
      <c r="AX742" s="23">
        <v>103258</v>
      </c>
      <c r="AY742" s="23">
        <v>96246</v>
      </c>
      <c r="AZ742" s="23">
        <v>90846</v>
      </c>
      <c r="BA742" s="23">
        <v>118705</v>
      </c>
      <c r="BB742" s="23"/>
      <c r="BC742" s="23">
        <v>119496</v>
      </c>
      <c r="BD742" s="23">
        <v>68125</v>
      </c>
    </row>
    <row r="743" spans="2:56" ht="15" customHeight="1">
      <c r="B743" t="s">
        <v>204</v>
      </c>
      <c r="E743">
        <v>47554</v>
      </c>
      <c r="F743" t="s">
        <v>34</v>
      </c>
      <c r="H743">
        <v>1551</v>
      </c>
      <c r="I743">
        <v>440.17741000000001</v>
      </c>
      <c r="O743" s="23"/>
      <c r="P743" s="23"/>
      <c r="Q743" s="23"/>
      <c r="R743" s="23">
        <v>83300</v>
      </c>
      <c r="S743" s="23"/>
      <c r="T743" s="23"/>
      <c r="U743" s="23">
        <v>877308</v>
      </c>
      <c r="V743" s="23"/>
      <c r="W743" s="23"/>
      <c r="X743" s="23"/>
      <c r="Y743" s="23"/>
      <c r="Z743" s="23"/>
      <c r="AA743" s="23"/>
      <c r="AB743" s="23"/>
      <c r="AC743" s="23"/>
      <c r="AD743" s="23"/>
      <c r="AE743" s="23"/>
      <c r="AF743" s="23"/>
      <c r="AG743" s="23"/>
      <c r="AH743" s="23"/>
      <c r="AI743" s="23">
        <v>500245</v>
      </c>
      <c r="AJ743" s="23"/>
      <c r="AK743" s="23"/>
      <c r="AL743" s="23"/>
      <c r="AM743" s="23"/>
      <c r="AN743" s="23">
        <v>1095822</v>
      </c>
      <c r="AO743" s="23"/>
      <c r="AP743" s="23"/>
      <c r="AQ743" s="23">
        <v>293029</v>
      </c>
      <c r="AR743" s="23"/>
      <c r="AS743" s="23"/>
      <c r="AT743" s="23">
        <v>1017859</v>
      </c>
      <c r="AU743" s="23"/>
      <c r="AV743" s="23"/>
      <c r="AW743" s="23">
        <v>1644156</v>
      </c>
      <c r="AX743" s="23"/>
      <c r="AY743" s="23"/>
      <c r="AZ743" s="23">
        <v>1322607</v>
      </c>
      <c r="BA743" s="23"/>
      <c r="BB743" s="23">
        <v>2513521</v>
      </c>
      <c r="BC743" s="23"/>
      <c r="BD743" s="23"/>
    </row>
    <row r="744" spans="2:56" ht="15" customHeight="1">
      <c r="B744" t="s">
        <v>2358</v>
      </c>
      <c r="E744">
        <v>47351</v>
      </c>
      <c r="F744" t="s">
        <v>34</v>
      </c>
      <c r="H744">
        <v>2387</v>
      </c>
      <c r="I744">
        <v>298.14125999999999</v>
      </c>
      <c r="O744" s="23"/>
      <c r="P744" s="23">
        <v>68913</v>
      </c>
      <c r="Q744" s="23">
        <v>89140</v>
      </c>
      <c r="R744" s="23">
        <v>112820</v>
      </c>
      <c r="S744" s="23">
        <v>51744</v>
      </c>
      <c r="T744" s="23">
        <v>84706</v>
      </c>
      <c r="U744" s="23"/>
      <c r="V744" s="23">
        <v>79402</v>
      </c>
      <c r="W744" s="23">
        <v>112217</v>
      </c>
      <c r="X744" s="23">
        <v>24715</v>
      </c>
      <c r="Y744" s="23">
        <v>28591</v>
      </c>
      <c r="Z744" s="23">
        <v>35235</v>
      </c>
      <c r="AA744" s="23">
        <v>151222</v>
      </c>
      <c r="AB744" s="23">
        <v>43998</v>
      </c>
      <c r="AC744" s="23">
        <v>135320</v>
      </c>
      <c r="AD744" s="23">
        <v>58837</v>
      </c>
      <c r="AE744" s="23">
        <v>47188</v>
      </c>
      <c r="AF744" s="23">
        <v>129121</v>
      </c>
      <c r="AG744" s="23">
        <v>121125</v>
      </c>
      <c r="AH744" s="23"/>
      <c r="AI744" s="23">
        <v>110461</v>
      </c>
      <c r="AJ744" s="23">
        <v>142203</v>
      </c>
      <c r="AK744" s="23">
        <v>126824</v>
      </c>
      <c r="AL744" s="23"/>
      <c r="AM744" s="23">
        <v>48334</v>
      </c>
      <c r="AN744" s="23">
        <v>116645</v>
      </c>
      <c r="AO744" s="23"/>
      <c r="AP744" s="23">
        <v>64262</v>
      </c>
      <c r="AQ744" s="23">
        <v>182775</v>
      </c>
      <c r="AR744" s="23">
        <v>108843</v>
      </c>
      <c r="AS744" s="23">
        <v>70371</v>
      </c>
      <c r="AT744" s="23"/>
      <c r="AU744" s="23">
        <v>96072</v>
      </c>
      <c r="AV744" s="23"/>
      <c r="AW744" s="23">
        <v>73348</v>
      </c>
      <c r="AX744" s="23">
        <v>40047</v>
      </c>
      <c r="AY744" s="23">
        <v>128405</v>
      </c>
      <c r="AZ744" s="23">
        <v>77133</v>
      </c>
      <c r="BA744" s="23">
        <v>82087</v>
      </c>
      <c r="BB744" s="23">
        <v>136560</v>
      </c>
      <c r="BC744" s="23">
        <v>148692</v>
      </c>
      <c r="BD744" s="23">
        <v>77309</v>
      </c>
    </row>
    <row r="745" spans="2:56" ht="15" customHeight="1">
      <c r="B745" t="s">
        <v>203</v>
      </c>
      <c r="E745">
        <v>47354</v>
      </c>
      <c r="F745" t="s">
        <v>34</v>
      </c>
      <c r="H745">
        <v>4427</v>
      </c>
      <c r="I745">
        <v>439.29293000000001</v>
      </c>
      <c r="O745" s="23">
        <v>2086545</v>
      </c>
      <c r="P745" s="23"/>
      <c r="Q745" s="23">
        <v>422594</v>
      </c>
      <c r="R745" s="23"/>
      <c r="S745" s="23">
        <v>403227</v>
      </c>
      <c r="T745" s="23"/>
      <c r="U745" s="23"/>
      <c r="V745" s="23">
        <v>151892</v>
      </c>
      <c r="W745" s="23"/>
      <c r="X745" s="23"/>
      <c r="Y745" s="23"/>
      <c r="Z745" s="23"/>
      <c r="AA745" s="23"/>
      <c r="AB745" s="23"/>
      <c r="AC745" s="23">
        <v>207715</v>
      </c>
      <c r="AD745" s="23"/>
      <c r="AE745" s="23"/>
      <c r="AF745" s="23">
        <v>312534</v>
      </c>
      <c r="AG745" s="23">
        <v>539672</v>
      </c>
      <c r="AH745" s="23">
        <v>251721</v>
      </c>
      <c r="AI745" s="23"/>
      <c r="AJ745" s="23">
        <v>159619</v>
      </c>
      <c r="AK745" s="23">
        <v>816204</v>
      </c>
      <c r="AL745" s="23"/>
      <c r="AM745" s="23"/>
      <c r="AN745" s="23">
        <v>929750</v>
      </c>
      <c r="AO745" s="23"/>
      <c r="AP745" s="23">
        <v>1438104</v>
      </c>
      <c r="AQ745" s="23">
        <v>139084</v>
      </c>
      <c r="AR745" s="23">
        <v>113306</v>
      </c>
      <c r="AS745" s="23">
        <v>200572</v>
      </c>
      <c r="AT745" s="23">
        <v>258442</v>
      </c>
      <c r="AU745" s="23">
        <v>253829</v>
      </c>
      <c r="AV745" s="23">
        <v>247666</v>
      </c>
      <c r="AW745" s="23"/>
      <c r="AX745" s="23">
        <v>1140472</v>
      </c>
      <c r="AY745" s="23">
        <v>138748</v>
      </c>
      <c r="AZ745" s="23">
        <v>260512</v>
      </c>
      <c r="BA745" s="23">
        <v>269091</v>
      </c>
      <c r="BB745" s="23">
        <v>656145</v>
      </c>
      <c r="BC745" s="23">
        <v>786427</v>
      </c>
      <c r="BD745" s="23">
        <v>496221</v>
      </c>
    </row>
    <row r="746" spans="2:56" ht="15" customHeight="1">
      <c r="B746" t="s">
        <v>202</v>
      </c>
      <c r="E746">
        <v>47355</v>
      </c>
      <c r="F746" t="s">
        <v>34</v>
      </c>
      <c r="H746">
        <v>1879</v>
      </c>
      <c r="I746">
        <v>331.16289</v>
      </c>
      <c r="O746" s="23">
        <v>167340</v>
      </c>
      <c r="P746" s="23"/>
      <c r="Q746" s="23">
        <v>113927</v>
      </c>
      <c r="R746" s="23"/>
      <c r="S746" s="23">
        <v>65171</v>
      </c>
      <c r="T746" s="23"/>
      <c r="U746" s="23"/>
      <c r="V746" s="23"/>
      <c r="W746" s="23"/>
      <c r="X746" s="23"/>
      <c r="Y746" s="23"/>
      <c r="Z746" s="23"/>
      <c r="AA746" s="23"/>
      <c r="AB746" s="23"/>
      <c r="AC746" s="23"/>
      <c r="AD746" s="23"/>
      <c r="AE746" s="23"/>
      <c r="AF746" s="23">
        <v>483701</v>
      </c>
      <c r="AG746" s="23">
        <v>3231166</v>
      </c>
      <c r="AH746" s="23">
        <v>542422</v>
      </c>
      <c r="AI746" s="23"/>
      <c r="AJ746" s="23"/>
      <c r="AK746" s="23">
        <v>2741749</v>
      </c>
      <c r="AL746" s="23"/>
      <c r="AM746" s="23"/>
      <c r="AN746" s="23">
        <v>708031</v>
      </c>
      <c r="AO746" s="23"/>
      <c r="AP746" s="23"/>
      <c r="AQ746" s="23">
        <v>140853</v>
      </c>
      <c r="AR746" s="23"/>
      <c r="AS746" s="23">
        <v>299123</v>
      </c>
      <c r="AT746" s="23">
        <v>86581</v>
      </c>
      <c r="AU746" s="23"/>
      <c r="AV746" s="23">
        <v>461910</v>
      </c>
      <c r="AW746" s="23"/>
      <c r="AX746" s="23">
        <v>322510</v>
      </c>
      <c r="AY746" s="23">
        <v>438602</v>
      </c>
      <c r="AZ746" s="23">
        <v>83328</v>
      </c>
      <c r="BA746" s="23"/>
      <c r="BB746" s="23">
        <v>2650520</v>
      </c>
      <c r="BC746" s="23">
        <v>235632</v>
      </c>
      <c r="BD746" s="23">
        <v>982183</v>
      </c>
    </row>
    <row r="747" spans="2:56" ht="15" customHeight="1">
      <c r="B747" t="s">
        <v>201</v>
      </c>
      <c r="E747">
        <v>47356</v>
      </c>
      <c r="F747" t="s">
        <v>34</v>
      </c>
      <c r="H747">
        <v>4014</v>
      </c>
      <c r="I747">
        <v>633.29700000000003</v>
      </c>
      <c r="O747" s="23">
        <v>5728454</v>
      </c>
      <c r="P747" s="23">
        <v>18713588</v>
      </c>
      <c r="Q747" s="23">
        <v>10405206</v>
      </c>
      <c r="R747" s="23">
        <v>1762116</v>
      </c>
      <c r="S747" s="23">
        <v>16207515</v>
      </c>
      <c r="T747" s="23">
        <v>1174356</v>
      </c>
      <c r="U747" s="23">
        <v>11999459</v>
      </c>
      <c r="V747" s="23">
        <v>6753961</v>
      </c>
      <c r="W747" s="23">
        <v>987177</v>
      </c>
      <c r="X747" s="23">
        <v>2280079</v>
      </c>
      <c r="Y747" s="23">
        <v>14826255</v>
      </c>
      <c r="Z747" s="23">
        <v>2323958</v>
      </c>
      <c r="AA747" s="23">
        <v>1683568</v>
      </c>
      <c r="AB747" s="23">
        <v>13665931</v>
      </c>
      <c r="AC747" s="23">
        <v>10520289</v>
      </c>
      <c r="AD747" s="23">
        <v>1002099</v>
      </c>
      <c r="AE747" s="23">
        <v>4601545</v>
      </c>
      <c r="AF747" s="23">
        <v>2110626</v>
      </c>
      <c r="AG747" s="23">
        <v>2159434</v>
      </c>
      <c r="AH747" s="23">
        <v>2414025</v>
      </c>
      <c r="AI747" s="23">
        <v>4613485</v>
      </c>
      <c r="AJ747" s="23">
        <v>13922601</v>
      </c>
      <c r="AK747" s="23">
        <v>2290746</v>
      </c>
      <c r="AL747" s="23">
        <v>1339015</v>
      </c>
      <c r="AM747" s="23">
        <v>4440350</v>
      </c>
      <c r="AN747" s="23">
        <v>8824532</v>
      </c>
      <c r="AO747" s="23">
        <v>49259</v>
      </c>
      <c r="AP747" s="23">
        <v>4160608</v>
      </c>
      <c r="AQ747" s="23">
        <v>7507377</v>
      </c>
      <c r="AR747" s="23">
        <v>4483902</v>
      </c>
      <c r="AS747" s="23">
        <v>12073127</v>
      </c>
      <c r="AT747" s="23">
        <v>16808606</v>
      </c>
      <c r="AU747" s="23">
        <v>14360494</v>
      </c>
      <c r="AV747" s="23">
        <v>4993968</v>
      </c>
      <c r="AW747" s="23">
        <v>1932390</v>
      </c>
      <c r="AX747" s="23">
        <v>23109332</v>
      </c>
      <c r="AY747" s="23">
        <v>1974821</v>
      </c>
      <c r="AZ747" s="23">
        <v>21616582</v>
      </c>
      <c r="BA747" s="23">
        <v>2611027</v>
      </c>
      <c r="BB747" s="23">
        <v>5165479</v>
      </c>
      <c r="BC747" s="23">
        <v>12945207</v>
      </c>
      <c r="BD747" s="23">
        <v>3032069</v>
      </c>
    </row>
    <row r="748" spans="2:56" ht="15" customHeight="1">
      <c r="B748" t="s">
        <v>200</v>
      </c>
      <c r="E748">
        <v>47561</v>
      </c>
      <c r="F748" t="s">
        <v>34</v>
      </c>
      <c r="H748">
        <v>1859</v>
      </c>
      <c r="I748">
        <v>252.08775</v>
      </c>
      <c r="O748" s="23">
        <v>173627</v>
      </c>
      <c r="P748" s="23">
        <v>55985</v>
      </c>
      <c r="Q748" s="23">
        <v>79871</v>
      </c>
      <c r="R748" s="23">
        <v>183859</v>
      </c>
      <c r="S748" s="23">
        <v>206505</v>
      </c>
      <c r="T748" s="23">
        <v>305803</v>
      </c>
      <c r="U748" s="23">
        <v>167960</v>
      </c>
      <c r="V748" s="23">
        <v>265341</v>
      </c>
      <c r="W748" s="23">
        <v>227312</v>
      </c>
      <c r="X748" s="23">
        <v>1672236</v>
      </c>
      <c r="Y748" s="23">
        <v>535524</v>
      </c>
      <c r="Z748" s="23">
        <v>209022</v>
      </c>
      <c r="AA748" s="23">
        <v>233993</v>
      </c>
      <c r="AB748" s="23">
        <v>130523</v>
      </c>
      <c r="AC748" s="23">
        <v>102672</v>
      </c>
      <c r="AD748" s="23">
        <v>87582</v>
      </c>
      <c r="AE748" s="23">
        <v>170498</v>
      </c>
      <c r="AF748" s="23">
        <v>162918</v>
      </c>
      <c r="AG748" s="23">
        <v>178226</v>
      </c>
      <c r="AH748" s="23">
        <v>288611</v>
      </c>
      <c r="AI748" s="23">
        <v>73993</v>
      </c>
      <c r="AJ748" s="23">
        <v>75318</v>
      </c>
      <c r="AK748" s="23">
        <v>186260</v>
      </c>
      <c r="AL748" s="23">
        <v>809963</v>
      </c>
      <c r="AM748" s="23">
        <v>578620</v>
      </c>
      <c r="AN748" s="23">
        <v>40431</v>
      </c>
      <c r="AO748" s="23">
        <v>359142</v>
      </c>
      <c r="AP748" s="23">
        <v>147344</v>
      </c>
      <c r="AQ748" s="23">
        <v>44538</v>
      </c>
      <c r="AR748" s="23">
        <v>71600</v>
      </c>
      <c r="AS748" s="23">
        <v>136680</v>
      </c>
      <c r="AT748" s="23">
        <v>106802</v>
      </c>
      <c r="AU748" s="23"/>
      <c r="AV748" s="23">
        <v>233835</v>
      </c>
      <c r="AW748" s="23">
        <v>200105</v>
      </c>
      <c r="AX748" s="23">
        <v>119073</v>
      </c>
      <c r="AY748" s="23">
        <v>370743</v>
      </c>
      <c r="AZ748" s="23">
        <v>78743</v>
      </c>
      <c r="BA748" s="23">
        <v>467084</v>
      </c>
      <c r="BB748" s="23">
        <v>89927</v>
      </c>
      <c r="BC748" s="23">
        <v>69850</v>
      </c>
      <c r="BD748" s="23">
        <v>107638</v>
      </c>
    </row>
    <row r="749" spans="2:56" ht="15" customHeight="1">
      <c r="B749" t="s">
        <v>199</v>
      </c>
      <c r="E749">
        <v>47357</v>
      </c>
      <c r="F749" t="s">
        <v>34</v>
      </c>
      <c r="H749">
        <v>2107</v>
      </c>
      <c r="I749">
        <v>379.17284999999998</v>
      </c>
      <c r="O749" s="23">
        <v>611627</v>
      </c>
      <c r="P749" s="23">
        <v>555354</v>
      </c>
      <c r="Q749" s="23">
        <v>669868</v>
      </c>
      <c r="R749" s="23">
        <v>506973</v>
      </c>
      <c r="S749" s="23">
        <v>415833</v>
      </c>
      <c r="T749" s="23">
        <v>341431</v>
      </c>
      <c r="U749" s="23">
        <v>277614</v>
      </c>
      <c r="V749" s="23">
        <v>683839</v>
      </c>
      <c r="W749" s="23">
        <v>201859</v>
      </c>
      <c r="X749" s="23">
        <v>425667</v>
      </c>
      <c r="Y749" s="23">
        <v>968983</v>
      </c>
      <c r="Z749" s="23">
        <v>524120</v>
      </c>
      <c r="AA749" s="23">
        <v>482272</v>
      </c>
      <c r="AB749" s="23">
        <v>691577</v>
      </c>
      <c r="AC749" s="23">
        <v>189702</v>
      </c>
      <c r="AD749" s="23"/>
      <c r="AE749" s="23">
        <v>432090</v>
      </c>
      <c r="AF749" s="23">
        <v>690978</v>
      </c>
      <c r="AG749" s="23">
        <v>610036</v>
      </c>
      <c r="AH749" s="23">
        <v>723441</v>
      </c>
      <c r="AI749" s="23">
        <v>694916</v>
      </c>
      <c r="AJ749" s="23">
        <v>747296</v>
      </c>
      <c r="AK749" s="23">
        <v>649098</v>
      </c>
      <c r="AL749" s="23">
        <v>143070</v>
      </c>
      <c r="AM749" s="23">
        <v>568106</v>
      </c>
      <c r="AN749" s="23">
        <v>634694</v>
      </c>
      <c r="AO749" s="23"/>
      <c r="AP749" s="23">
        <v>583622</v>
      </c>
      <c r="AQ749" s="23">
        <v>639819</v>
      </c>
      <c r="AR749" s="23">
        <v>744561</v>
      </c>
      <c r="AS749" s="23">
        <v>555776</v>
      </c>
      <c r="AT749" s="23">
        <v>644849</v>
      </c>
      <c r="AU749" s="23">
        <v>843671</v>
      </c>
      <c r="AV749" s="23">
        <v>748146</v>
      </c>
      <c r="AW749" s="23">
        <v>397615</v>
      </c>
      <c r="AX749" s="23">
        <v>725565</v>
      </c>
      <c r="AY749" s="23">
        <v>453359</v>
      </c>
      <c r="AZ749" s="23">
        <v>550899</v>
      </c>
      <c r="BA749" s="23">
        <v>757791</v>
      </c>
      <c r="BB749" s="23">
        <v>606503</v>
      </c>
      <c r="BC749" s="23">
        <v>619226</v>
      </c>
      <c r="BD749" s="23">
        <v>672687</v>
      </c>
    </row>
    <row r="750" spans="2:56" ht="15" customHeight="1">
      <c r="B750" t="s">
        <v>198</v>
      </c>
      <c r="E750">
        <v>47358</v>
      </c>
      <c r="F750" t="s">
        <v>34</v>
      </c>
      <c r="H750">
        <v>2321</v>
      </c>
      <c r="I750">
        <v>363.17786000000001</v>
      </c>
      <c r="O750" s="23">
        <v>681064</v>
      </c>
      <c r="P750" s="23">
        <v>1289459</v>
      </c>
      <c r="Q750" s="23">
        <v>916507</v>
      </c>
      <c r="R750" s="23">
        <v>576979</v>
      </c>
      <c r="S750" s="23">
        <v>433337</v>
      </c>
      <c r="T750" s="23">
        <v>4033738</v>
      </c>
      <c r="U750" s="23">
        <v>727584</v>
      </c>
      <c r="V750" s="23">
        <v>1445148</v>
      </c>
      <c r="W750" s="23">
        <v>650052</v>
      </c>
      <c r="X750" s="23">
        <v>421670</v>
      </c>
      <c r="Y750" s="23">
        <v>1122766</v>
      </c>
      <c r="Z750" s="23">
        <v>842196</v>
      </c>
      <c r="AA750" s="23">
        <v>350330</v>
      </c>
      <c r="AB750" s="23">
        <v>1327759</v>
      </c>
      <c r="AC750" s="23">
        <v>218608</v>
      </c>
      <c r="AD750" s="23">
        <v>374508</v>
      </c>
      <c r="AE750" s="23">
        <v>1013740</v>
      </c>
      <c r="AF750" s="23">
        <v>1997376</v>
      </c>
      <c r="AG750" s="23">
        <v>1992099</v>
      </c>
      <c r="AH750" s="23">
        <v>1225687</v>
      </c>
      <c r="AI750" s="23">
        <v>814482</v>
      </c>
      <c r="AJ750" s="23">
        <v>1005166</v>
      </c>
      <c r="AK750" s="23">
        <v>1590424</v>
      </c>
      <c r="AL750" s="23">
        <v>208181</v>
      </c>
      <c r="AM750" s="23">
        <v>843649</v>
      </c>
      <c r="AN750" s="23">
        <v>1100331</v>
      </c>
      <c r="AO750" s="23"/>
      <c r="AP750" s="23">
        <v>1921356</v>
      </c>
      <c r="AQ750" s="23">
        <v>761185</v>
      </c>
      <c r="AR750" s="23">
        <v>769098</v>
      </c>
      <c r="AS750" s="23">
        <v>930183</v>
      </c>
      <c r="AT750" s="23">
        <v>658526</v>
      </c>
      <c r="AU750" s="23">
        <v>774351</v>
      </c>
      <c r="AV750" s="23">
        <v>1247844</v>
      </c>
      <c r="AW750" s="23">
        <v>569706</v>
      </c>
      <c r="AX750" s="23">
        <v>847530</v>
      </c>
      <c r="AY750" s="23">
        <v>578350</v>
      </c>
      <c r="AZ750" s="23">
        <v>586939</v>
      </c>
      <c r="BA750" s="23">
        <v>1283295</v>
      </c>
      <c r="BB750" s="23">
        <v>841016</v>
      </c>
      <c r="BC750" s="23">
        <v>1149324</v>
      </c>
      <c r="BD750" s="23">
        <v>1216530</v>
      </c>
    </row>
    <row r="751" spans="2:56" ht="15" customHeight="1">
      <c r="B751" t="s">
        <v>197</v>
      </c>
      <c r="E751">
        <v>47359</v>
      </c>
      <c r="F751" t="s">
        <v>34</v>
      </c>
      <c r="H751">
        <v>2969</v>
      </c>
      <c r="I751">
        <v>248.09289999999999</v>
      </c>
      <c r="O751" s="23">
        <v>1693857</v>
      </c>
      <c r="P751" s="23">
        <v>684254</v>
      </c>
      <c r="Q751" s="23">
        <v>1495406</v>
      </c>
      <c r="R751" s="23">
        <v>1312796</v>
      </c>
      <c r="S751" s="23">
        <v>1149731</v>
      </c>
      <c r="T751" s="23">
        <v>675869</v>
      </c>
      <c r="U751" s="23">
        <v>480892</v>
      </c>
      <c r="V751" s="23">
        <v>2010890</v>
      </c>
      <c r="W751" s="23">
        <v>386847</v>
      </c>
      <c r="X751" s="23">
        <v>1577757</v>
      </c>
      <c r="Y751" s="23">
        <v>1536271</v>
      </c>
      <c r="Z751" s="23">
        <v>551447</v>
      </c>
      <c r="AA751" s="23">
        <v>225663</v>
      </c>
      <c r="AB751" s="23">
        <v>1432128</v>
      </c>
      <c r="AC751" s="23">
        <v>137244</v>
      </c>
      <c r="AD751" s="23">
        <v>111268</v>
      </c>
      <c r="AE751" s="23">
        <v>596602</v>
      </c>
      <c r="AF751" s="23">
        <v>2302784</v>
      </c>
      <c r="AG751" s="23">
        <v>1675814</v>
      </c>
      <c r="AH751" s="23">
        <v>1402895</v>
      </c>
      <c r="AI751" s="23">
        <v>1021233</v>
      </c>
      <c r="AJ751" s="23">
        <v>1496080</v>
      </c>
      <c r="AK751" s="23">
        <v>2214933</v>
      </c>
      <c r="AL751" s="23">
        <v>324798</v>
      </c>
      <c r="AM751" s="23">
        <v>2072769</v>
      </c>
      <c r="AN751" s="23">
        <v>1583837</v>
      </c>
      <c r="AO751" s="23"/>
      <c r="AP751" s="23">
        <v>1424543</v>
      </c>
      <c r="AQ751" s="23">
        <v>1739263</v>
      </c>
      <c r="AR751" s="23">
        <v>1708375</v>
      </c>
      <c r="AS751" s="23">
        <v>1109326</v>
      </c>
      <c r="AT751" s="23">
        <v>858324</v>
      </c>
      <c r="AU751" s="23">
        <v>2141020</v>
      </c>
      <c r="AV751" s="23">
        <v>1305779</v>
      </c>
      <c r="AW751" s="23">
        <v>566353</v>
      </c>
      <c r="AX751" s="23">
        <v>1076430</v>
      </c>
      <c r="AY751" s="23">
        <v>1654187</v>
      </c>
      <c r="AZ751" s="23">
        <v>1119273</v>
      </c>
      <c r="BA751" s="23">
        <v>1468146</v>
      </c>
      <c r="BB751" s="23">
        <v>1461205</v>
      </c>
      <c r="BC751" s="23">
        <v>1694936</v>
      </c>
      <c r="BD751" s="23">
        <v>1226491</v>
      </c>
    </row>
    <row r="752" spans="2:56" ht="15" customHeight="1">
      <c r="B752" t="s">
        <v>196</v>
      </c>
      <c r="E752">
        <v>47364</v>
      </c>
      <c r="F752" t="s">
        <v>34</v>
      </c>
      <c r="H752">
        <v>1075</v>
      </c>
      <c r="I752">
        <v>231.09882999999999</v>
      </c>
      <c r="O752" s="23">
        <v>3276795</v>
      </c>
      <c r="P752" s="23">
        <v>351863</v>
      </c>
      <c r="Q752" s="23">
        <v>2736800</v>
      </c>
      <c r="R752" s="23">
        <v>1646159</v>
      </c>
      <c r="S752" s="23">
        <v>972285</v>
      </c>
      <c r="T752" s="23">
        <v>10168274</v>
      </c>
      <c r="U752" s="23">
        <v>279878</v>
      </c>
      <c r="V752" s="23">
        <v>228427</v>
      </c>
      <c r="W752" s="23">
        <v>11087316</v>
      </c>
      <c r="X752" s="23">
        <v>21158512</v>
      </c>
      <c r="Y752" s="23">
        <v>214078</v>
      </c>
      <c r="Z752" s="23">
        <v>167771</v>
      </c>
      <c r="AA752" s="23">
        <v>9382663</v>
      </c>
      <c r="AB752" s="23">
        <v>435381</v>
      </c>
      <c r="AC752" s="23">
        <v>4826180</v>
      </c>
      <c r="AD752" s="23">
        <v>4432904</v>
      </c>
      <c r="AE752" s="23">
        <v>93361</v>
      </c>
      <c r="AF752" s="23">
        <v>732456</v>
      </c>
      <c r="AG752" s="23">
        <v>3449301</v>
      </c>
      <c r="AH752" s="23">
        <v>1695827</v>
      </c>
      <c r="AI752" s="23">
        <v>1171606</v>
      </c>
      <c r="AJ752" s="23">
        <v>4111601</v>
      </c>
      <c r="AK752" s="23">
        <v>2264314</v>
      </c>
      <c r="AL752" s="23">
        <v>861092</v>
      </c>
      <c r="AM752" s="23">
        <v>1778876</v>
      </c>
      <c r="AN752" s="23">
        <v>2595902</v>
      </c>
      <c r="AO752" s="23">
        <v>109438</v>
      </c>
      <c r="AP752" s="23">
        <v>8409900</v>
      </c>
      <c r="AQ752" s="23">
        <v>3700771</v>
      </c>
      <c r="AR752" s="23">
        <v>926428</v>
      </c>
      <c r="AS752" s="23">
        <v>9800049</v>
      </c>
      <c r="AT752" s="23">
        <v>1578085</v>
      </c>
      <c r="AU752" s="23">
        <v>843136</v>
      </c>
      <c r="AV752" s="23">
        <v>1065477</v>
      </c>
      <c r="AW752" s="23">
        <v>2152266</v>
      </c>
      <c r="AX752" s="23">
        <v>811280</v>
      </c>
      <c r="AY752" s="23">
        <v>6162091</v>
      </c>
      <c r="AZ752" s="23">
        <v>3056586</v>
      </c>
      <c r="BA752" s="23">
        <v>2141723</v>
      </c>
      <c r="BB752" s="23">
        <v>10768842</v>
      </c>
      <c r="BC752" s="23">
        <v>5950709</v>
      </c>
      <c r="BD752" s="23">
        <v>635864</v>
      </c>
    </row>
    <row r="753" spans="2:56" ht="15" customHeight="1">
      <c r="B753" t="s">
        <v>195</v>
      </c>
      <c r="E753">
        <v>47366</v>
      </c>
      <c r="F753" t="s">
        <v>34</v>
      </c>
      <c r="H753">
        <v>1106</v>
      </c>
      <c r="I753">
        <v>422.15714000000003</v>
      </c>
      <c r="O753" s="23">
        <v>1479346</v>
      </c>
      <c r="P753" s="23">
        <v>44704</v>
      </c>
      <c r="Q753" s="23">
        <v>689205</v>
      </c>
      <c r="R753" s="23">
        <v>86305</v>
      </c>
      <c r="S753" s="23">
        <v>116649</v>
      </c>
      <c r="T753" s="23">
        <v>53813</v>
      </c>
      <c r="U753" s="23"/>
      <c r="V753" s="23">
        <v>387532</v>
      </c>
      <c r="W753" s="23">
        <v>246991</v>
      </c>
      <c r="X753" s="23">
        <v>160292</v>
      </c>
      <c r="Y753" s="23">
        <v>263849</v>
      </c>
      <c r="Z753" s="23"/>
      <c r="AA753" s="23">
        <v>100854</v>
      </c>
      <c r="AB753" s="23">
        <v>86894</v>
      </c>
      <c r="AC753" s="23"/>
      <c r="AD753" s="23">
        <v>180075</v>
      </c>
      <c r="AE753" s="23"/>
      <c r="AF753" s="23">
        <v>1087561</v>
      </c>
      <c r="AG753" s="23">
        <v>829892</v>
      </c>
      <c r="AH753" s="23">
        <v>1831231</v>
      </c>
      <c r="AI753" s="23">
        <v>306812</v>
      </c>
      <c r="AJ753" s="23">
        <v>214139</v>
      </c>
      <c r="AK753" s="23">
        <v>930287</v>
      </c>
      <c r="AL753" s="23"/>
      <c r="AM753" s="23">
        <v>475724</v>
      </c>
      <c r="AN753" s="23">
        <v>1280144</v>
      </c>
      <c r="AO753" s="23"/>
      <c r="AP753" s="23">
        <v>178700</v>
      </c>
      <c r="AQ753" s="23">
        <v>719980</v>
      </c>
      <c r="AR753" s="23">
        <v>475759</v>
      </c>
      <c r="AS753" s="23">
        <v>420583</v>
      </c>
      <c r="AT753" s="23">
        <v>398758</v>
      </c>
      <c r="AU753" s="23">
        <v>172843</v>
      </c>
      <c r="AV753" s="23">
        <v>1226917</v>
      </c>
      <c r="AW753" s="23">
        <v>66829</v>
      </c>
      <c r="AX753" s="23">
        <v>928272</v>
      </c>
      <c r="AY753" s="23">
        <v>1612631</v>
      </c>
      <c r="AZ753" s="23">
        <v>217525</v>
      </c>
      <c r="BA753" s="23">
        <v>918413</v>
      </c>
      <c r="BB753" s="23">
        <v>1932448</v>
      </c>
      <c r="BC753" s="23">
        <v>793957</v>
      </c>
      <c r="BD753" s="23">
        <v>1943103</v>
      </c>
    </row>
    <row r="754" spans="2:56" ht="15" customHeight="1">
      <c r="B754" t="s">
        <v>2357</v>
      </c>
      <c r="E754">
        <v>47367</v>
      </c>
      <c r="F754" t="s">
        <v>34</v>
      </c>
      <c r="H754">
        <v>1179</v>
      </c>
      <c r="I754">
        <v>407.16764000000001</v>
      </c>
      <c r="O754" s="23">
        <v>847648</v>
      </c>
      <c r="P754" s="23">
        <v>789527</v>
      </c>
      <c r="Q754" s="23">
        <v>845041</v>
      </c>
      <c r="R754" s="23">
        <v>672923</v>
      </c>
      <c r="S754" s="23">
        <v>409917</v>
      </c>
      <c r="T754" s="23">
        <v>734111</v>
      </c>
      <c r="U754" s="23">
        <v>471359</v>
      </c>
      <c r="V754" s="23">
        <v>1127515</v>
      </c>
      <c r="W754" s="23">
        <v>418881</v>
      </c>
      <c r="X754" s="23">
        <v>584186</v>
      </c>
      <c r="Y754" s="23">
        <v>1048323</v>
      </c>
      <c r="Z754" s="23">
        <v>461166</v>
      </c>
      <c r="AA754" s="23">
        <v>501575</v>
      </c>
      <c r="AB754" s="23">
        <v>937783</v>
      </c>
      <c r="AC754" s="23">
        <v>114075</v>
      </c>
      <c r="AD754" s="23">
        <v>237456</v>
      </c>
      <c r="AE754" s="23">
        <v>547498</v>
      </c>
      <c r="AF754" s="23">
        <v>1709166</v>
      </c>
      <c r="AG754" s="23">
        <v>1655910</v>
      </c>
      <c r="AH754" s="23">
        <v>987288</v>
      </c>
      <c r="AI754" s="23">
        <v>959146</v>
      </c>
      <c r="AJ754" s="23">
        <v>1117406</v>
      </c>
      <c r="AK754" s="23">
        <v>1223412</v>
      </c>
      <c r="AL754" s="23">
        <v>164730</v>
      </c>
      <c r="AM754" s="23">
        <v>811899</v>
      </c>
      <c r="AN754" s="23">
        <v>961265</v>
      </c>
      <c r="AO754" s="23"/>
      <c r="AP754" s="23">
        <v>880355</v>
      </c>
      <c r="AQ754" s="23">
        <v>1150378</v>
      </c>
      <c r="AR754" s="23">
        <v>1114805</v>
      </c>
      <c r="AS754" s="23">
        <v>995842</v>
      </c>
      <c r="AT754" s="23">
        <v>779657</v>
      </c>
      <c r="AU754" s="23">
        <v>1178873</v>
      </c>
      <c r="AV754" s="23">
        <v>1233305</v>
      </c>
      <c r="AW754" s="23">
        <v>520237</v>
      </c>
      <c r="AX754" s="23">
        <v>966556</v>
      </c>
      <c r="AY754" s="23">
        <v>704480</v>
      </c>
      <c r="AZ754" s="23">
        <v>953674</v>
      </c>
      <c r="BA754" s="23">
        <v>1209840</v>
      </c>
      <c r="BB754" s="23">
        <v>938443</v>
      </c>
      <c r="BC754" s="23">
        <v>1083396</v>
      </c>
      <c r="BD754" s="23">
        <v>866316</v>
      </c>
    </row>
    <row r="755" spans="2:56" ht="15" customHeight="1">
      <c r="B755" t="s">
        <v>194</v>
      </c>
      <c r="E755">
        <v>47374</v>
      </c>
      <c r="F755" t="s">
        <v>34</v>
      </c>
      <c r="H755">
        <v>1715</v>
      </c>
      <c r="I755">
        <v>443.19310000000002</v>
      </c>
      <c r="O755" s="23">
        <v>17385734</v>
      </c>
      <c r="P755" s="23">
        <v>14851113</v>
      </c>
      <c r="Q755" s="23">
        <v>17176784</v>
      </c>
      <c r="R755" s="23">
        <v>9628612</v>
      </c>
      <c r="S755" s="23">
        <v>10853461</v>
      </c>
      <c r="T755" s="23">
        <v>4679018</v>
      </c>
      <c r="U755" s="23">
        <v>4751786</v>
      </c>
      <c r="V755" s="23">
        <v>17059012</v>
      </c>
      <c r="W755" s="23">
        <v>4046790</v>
      </c>
      <c r="X755" s="23">
        <v>7472734</v>
      </c>
      <c r="Y755" s="23">
        <v>18586190</v>
      </c>
      <c r="Z755" s="23">
        <v>8960311</v>
      </c>
      <c r="AA755" s="23">
        <v>5994440</v>
      </c>
      <c r="AB755" s="23">
        <v>15108307</v>
      </c>
      <c r="AC755" s="23">
        <v>2070939</v>
      </c>
      <c r="AD755" s="23">
        <v>1699377</v>
      </c>
      <c r="AE755" s="23">
        <v>8781579</v>
      </c>
      <c r="AF755" s="23">
        <v>13599332</v>
      </c>
      <c r="AG755" s="23">
        <v>10616885</v>
      </c>
      <c r="AH755" s="23">
        <v>16320870</v>
      </c>
      <c r="AI755" s="23">
        <v>10888317</v>
      </c>
      <c r="AJ755" s="23">
        <v>21518204</v>
      </c>
      <c r="AK755" s="23">
        <v>16031811</v>
      </c>
      <c r="AL755" s="23">
        <v>4168871</v>
      </c>
      <c r="AM755" s="23">
        <v>16332020</v>
      </c>
      <c r="AN755" s="23">
        <v>16647261</v>
      </c>
      <c r="AO755" s="23"/>
      <c r="AP755" s="23">
        <v>17951168</v>
      </c>
      <c r="AQ755" s="23">
        <v>23589136</v>
      </c>
      <c r="AR755" s="23">
        <v>20843018</v>
      </c>
      <c r="AS755" s="23">
        <v>17620926</v>
      </c>
      <c r="AT755" s="23">
        <v>16762462</v>
      </c>
      <c r="AU755" s="23">
        <v>25510790</v>
      </c>
      <c r="AV755" s="23">
        <v>16814284</v>
      </c>
      <c r="AW755" s="23">
        <v>13890194</v>
      </c>
      <c r="AX755" s="23">
        <v>19777552</v>
      </c>
      <c r="AY755" s="23">
        <v>14994256</v>
      </c>
      <c r="AZ755" s="23">
        <v>14138024</v>
      </c>
      <c r="BA755" s="23">
        <v>15823893</v>
      </c>
      <c r="BB755" s="23">
        <v>17868192</v>
      </c>
      <c r="BC755" s="23">
        <v>18604232</v>
      </c>
      <c r="BD755" s="23">
        <v>16758456</v>
      </c>
    </row>
    <row r="756" spans="2:56" ht="15" customHeight="1">
      <c r="B756" t="s">
        <v>2356</v>
      </c>
      <c r="E756">
        <v>47378</v>
      </c>
      <c r="F756" t="s">
        <v>34</v>
      </c>
      <c r="H756">
        <v>2378</v>
      </c>
      <c r="I756">
        <v>312.15692000000001</v>
      </c>
      <c r="O756" s="23">
        <v>349654</v>
      </c>
      <c r="P756" s="23"/>
      <c r="Q756" s="23">
        <v>140102</v>
      </c>
      <c r="R756" s="23">
        <v>79182</v>
      </c>
      <c r="S756" s="23">
        <v>133365</v>
      </c>
      <c r="T756" s="23"/>
      <c r="U756" s="23"/>
      <c r="V756" s="23">
        <v>252617</v>
      </c>
      <c r="W756" s="23">
        <v>36872</v>
      </c>
      <c r="X756" s="23"/>
      <c r="Y756" s="23"/>
      <c r="Z756" s="23"/>
      <c r="AA756" s="23"/>
      <c r="AB756" s="23">
        <v>61664</v>
      </c>
      <c r="AC756" s="23">
        <v>19349</v>
      </c>
      <c r="AD756" s="23">
        <v>27901</v>
      </c>
      <c r="AE756" s="23"/>
      <c r="AF756" s="23">
        <v>228826</v>
      </c>
      <c r="AG756" s="23">
        <v>272496</v>
      </c>
      <c r="AH756" s="23">
        <v>115125</v>
      </c>
      <c r="AI756" s="23">
        <v>40487</v>
      </c>
      <c r="AJ756" s="23">
        <v>110045</v>
      </c>
      <c r="AK756" s="23">
        <v>407647</v>
      </c>
      <c r="AL756" s="23"/>
      <c r="AM756" s="23">
        <v>76826</v>
      </c>
      <c r="AN756" s="23">
        <v>200176</v>
      </c>
      <c r="AO756" s="23">
        <v>43441</v>
      </c>
      <c r="AP756" s="23">
        <v>552081</v>
      </c>
      <c r="AQ756" s="23">
        <v>101189</v>
      </c>
      <c r="AR756" s="23">
        <v>85525</v>
      </c>
      <c r="AS756" s="23">
        <v>366404</v>
      </c>
      <c r="AT756" s="23">
        <v>149695</v>
      </c>
      <c r="AU756" s="23">
        <v>66783</v>
      </c>
      <c r="AV756" s="23">
        <v>150902</v>
      </c>
      <c r="AW756" s="23"/>
      <c r="AX756" s="23">
        <v>180063</v>
      </c>
      <c r="AY756" s="23">
        <v>147313</v>
      </c>
      <c r="AZ756" s="23">
        <v>104336</v>
      </c>
      <c r="BA756" s="23">
        <v>326835</v>
      </c>
      <c r="BB756" s="23">
        <v>133228</v>
      </c>
      <c r="BC756" s="23">
        <v>180571</v>
      </c>
      <c r="BD756" s="23">
        <v>138156</v>
      </c>
    </row>
    <row r="757" spans="2:56" ht="15" customHeight="1">
      <c r="B757" t="s">
        <v>193</v>
      </c>
      <c r="E757">
        <v>47197</v>
      </c>
      <c r="F757" t="s">
        <v>34</v>
      </c>
      <c r="H757">
        <v>2604</v>
      </c>
      <c r="I757">
        <v>316.18822999999998</v>
      </c>
      <c r="O757" s="23">
        <v>1326776</v>
      </c>
      <c r="P757" s="23">
        <v>86649</v>
      </c>
      <c r="Q757" s="23">
        <v>1080106</v>
      </c>
      <c r="R757" s="23">
        <v>103168</v>
      </c>
      <c r="S757" s="23">
        <v>909552</v>
      </c>
      <c r="T757" s="23">
        <v>1374599</v>
      </c>
      <c r="U757" s="23"/>
      <c r="V757" s="23">
        <v>102079</v>
      </c>
      <c r="W757" s="23">
        <v>1274928</v>
      </c>
      <c r="X757" s="23">
        <v>218878</v>
      </c>
      <c r="Y757" s="23"/>
      <c r="Z757" s="23"/>
      <c r="AA757" s="23">
        <v>896161</v>
      </c>
      <c r="AB757" s="23">
        <v>32965</v>
      </c>
      <c r="AC757" s="23">
        <v>761761</v>
      </c>
      <c r="AD757" s="23">
        <v>510629</v>
      </c>
      <c r="AE757" s="23"/>
      <c r="AF757" s="23">
        <v>1075490</v>
      </c>
      <c r="AG757" s="23">
        <v>1111763</v>
      </c>
      <c r="AH757" s="23">
        <v>1231115</v>
      </c>
      <c r="AI757" s="23">
        <v>128998</v>
      </c>
      <c r="AJ757" s="23">
        <v>887565</v>
      </c>
      <c r="AK757" s="23">
        <v>1505910</v>
      </c>
      <c r="AL757" s="23"/>
      <c r="AM757" s="23">
        <v>222628</v>
      </c>
      <c r="AN757" s="23">
        <v>1171093</v>
      </c>
      <c r="AO757" s="23"/>
      <c r="AP757" s="23">
        <v>1929843</v>
      </c>
      <c r="AQ757" s="23">
        <v>622353</v>
      </c>
      <c r="AR757" s="23">
        <v>894577</v>
      </c>
      <c r="AS757" s="23">
        <v>1164068</v>
      </c>
      <c r="AT757" s="23">
        <v>867512</v>
      </c>
      <c r="AU757" s="23">
        <v>365508</v>
      </c>
      <c r="AV757" s="23">
        <v>1036789</v>
      </c>
      <c r="AW757" s="23">
        <v>75210</v>
      </c>
      <c r="AX757" s="23">
        <v>1238625</v>
      </c>
      <c r="AY757" s="23">
        <v>1658154</v>
      </c>
      <c r="AZ757" s="23">
        <v>446377</v>
      </c>
      <c r="BA757" s="23">
        <v>3030266</v>
      </c>
      <c r="BB757" s="23">
        <v>1233641</v>
      </c>
      <c r="BC757" s="23">
        <v>1862090</v>
      </c>
      <c r="BD757" s="23">
        <v>801919</v>
      </c>
    </row>
    <row r="758" spans="2:56" ht="15" customHeight="1">
      <c r="B758" t="s">
        <v>192</v>
      </c>
      <c r="E758">
        <v>47196</v>
      </c>
      <c r="F758" t="s">
        <v>34</v>
      </c>
      <c r="H758">
        <v>1801</v>
      </c>
      <c r="I758">
        <v>288.15663999999998</v>
      </c>
      <c r="O758" s="23">
        <v>2714004</v>
      </c>
      <c r="P758" s="23">
        <v>100840</v>
      </c>
      <c r="Q758" s="23">
        <v>1130779</v>
      </c>
      <c r="R758" s="23">
        <v>158233</v>
      </c>
      <c r="S758" s="23">
        <v>744360</v>
      </c>
      <c r="T758" s="23">
        <v>1498044</v>
      </c>
      <c r="U758" s="23">
        <v>17198</v>
      </c>
      <c r="V758" s="23">
        <v>329566</v>
      </c>
      <c r="W758" s="23">
        <v>1549696</v>
      </c>
      <c r="X758" s="23">
        <v>341198</v>
      </c>
      <c r="Y758" s="23"/>
      <c r="Z758" s="23"/>
      <c r="AA758" s="23">
        <v>1280421</v>
      </c>
      <c r="AB758" s="23">
        <v>72865</v>
      </c>
      <c r="AC758" s="23">
        <v>813187</v>
      </c>
      <c r="AD758" s="23">
        <v>442235</v>
      </c>
      <c r="AE758" s="23"/>
      <c r="AF758" s="23">
        <v>1565595</v>
      </c>
      <c r="AG758" s="23">
        <v>2780001</v>
      </c>
      <c r="AH758" s="23">
        <v>1709364</v>
      </c>
      <c r="AI758" s="23">
        <v>207442</v>
      </c>
      <c r="AJ758" s="23">
        <v>928256</v>
      </c>
      <c r="AK758" s="23">
        <v>3595958</v>
      </c>
      <c r="AL758" s="23"/>
      <c r="AM758" s="23">
        <v>392889</v>
      </c>
      <c r="AN758" s="23">
        <v>1629792</v>
      </c>
      <c r="AO758" s="23"/>
      <c r="AP758" s="23">
        <v>2365272</v>
      </c>
      <c r="AQ758" s="23">
        <v>526264</v>
      </c>
      <c r="AR758" s="23">
        <v>583189</v>
      </c>
      <c r="AS758" s="23">
        <v>1483986</v>
      </c>
      <c r="AT758" s="23">
        <v>951213</v>
      </c>
      <c r="AU758" s="23">
        <v>482315</v>
      </c>
      <c r="AV758" s="23">
        <v>1193905</v>
      </c>
      <c r="AW758" s="23">
        <v>72398</v>
      </c>
      <c r="AX758" s="23">
        <v>972138</v>
      </c>
      <c r="AY758" s="23">
        <v>2398952</v>
      </c>
      <c r="AZ758" s="23">
        <v>518978</v>
      </c>
      <c r="BA758" s="23">
        <v>3683256</v>
      </c>
      <c r="BB758" s="23">
        <v>1668250</v>
      </c>
      <c r="BC758" s="23">
        <v>2365528</v>
      </c>
      <c r="BD758" s="23">
        <v>1194964</v>
      </c>
    </row>
    <row r="759" spans="2:56" ht="15" customHeight="1">
      <c r="B759" t="s">
        <v>191</v>
      </c>
      <c r="E759">
        <v>47195</v>
      </c>
      <c r="F759" t="s">
        <v>34</v>
      </c>
      <c r="H759">
        <v>2323</v>
      </c>
      <c r="I759">
        <v>272.16167999999999</v>
      </c>
      <c r="O759" s="23">
        <v>546427</v>
      </c>
      <c r="P759" s="23">
        <v>66573</v>
      </c>
      <c r="Q759" s="23">
        <v>1024735</v>
      </c>
      <c r="R759" s="23"/>
      <c r="S759" s="23">
        <v>1040969</v>
      </c>
      <c r="T759" s="23"/>
      <c r="U759" s="23"/>
      <c r="V759" s="23">
        <v>340504</v>
      </c>
      <c r="W759" s="23">
        <v>591768</v>
      </c>
      <c r="X759" s="23">
        <v>169867</v>
      </c>
      <c r="Y759" s="23"/>
      <c r="Z759" s="23"/>
      <c r="AA759" s="23"/>
      <c r="AB759" s="23">
        <v>124709</v>
      </c>
      <c r="AC759" s="23">
        <v>1625004</v>
      </c>
      <c r="AD759" s="23">
        <v>485323</v>
      </c>
      <c r="AE759" s="23"/>
      <c r="AF759" s="23">
        <v>1808829</v>
      </c>
      <c r="AG759" s="23">
        <v>2023559</v>
      </c>
      <c r="AH759" s="23">
        <v>4406937</v>
      </c>
      <c r="AI759" s="23">
        <v>160956</v>
      </c>
      <c r="AJ759" s="23">
        <v>755508</v>
      </c>
      <c r="AK759" s="23">
        <v>1535146</v>
      </c>
      <c r="AL759" s="23"/>
      <c r="AM759" s="23">
        <v>307646</v>
      </c>
      <c r="AN759" s="23">
        <v>2460346</v>
      </c>
      <c r="AO759" s="23"/>
      <c r="AP759" s="23">
        <v>1078348</v>
      </c>
      <c r="AQ759" s="23">
        <v>448436</v>
      </c>
      <c r="AR759" s="23">
        <v>748215</v>
      </c>
      <c r="AS759" s="23">
        <v>3725782</v>
      </c>
      <c r="AT759" s="23">
        <v>1264737</v>
      </c>
      <c r="AU759" s="23">
        <v>555687</v>
      </c>
      <c r="AV759" s="23">
        <v>1345452</v>
      </c>
      <c r="AW759" s="23">
        <v>59201</v>
      </c>
      <c r="AX759" s="23">
        <v>1797092</v>
      </c>
      <c r="AY759" s="23">
        <v>1913521</v>
      </c>
      <c r="AZ759" s="23">
        <v>609933</v>
      </c>
      <c r="BA759" s="23">
        <v>4050649</v>
      </c>
      <c r="BB759" s="23">
        <v>1309750</v>
      </c>
      <c r="BC759" s="23">
        <v>2243464</v>
      </c>
      <c r="BD759" s="23">
        <v>2411708</v>
      </c>
    </row>
    <row r="760" spans="2:56" ht="15" customHeight="1">
      <c r="B760" t="s">
        <v>190</v>
      </c>
      <c r="E760">
        <v>47194</v>
      </c>
      <c r="F760" t="s">
        <v>34</v>
      </c>
      <c r="H760">
        <v>2630</v>
      </c>
      <c r="I760">
        <v>286.17734999999999</v>
      </c>
      <c r="O760" s="23">
        <v>4955006</v>
      </c>
      <c r="P760" s="23">
        <v>261791</v>
      </c>
      <c r="Q760" s="23">
        <v>3028678</v>
      </c>
      <c r="R760" s="23">
        <v>233509</v>
      </c>
      <c r="S760" s="23">
        <v>2165505</v>
      </c>
      <c r="T760" s="23">
        <v>1777334</v>
      </c>
      <c r="U760" s="23"/>
      <c r="V760" s="23">
        <v>1082923</v>
      </c>
      <c r="W760" s="23">
        <v>2326757</v>
      </c>
      <c r="X760" s="23">
        <v>1203923</v>
      </c>
      <c r="Y760" s="23">
        <v>102167</v>
      </c>
      <c r="Z760" s="23"/>
      <c r="AA760" s="23">
        <v>929046</v>
      </c>
      <c r="AB760" s="23">
        <v>298206</v>
      </c>
      <c r="AC760" s="23">
        <v>2582078</v>
      </c>
      <c r="AD760" s="23">
        <v>1605677</v>
      </c>
      <c r="AE760" s="23"/>
      <c r="AF760" s="23">
        <v>6221521</v>
      </c>
      <c r="AG760" s="23">
        <v>18483604</v>
      </c>
      <c r="AH760" s="23">
        <v>5524184</v>
      </c>
      <c r="AI760" s="23">
        <v>807704</v>
      </c>
      <c r="AJ760" s="23">
        <v>1644987</v>
      </c>
      <c r="AK760" s="23">
        <v>22121066</v>
      </c>
      <c r="AL760" s="23">
        <v>81253</v>
      </c>
      <c r="AM760" s="23">
        <v>1611452</v>
      </c>
      <c r="AN760" s="23">
        <v>7925247</v>
      </c>
      <c r="AO760" s="23"/>
      <c r="AP760" s="23">
        <v>3655818</v>
      </c>
      <c r="AQ760" s="23">
        <v>1998242</v>
      </c>
      <c r="AR760" s="23">
        <v>1343923</v>
      </c>
      <c r="AS760" s="23">
        <v>4831347</v>
      </c>
      <c r="AT760" s="23">
        <v>2216607</v>
      </c>
      <c r="AU760" s="23">
        <v>802143</v>
      </c>
      <c r="AV760" s="23">
        <v>5725267</v>
      </c>
      <c r="AW760" s="23">
        <v>587325</v>
      </c>
      <c r="AX760" s="23">
        <v>2383637</v>
      </c>
      <c r="AY760" s="23">
        <v>8367674</v>
      </c>
      <c r="AZ760" s="23">
        <v>2626290</v>
      </c>
      <c r="BA760" s="23">
        <v>5243167</v>
      </c>
      <c r="BB760" s="23">
        <v>18824332</v>
      </c>
      <c r="BC760" s="23">
        <v>5639663</v>
      </c>
      <c r="BD760" s="23">
        <v>5975696</v>
      </c>
    </row>
    <row r="761" spans="2:56" ht="15" customHeight="1">
      <c r="B761" t="s">
        <v>189</v>
      </c>
      <c r="E761">
        <v>47193</v>
      </c>
      <c r="F761" t="s">
        <v>34</v>
      </c>
      <c r="H761">
        <v>1173</v>
      </c>
      <c r="I761">
        <v>355.06754999999998</v>
      </c>
      <c r="O761" s="23">
        <v>3885781</v>
      </c>
      <c r="P761" s="23"/>
      <c r="Q761" s="23">
        <v>3925809</v>
      </c>
      <c r="R761" s="23">
        <v>2560810</v>
      </c>
      <c r="S761" s="23">
        <v>758610</v>
      </c>
      <c r="T761" s="23">
        <v>1212247</v>
      </c>
      <c r="U761" s="23"/>
      <c r="V761" s="23"/>
      <c r="W761" s="23">
        <v>859914</v>
      </c>
      <c r="X761" s="23"/>
      <c r="Y761" s="23">
        <v>1843778</v>
      </c>
      <c r="Z761" s="23"/>
      <c r="AA761" s="23"/>
      <c r="AB761" s="23">
        <v>1715735</v>
      </c>
      <c r="AC761" s="23"/>
      <c r="AD761" s="23"/>
      <c r="AE761" s="23">
        <v>2142826</v>
      </c>
      <c r="AF761" s="23">
        <v>3573365</v>
      </c>
      <c r="AG761" s="23">
        <v>4125418</v>
      </c>
      <c r="AH761" s="23"/>
      <c r="AI761" s="23">
        <v>3248108</v>
      </c>
      <c r="AJ761" s="23">
        <v>2968252</v>
      </c>
      <c r="AK761" s="23"/>
      <c r="AL761" s="23"/>
      <c r="AM761" s="23">
        <v>1206946</v>
      </c>
      <c r="AN761" s="23">
        <v>3087932</v>
      </c>
      <c r="AO761" s="23"/>
      <c r="AP761" s="23"/>
      <c r="AQ761" s="23"/>
      <c r="AR761" s="23"/>
      <c r="AS761" s="23">
        <v>4810256</v>
      </c>
      <c r="AT761" s="23">
        <v>2766707</v>
      </c>
      <c r="AU761" s="23">
        <v>6018559</v>
      </c>
      <c r="AV761" s="23">
        <v>3192674</v>
      </c>
      <c r="AW761" s="23">
        <v>3630223</v>
      </c>
      <c r="AX761" s="23">
        <v>4335182</v>
      </c>
      <c r="AY761" s="23">
        <v>3569562</v>
      </c>
      <c r="AZ761" s="23"/>
      <c r="BA761" s="23"/>
      <c r="BB761" s="23">
        <v>4068599</v>
      </c>
      <c r="BC761" s="23"/>
      <c r="BD761" s="23">
        <v>3046939</v>
      </c>
    </row>
    <row r="762" spans="2:56" ht="15" customHeight="1">
      <c r="B762" t="s">
        <v>188</v>
      </c>
      <c r="E762">
        <v>47189</v>
      </c>
      <c r="F762" t="s">
        <v>34</v>
      </c>
      <c r="H762">
        <v>2429</v>
      </c>
      <c r="I762">
        <v>284.16183000000001</v>
      </c>
      <c r="O762" s="23">
        <v>2769676</v>
      </c>
      <c r="P762" s="23">
        <v>256524</v>
      </c>
      <c r="Q762" s="23">
        <v>2645754</v>
      </c>
      <c r="R762" s="23">
        <v>242925</v>
      </c>
      <c r="S762" s="23">
        <v>1470971</v>
      </c>
      <c r="T762" s="23">
        <v>1455238</v>
      </c>
      <c r="U762" s="23">
        <v>51034</v>
      </c>
      <c r="V762" s="23">
        <v>661473</v>
      </c>
      <c r="W762" s="23">
        <v>474374</v>
      </c>
      <c r="X762" s="23">
        <v>447546</v>
      </c>
      <c r="Y762" s="23">
        <v>147423</v>
      </c>
      <c r="Z762" s="23"/>
      <c r="AA762" s="23">
        <v>399126</v>
      </c>
      <c r="AB762" s="23">
        <v>289942</v>
      </c>
      <c r="AC762" s="23">
        <v>102579</v>
      </c>
      <c r="AD762" s="23">
        <v>73209</v>
      </c>
      <c r="AE762" s="23"/>
      <c r="AF762" s="23">
        <v>3646177</v>
      </c>
      <c r="AG762" s="23">
        <v>5921782</v>
      </c>
      <c r="AH762" s="23">
        <v>3674631</v>
      </c>
      <c r="AI762" s="23">
        <v>1039904</v>
      </c>
      <c r="AJ762" s="23">
        <v>1153941</v>
      </c>
      <c r="AK762" s="23">
        <v>6708351</v>
      </c>
      <c r="AL762" s="23">
        <v>59495</v>
      </c>
      <c r="AM762" s="23">
        <v>1034792</v>
      </c>
      <c r="AN762" s="23">
        <v>4045502</v>
      </c>
      <c r="AO762" s="23"/>
      <c r="AP762" s="23">
        <v>1487244</v>
      </c>
      <c r="AQ762" s="23">
        <v>850905</v>
      </c>
      <c r="AR762" s="23">
        <v>1569991</v>
      </c>
      <c r="AS762" s="23">
        <v>2268558</v>
      </c>
      <c r="AT762" s="23">
        <v>1155986</v>
      </c>
      <c r="AU762" s="23">
        <v>443105</v>
      </c>
      <c r="AV762" s="23">
        <v>3585095</v>
      </c>
      <c r="AW762" s="23">
        <v>101206</v>
      </c>
      <c r="AX762" s="23">
        <v>1661482</v>
      </c>
      <c r="AY762" s="23">
        <v>3645491</v>
      </c>
      <c r="AZ762" s="23">
        <v>1585769</v>
      </c>
      <c r="BA762" s="23">
        <v>4124747</v>
      </c>
      <c r="BB762" s="23">
        <v>6901073</v>
      </c>
      <c r="BC762" s="23">
        <v>2791388</v>
      </c>
      <c r="BD762" s="23">
        <v>3637728</v>
      </c>
    </row>
    <row r="763" spans="2:56" ht="15" customHeight="1">
      <c r="B763" t="s">
        <v>187</v>
      </c>
      <c r="E763">
        <v>47183</v>
      </c>
      <c r="F763" t="s">
        <v>34</v>
      </c>
      <c r="H763">
        <v>3142</v>
      </c>
      <c r="I763">
        <v>330.20398999999998</v>
      </c>
      <c r="O763" s="23">
        <v>2911533</v>
      </c>
      <c r="P763" s="23"/>
      <c r="Q763" s="23">
        <v>2839642</v>
      </c>
      <c r="R763" s="23">
        <v>292280</v>
      </c>
      <c r="S763" s="23">
        <v>2308077</v>
      </c>
      <c r="T763" s="23">
        <v>2880991</v>
      </c>
      <c r="U763" s="23"/>
      <c r="V763" s="23">
        <v>1390088</v>
      </c>
      <c r="W763" s="23">
        <v>3413662</v>
      </c>
      <c r="X763" s="23">
        <v>1652647</v>
      </c>
      <c r="Y763" s="23">
        <v>258681</v>
      </c>
      <c r="Z763" s="23"/>
      <c r="AA763" s="23">
        <v>1347067</v>
      </c>
      <c r="AB763" s="23">
        <v>184243</v>
      </c>
      <c r="AC763" s="23"/>
      <c r="AD763" s="23"/>
      <c r="AE763" s="23"/>
      <c r="AF763" s="23">
        <v>3844466</v>
      </c>
      <c r="AG763" s="23">
        <v>8431585</v>
      </c>
      <c r="AH763" s="23">
        <v>3837879</v>
      </c>
      <c r="AI763" s="23">
        <v>1079931</v>
      </c>
      <c r="AJ763" s="23"/>
      <c r="AK763" s="23">
        <v>9284401</v>
      </c>
      <c r="AL763" s="23">
        <v>66384</v>
      </c>
      <c r="AM763" s="23">
        <v>2249863</v>
      </c>
      <c r="AN763" s="23">
        <v>4625305</v>
      </c>
      <c r="AO763" s="23"/>
      <c r="AP763" s="23"/>
      <c r="AQ763" s="23">
        <v>2991027</v>
      </c>
      <c r="AR763" s="23"/>
      <c r="AS763" s="23">
        <v>3657681</v>
      </c>
      <c r="AT763" s="23">
        <v>2273374</v>
      </c>
      <c r="AU763" s="23">
        <v>958245</v>
      </c>
      <c r="AV763" s="23">
        <v>3948246</v>
      </c>
      <c r="AW763" s="23">
        <v>593427</v>
      </c>
      <c r="AX763" s="23">
        <v>2743674</v>
      </c>
      <c r="AY763" s="23">
        <v>6601202</v>
      </c>
      <c r="AZ763" s="23">
        <v>2552419</v>
      </c>
      <c r="BA763" s="23">
        <v>5009618</v>
      </c>
      <c r="BB763" s="23">
        <v>6297099</v>
      </c>
      <c r="BC763" s="23">
        <v>3395016</v>
      </c>
      <c r="BD763" s="23">
        <v>3747486</v>
      </c>
    </row>
    <row r="764" spans="2:56" ht="15" customHeight="1">
      <c r="B764" t="s">
        <v>2355</v>
      </c>
      <c r="E764">
        <v>46295</v>
      </c>
      <c r="F764" t="s">
        <v>34</v>
      </c>
      <c r="H764">
        <v>1550</v>
      </c>
      <c r="I764">
        <v>164.03550000000001</v>
      </c>
      <c r="O764" s="23">
        <v>112756</v>
      </c>
      <c r="P764" s="23">
        <v>88981</v>
      </c>
      <c r="Q764" s="23">
        <v>119329</v>
      </c>
      <c r="R764" s="23"/>
      <c r="S764" s="23">
        <v>47212</v>
      </c>
      <c r="T764" s="23"/>
      <c r="U764" s="23">
        <v>54321</v>
      </c>
      <c r="V764" s="23">
        <v>92124</v>
      </c>
      <c r="W764" s="23"/>
      <c r="X764" s="23"/>
      <c r="Y764" s="23">
        <v>116544</v>
      </c>
      <c r="Z764" s="23">
        <v>22703</v>
      </c>
      <c r="AA764" s="23"/>
      <c r="AB764" s="23">
        <v>113063</v>
      </c>
      <c r="AC764" s="23"/>
      <c r="AD764" s="23"/>
      <c r="AE764" s="23">
        <v>45803</v>
      </c>
      <c r="AF764" s="23">
        <v>140121</v>
      </c>
      <c r="AG764" s="23"/>
      <c r="AH764" s="23"/>
      <c r="AI764" s="23">
        <v>50792</v>
      </c>
      <c r="AJ764" s="23">
        <v>76164</v>
      </c>
      <c r="AK764" s="23"/>
      <c r="AL764" s="23"/>
      <c r="AM764" s="23"/>
      <c r="AN764" s="23">
        <v>82378</v>
      </c>
      <c r="AO764" s="23">
        <v>20384</v>
      </c>
      <c r="AP764" s="23">
        <v>80945</v>
      </c>
      <c r="AQ764" s="23">
        <v>99572</v>
      </c>
      <c r="AR764" s="23">
        <v>96961</v>
      </c>
      <c r="AS764" s="23">
        <v>128111</v>
      </c>
      <c r="AT764" s="23">
        <v>107071</v>
      </c>
      <c r="AU764" s="23">
        <v>136374</v>
      </c>
      <c r="AV764" s="23">
        <v>39784</v>
      </c>
      <c r="AW764" s="23">
        <v>27993</v>
      </c>
      <c r="AX764" s="23">
        <v>141114</v>
      </c>
      <c r="AY764" s="23"/>
      <c r="AZ764" s="23">
        <v>77721</v>
      </c>
      <c r="BA764" s="23"/>
      <c r="BB764" s="23">
        <v>63110</v>
      </c>
      <c r="BC764" s="23">
        <v>99914</v>
      </c>
      <c r="BD764" s="23"/>
    </row>
    <row r="765" spans="2:56" ht="15" customHeight="1">
      <c r="B765" t="s">
        <v>186</v>
      </c>
      <c r="E765">
        <v>46371</v>
      </c>
      <c r="F765" t="s">
        <v>34</v>
      </c>
      <c r="H765">
        <v>4814.1000000000004</v>
      </c>
      <c r="I765">
        <v>329.23410000000001</v>
      </c>
      <c r="O765" s="23">
        <v>3558705</v>
      </c>
      <c r="P765" s="23">
        <v>4767224</v>
      </c>
      <c r="Q765" s="23">
        <v>3426559</v>
      </c>
      <c r="R765" s="23">
        <v>3188786</v>
      </c>
      <c r="S765" s="23">
        <v>3338840</v>
      </c>
      <c r="T765" s="23">
        <v>3194815</v>
      </c>
      <c r="U765" s="23">
        <v>2492666</v>
      </c>
      <c r="V765" s="23">
        <v>4884057</v>
      </c>
      <c r="W765" s="23">
        <v>2100180</v>
      </c>
      <c r="X765" s="23">
        <v>1499143</v>
      </c>
      <c r="Y765" s="23">
        <v>2554254</v>
      </c>
      <c r="Z765" s="23">
        <v>4728292</v>
      </c>
      <c r="AA765" s="23">
        <v>903147</v>
      </c>
      <c r="AB765" s="23">
        <v>6957892</v>
      </c>
      <c r="AC765" s="23">
        <v>3620756</v>
      </c>
      <c r="AD765" s="23">
        <v>1563739</v>
      </c>
      <c r="AE765" s="23">
        <v>2913796</v>
      </c>
      <c r="AF765" s="23">
        <v>2896240</v>
      </c>
      <c r="AG765" s="23">
        <v>5961491</v>
      </c>
      <c r="AH765" s="23">
        <v>3224014</v>
      </c>
      <c r="AI765" s="23">
        <v>6120968</v>
      </c>
      <c r="AJ765" s="23">
        <v>4574288</v>
      </c>
      <c r="AK765" s="23">
        <v>3935518</v>
      </c>
      <c r="AL765" s="23">
        <v>1116924</v>
      </c>
      <c r="AM765" s="23">
        <v>2168191</v>
      </c>
      <c r="AN765" s="23">
        <v>3600617</v>
      </c>
      <c r="AO765" s="23">
        <v>1535922</v>
      </c>
      <c r="AP765" s="23">
        <v>4301661</v>
      </c>
      <c r="AQ765" s="23">
        <v>3097066</v>
      </c>
      <c r="AR765" s="23">
        <v>2555871</v>
      </c>
      <c r="AS765" s="23">
        <v>5359058</v>
      </c>
      <c r="AT765" s="23">
        <v>3979627</v>
      </c>
      <c r="AU765" s="23">
        <v>4427839</v>
      </c>
      <c r="AV765" s="23">
        <v>3185320</v>
      </c>
      <c r="AW765" s="23">
        <v>2440941</v>
      </c>
      <c r="AX765" s="23">
        <v>3662828</v>
      </c>
      <c r="AY765" s="23">
        <v>4750708</v>
      </c>
      <c r="AZ765" s="23">
        <v>5247112</v>
      </c>
      <c r="BA765" s="23">
        <v>2837793</v>
      </c>
      <c r="BB765" s="23">
        <v>3445979</v>
      </c>
      <c r="BC765" s="23">
        <v>5512881</v>
      </c>
      <c r="BD765" s="23">
        <v>2270138</v>
      </c>
    </row>
    <row r="766" spans="2:56" ht="15" customHeight="1">
      <c r="B766" t="s">
        <v>185</v>
      </c>
      <c r="E766">
        <v>46388</v>
      </c>
      <c r="F766" t="s">
        <v>34</v>
      </c>
      <c r="H766">
        <v>5153</v>
      </c>
      <c r="I766">
        <v>195.13924</v>
      </c>
      <c r="O766" s="23">
        <v>2153478</v>
      </c>
      <c r="P766" s="23">
        <v>2727724</v>
      </c>
      <c r="Q766" s="23">
        <v>2543349</v>
      </c>
      <c r="R766" s="23">
        <v>5981755</v>
      </c>
      <c r="S766" s="23">
        <v>3383775</v>
      </c>
      <c r="T766" s="23">
        <v>4823736</v>
      </c>
      <c r="U766" s="23">
        <v>7896240</v>
      </c>
      <c r="V766" s="23">
        <v>4515395</v>
      </c>
      <c r="W766" s="23">
        <v>2438524</v>
      </c>
      <c r="X766" s="23">
        <v>3819663</v>
      </c>
      <c r="Y766" s="23">
        <v>2824898</v>
      </c>
      <c r="Z766" s="23">
        <v>1973664</v>
      </c>
      <c r="AA766" s="23">
        <v>1183572</v>
      </c>
      <c r="AB766" s="23">
        <v>1103321</v>
      </c>
      <c r="AC766" s="23">
        <v>4048383</v>
      </c>
      <c r="AD766" s="23">
        <v>1564482</v>
      </c>
      <c r="AE766" s="23">
        <v>1333497</v>
      </c>
      <c r="AF766" s="23">
        <v>1966895</v>
      </c>
      <c r="AG766" s="23">
        <v>1978568</v>
      </c>
      <c r="AH766" s="23">
        <v>2052545</v>
      </c>
      <c r="AI766" s="23">
        <v>2436884</v>
      </c>
      <c r="AJ766" s="23">
        <v>2530172</v>
      </c>
      <c r="AK766" s="23">
        <v>3670970</v>
      </c>
      <c r="AL766" s="23">
        <v>6173805</v>
      </c>
      <c r="AM766" s="23">
        <v>4662463</v>
      </c>
      <c r="AN766" s="23">
        <v>878653</v>
      </c>
      <c r="AO766" s="23">
        <v>853371</v>
      </c>
      <c r="AP766" s="23">
        <v>4651690</v>
      </c>
      <c r="AQ766" s="23">
        <v>3301630</v>
      </c>
      <c r="AR766" s="23">
        <v>3200199</v>
      </c>
      <c r="AS766" s="23">
        <v>3461763</v>
      </c>
      <c r="AT766" s="23">
        <v>2376337</v>
      </c>
      <c r="AU766" s="23">
        <v>1860020</v>
      </c>
      <c r="AV766" s="23">
        <v>2712098</v>
      </c>
      <c r="AW766" s="23">
        <v>1356976</v>
      </c>
      <c r="AX766" s="23">
        <v>2111592</v>
      </c>
      <c r="AY766" s="23">
        <v>3162100</v>
      </c>
      <c r="AZ766" s="23">
        <v>1274187</v>
      </c>
      <c r="BA766" s="23">
        <v>4122324</v>
      </c>
      <c r="BB766" s="23">
        <v>4149079</v>
      </c>
      <c r="BC766" s="23">
        <v>795779</v>
      </c>
      <c r="BD766" s="23">
        <v>5191295</v>
      </c>
    </row>
    <row r="767" spans="2:56" ht="15" customHeight="1">
      <c r="B767" t="s">
        <v>184</v>
      </c>
      <c r="E767">
        <v>46398</v>
      </c>
      <c r="F767" t="s">
        <v>34</v>
      </c>
      <c r="H767">
        <v>5196</v>
      </c>
      <c r="I767">
        <v>239.16550000000001</v>
      </c>
      <c r="O767" s="23">
        <v>1952512</v>
      </c>
      <c r="P767" s="23">
        <v>1908456</v>
      </c>
      <c r="Q767" s="23">
        <v>1576977</v>
      </c>
      <c r="R767" s="23">
        <v>4303299</v>
      </c>
      <c r="S767" s="23">
        <v>2130002</v>
      </c>
      <c r="T767" s="23">
        <v>4058676</v>
      </c>
      <c r="U767" s="23">
        <v>5578223</v>
      </c>
      <c r="V767" s="23">
        <v>3483759</v>
      </c>
      <c r="W767" s="23">
        <v>2843212</v>
      </c>
      <c r="X767" s="23">
        <v>2985277</v>
      </c>
      <c r="Y767" s="23">
        <v>1881579</v>
      </c>
      <c r="Z767" s="23">
        <v>2547994</v>
      </c>
      <c r="AA767" s="23">
        <v>1929200</v>
      </c>
      <c r="AB767" s="23">
        <v>2209730</v>
      </c>
      <c r="AC767" s="23">
        <v>4005129</v>
      </c>
      <c r="AD767" s="23">
        <v>2364578</v>
      </c>
      <c r="AE767" s="23">
        <v>2107643</v>
      </c>
      <c r="AF767" s="23">
        <v>1741506</v>
      </c>
      <c r="AG767" s="23">
        <v>1670679</v>
      </c>
      <c r="AH767" s="23">
        <v>2061649</v>
      </c>
      <c r="AI767" s="23">
        <v>1994953</v>
      </c>
      <c r="AJ767" s="23">
        <v>2562646</v>
      </c>
      <c r="AK767" s="23">
        <v>3507658</v>
      </c>
      <c r="AL767" s="23">
        <v>3871903</v>
      </c>
      <c r="AM767" s="23">
        <v>3430406</v>
      </c>
      <c r="AN767" s="23">
        <v>740963</v>
      </c>
      <c r="AO767" s="23">
        <v>960775</v>
      </c>
      <c r="AP767" s="23">
        <v>4754660</v>
      </c>
      <c r="AQ767" s="23">
        <v>2666089</v>
      </c>
      <c r="AR767" s="23">
        <v>2497341</v>
      </c>
      <c r="AS767" s="23">
        <v>2319436</v>
      </c>
      <c r="AT767" s="23">
        <v>2585470</v>
      </c>
      <c r="AU767" s="23">
        <v>2581780</v>
      </c>
      <c r="AV767" s="23">
        <v>2126449</v>
      </c>
      <c r="AW767" s="23">
        <v>2439695</v>
      </c>
      <c r="AX767" s="23">
        <v>2728062</v>
      </c>
      <c r="AY767" s="23">
        <v>2325270</v>
      </c>
      <c r="AZ767" s="23">
        <v>986713</v>
      </c>
      <c r="BA767" s="23">
        <v>3629874</v>
      </c>
      <c r="BB767" s="23">
        <v>2475210</v>
      </c>
      <c r="BC767" s="23">
        <v>1407832</v>
      </c>
      <c r="BD767" s="23">
        <v>3892239</v>
      </c>
    </row>
    <row r="768" spans="2:56" ht="15" customHeight="1">
      <c r="B768" t="s">
        <v>2230</v>
      </c>
      <c r="E768">
        <v>46898</v>
      </c>
      <c r="F768" t="s">
        <v>34</v>
      </c>
      <c r="H768">
        <v>1024</v>
      </c>
      <c r="I768">
        <v>87.045299999999997</v>
      </c>
      <c r="O768" s="23">
        <v>559436</v>
      </c>
      <c r="P768" s="23">
        <v>336627</v>
      </c>
      <c r="Q768" s="23">
        <v>364013</v>
      </c>
      <c r="R768" s="23">
        <v>296221</v>
      </c>
      <c r="S768" s="23">
        <v>588815</v>
      </c>
      <c r="T768" s="23">
        <v>1090811</v>
      </c>
      <c r="U768" s="23">
        <v>650137</v>
      </c>
      <c r="V768" s="23">
        <v>437139</v>
      </c>
      <c r="W768" s="23"/>
      <c r="X768" s="23"/>
      <c r="Y768" s="23">
        <v>551341</v>
      </c>
      <c r="Z768" s="23">
        <v>234923</v>
      </c>
      <c r="AA768" s="23">
        <v>229019</v>
      </c>
      <c r="AB768" s="23">
        <v>2615155</v>
      </c>
      <c r="AC768" s="23">
        <v>509560</v>
      </c>
      <c r="AD768" s="23">
        <v>432692</v>
      </c>
      <c r="AE768" s="23">
        <v>399835</v>
      </c>
      <c r="AF768" s="23"/>
      <c r="AG768" s="23">
        <v>213415</v>
      </c>
      <c r="AH768" s="23"/>
      <c r="AI768" s="23">
        <v>303143</v>
      </c>
      <c r="AJ768" s="23"/>
      <c r="AK768" s="23"/>
      <c r="AL768" s="23"/>
      <c r="AM768" s="23">
        <v>388462</v>
      </c>
      <c r="AN768" s="23"/>
      <c r="AO768" s="23"/>
      <c r="AP768" s="23">
        <v>432935</v>
      </c>
      <c r="AQ768" s="23">
        <v>410279</v>
      </c>
      <c r="AR768" s="23"/>
      <c r="AS768" s="23">
        <v>453222</v>
      </c>
      <c r="AT768" s="23"/>
      <c r="AU768" s="23">
        <v>458040</v>
      </c>
      <c r="AV768" s="23"/>
      <c r="AW768" s="23"/>
      <c r="AX768" s="23"/>
      <c r="AY768" s="23"/>
      <c r="AZ768" s="23"/>
      <c r="BA768" s="23">
        <v>300969</v>
      </c>
      <c r="BB768" s="23">
        <v>415876</v>
      </c>
      <c r="BC768" s="23"/>
      <c r="BD768" s="23">
        <v>309045</v>
      </c>
    </row>
    <row r="769" spans="2:56" ht="15" customHeight="1">
      <c r="B769" t="s">
        <v>183</v>
      </c>
      <c r="E769">
        <v>46961</v>
      </c>
      <c r="F769" t="s">
        <v>34</v>
      </c>
      <c r="H769">
        <v>765</v>
      </c>
      <c r="I769">
        <v>189.04118</v>
      </c>
      <c r="O769" s="23">
        <v>3547316</v>
      </c>
      <c r="P769" s="23">
        <v>10021933</v>
      </c>
      <c r="Q769" s="23">
        <v>5740229</v>
      </c>
      <c r="R769" s="23">
        <v>13508641</v>
      </c>
      <c r="S769" s="23">
        <v>2559601</v>
      </c>
      <c r="T769" s="23">
        <v>13136295</v>
      </c>
      <c r="U769" s="23">
        <v>6341282</v>
      </c>
      <c r="V769" s="23">
        <v>4773945</v>
      </c>
      <c r="W769" s="23">
        <v>7014131</v>
      </c>
      <c r="X769" s="23">
        <v>3167235</v>
      </c>
      <c r="Y769" s="23">
        <v>10638994</v>
      </c>
      <c r="Z769" s="23">
        <v>17288716</v>
      </c>
      <c r="AA769" s="23">
        <v>38497840</v>
      </c>
      <c r="AB769" s="23">
        <v>7073142</v>
      </c>
      <c r="AC769" s="23">
        <v>25907522</v>
      </c>
      <c r="AD769" s="23">
        <v>11975072</v>
      </c>
      <c r="AE769" s="23">
        <v>13490966</v>
      </c>
      <c r="AF769" s="23">
        <v>5439287</v>
      </c>
      <c r="AG769" s="23">
        <v>5152059</v>
      </c>
      <c r="AH769" s="23">
        <v>5392575</v>
      </c>
      <c r="AI769" s="23">
        <v>8352954</v>
      </c>
      <c r="AJ769" s="23">
        <v>6683000</v>
      </c>
      <c r="AK769" s="23">
        <v>4770251</v>
      </c>
      <c r="AL769" s="23">
        <v>2301941</v>
      </c>
      <c r="AM769" s="23">
        <v>6648444</v>
      </c>
      <c r="AN769" s="23">
        <v>3568611</v>
      </c>
      <c r="AO769" s="23">
        <v>8691059</v>
      </c>
      <c r="AP769" s="23">
        <v>6523879</v>
      </c>
      <c r="AQ769" s="23">
        <v>9603398</v>
      </c>
      <c r="AR769" s="23">
        <v>6753104</v>
      </c>
      <c r="AS769" s="23">
        <v>4949357</v>
      </c>
      <c r="AT769" s="23">
        <v>3047481</v>
      </c>
      <c r="AU769" s="23">
        <v>12171589</v>
      </c>
      <c r="AV769" s="23">
        <v>6068511</v>
      </c>
      <c r="AW769" s="23">
        <v>16494847</v>
      </c>
      <c r="AX769" s="23">
        <v>5511000</v>
      </c>
      <c r="AY769" s="23">
        <v>3242118</v>
      </c>
      <c r="AZ769" s="23">
        <v>4828138</v>
      </c>
      <c r="BA769" s="23">
        <v>4594872</v>
      </c>
      <c r="BB769" s="23">
        <v>4227902</v>
      </c>
      <c r="BC769" s="23">
        <v>5134982</v>
      </c>
      <c r="BD769" s="23">
        <v>1837905</v>
      </c>
    </row>
    <row r="770" spans="2:56" ht="15" customHeight="1">
      <c r="B770" t="s">
        <v>182</v>
      </c>
      <c r="E770">
        <v>46964</v>
      </c>
      <c r="F770" t="s">
        <v>34</v>
      </c>
      <c r="H770">
        <v>1165</v>
      </c>
      <c r="I770">
        <v>180.03424000000001</v>
      </c>
      <c r="O770" s="23">
        <v>83399</v>
      </c>
      <c r="P770" s="23"/>
      <c r="Q770" s="23"/>
      <c r="R770" s="23">
        <v>126927</v>
      </c>
      <c r="S770" s="23"/>
      <c r="T770" s="23">
        <v>373893</v>
      </c>
      <c r="U770" s="23">
        <v>119243</v>
      </c>
      <c r="V770" s="23">
        <v>70005</v>
      </c>
      <c r="W770" s="23">
        <v>254028</v>
      </c>
      <c r="X770" s="23">
        <v>223665</v>
      </c>
      <c r="Y770" s="23">
        <v>121639</v>
      </c>
      <c r="Z770" s="23">
        <v>224358</v>
      </c>
      <c r="AA770" s="23">
        <v>295642</v>
      </c>
      <c r="AB770" s="23">
        <v>209658</v>
      </c>
      <c r="AC770" s="23">
        <v>172221</v>
      </c>
      <c r="AD770" s="23">
        <v>133690</v>
      </c>
      <c r="AE770" s="23"/>
      <c r="AF770" s="23">
        <v>124706</v>
      </c>
      <c r="AG770" s="23">
        <v>152914</v>
      </c>
      <c r="AH770" s="23"/>
      <c r="AI770" s="23">
        <v>100036</v>
      </c>
      <c r="AJ770" s="23">
        <v>100795</v>
      </c>
      <c r="AK770" s="23">
        <v>86456</v>
      </c>
      <c r="AL770" s="23"/>
      <c r="AM770" s="23">
        <v>124477</v>
      </c>
      <c r="AN770" s="23"/>
      <c r="AO770" s="23">
        <v>571759</v>
      </c>
      <c r="AP770" s="23">
        <v>139364</v>
      </c>
      <c r="AQ770" s="23"/>
      <c r="AR770" s="23"/>
      <c r="AS770" s="23">
        <v>74793</v>
      </c>
      <c r="AT770" s="23"/>
      <c r="AU770" s="23"/>
      <c r="AV770" s="23"/>
      <c r="AW770" s="23">
        <v>152937</v>
      </c>
      <c r="AX770" s="23"/>
      <c r="AY770" s="23">
        <v>114125</v>
      </c>
      <c r="AZ770" s="23"/>
      <c r="BA770" s="23">
        <v>177697</v>
      </c>
      <c r="BB770" s="23">
        <v>60242</v>
      </c>
      <c r="BC770" s="23">
        <v>83728</v>
      </c>
      <c r="BD770" s="23">
        <v>48628</v>
      </c>
    </row>
    <row r="771" spans="2:56" ht="15" customHeight="1">
      <c r="B771" t="s">
        <v>181</v>
      </c>
      <c r="E771">
        <v>46972</v>
      </c>
      <c r="F771" t="s">
        <v>34</v>
      </c>
      <c r="H771">
        <v>1625</v>
      </c>
      <c r="I771">
        <v>138.05654999999999</v>
      </c>
      <c r="O771" s="23">
        <v>380542</v>
      </c>
      <c r="P771" s="23">
        <v>845060</v>
      </c>
      <c r="Q771" s="23">
        <v>454135</v>
      </c>
      <c r="R771" s="23">
        <v>1071638</v>
      </c>
      <c r="S771" s="23">
        <v>314811</v>
      </c>
      <c r="T771" s="23">
        <v>596953</v>
      </c>
      <c r="U771" s="23">
        <v>964930</v>
      </c>
      <c r="V771" s="23">
        <v>609033</v>
      </c>
      <c r="W771" s="23">
        <v>767597</v>
      </c>
      <c r="X771" s="23">
        <v>317168</v>
      </c>
      <c r="Y771" s="23">
        <v>588777</v>
      </c>
      <c r="Z771" s="23">
        <v>1391875</v>
      </c>
      <c r="AA771" s="23">
        <v>1664678</v>
      </c>
      <c r="AB771" s="23">
        <v>795490</v>
      </c>
      <c r="AC771" s="23">
        <v>930938</v>
      </c>
      <c r="AD771" s="23">
        <v>579039</v>
      </c>
      <c r="AE771" s="23">
        <v>789525</v>
      </c>
      <c r="AF771" s="23">
        <v>409161</v>
      </c>
      <c r="AG771" s="23">
        <v>524169</v>
      </c>
      <c r="AH771" s="23">
        <v>323711</v>
      </c>
      <c r="AI771" s="23">
        <v>552061</v>
      </c>
      <c r="AJ771" s="23">
        <v>275527</v>
      </c>
      <c r="AK771" s="23">
        <v>390786</v>
      </c>
      <c r="AL771" s="23">
        <v>288982</v>
      </c>
      <c r="AM771" s="23">
        <v>458798</v>
      </c>
      <c r="AN771" s="23">
        <v>309992</v>
      </c>
      <c r="AO771" s="23">
        <v>261018</v>
      </c>
      <c r="AP771" s="23">
        <v>286235</v>
      </c>
      <c r="AQ771" s="23">
        <v>575655</v>
      </c>
      <c r="AR771" s="23">
        <v>520482</v>
      </c>
      <c r="AS771" s="23">
        <v>485154</v>
      </c>
      <c r="AT771" s="23">
        <v>422704</v>
      </c>
      <c r="AU771" s="23">
        <v>718158</v>
      </c>
      <c r="AV771" s="23">
        <v>381235</v>
      </c>
      <c r="AW771" s="23">
        <v>449217</v>
      </c>
      <c r="AX771" s="23">
        <v>438393</v>
      </c>
      <c r="AY771" s="23">
        <v>363306</v>
      </c>
      <c r="AZ771" s="23">
        <v>584075</v>
      </c>
      <c r="BA771" s="23">
        <v>347161</v>
      </c>
      <c r="BB771" s="23">
        <v>353118</v>
      </c>
      <c r="BC771" s="23">
        <v>437912</v>
      </c>
      <c r="BD771" s="23">
        <v>274681</v>
      </c>
    </row>
    <row r="772" spans="2:56" ht="15" customHeight="1">
      <c r="B772" t="s">
        <v>180</v>
      </c>
      <c r="E772">
        <v>47209</v>
      </c>
      <c r="F772" t="s">
        <v>34</v>
      </c>
      <c r="H772">
        <v>2093</v>
      </c>
      <c r="I772">
        <v>387.16649999999998</v>
      </c>
      <c r="O772" s="23">
        <v>37665044</v>
      </c>
      <c r="P772" s="23">
        <v>30113304</v>
      </c>
      <c r="Q772" s="23">
        <v>38147808</v>
      </c>
      <c r="R772" s="23">
        <v>21712542</v>
      </c>
      <c r="S772" s="23">
        <v>19927690</v>
      </c>
      <c r="T772" s="23">
        <v>10990089</v>
      </c>
      <c r="U772" s="23">
        <v>7903296</v>
      </c>
      <c r="V772" s="23">
        <v>32671506</v>
      </c>
      <c r="W772" s="23">
        <v>8503975</v>
      </c>
      <c r="X772" s="23">
        <v>186527</v>
      </c>
      <c r="Y772" s="23">
        <v>4410430</v>
      </c>
      <c r="Z772" s="23">
        <v>17212940</v>
      </c>
      <c r="AA772" s="23">
        <v>6416168</v>
      </c>
      <c r="AB772" s="23">
        <v>16331947</v>
      </c>
      <c r="AC772" s="23">
        <v>2906533</v>
      </c>
      <c r="AD772" s="23">
        <v>2940025</v>
      </c>
      <c r="AE772" s="23">
        <v>16791438</v>
      </c>
      <c r="AF772" s="23">
        <v>30544468</v>
      </c>
      <c r="AG772" s="23">
        <v>23100708</v>
      </c>
      <c r="AH772" s="23">
        <v>34115784</v>
      </c>
      <c r="AI772" s="23">
        <v>24478072</v>
      </c>
      <c r="AJ772" s="23">
        <v>48491152</v>
      </c>
      <c r="AK772" s="23">
        <v>36471080</v>
      </c>
      <c r="AL772" s="23">
        <v>745402</v>
      </c>
      <c r="AM772" s="23">
        <v>30860434</v>
      </c>
      <c r="AN772" s="23">
        <v>37284456</v>
      </c>
      <c r="AO772" s="23">
        <v>57198</v>
      </c>
      <c r="AP772" s="23">
        <v>38835576</v>
      </c>
      <c r="AQ772" s="23">
        <v>50532096</v>
      </c>
      <c r="AR772" s="23">
        <v>44441384</v>
      </c>
      <c r="AS772" s="23">
        <v>33912208</v>
      </c>
      <c r="AT772" s="23">
        <v>30378620</v>
      </c>
      <c r="AU772" s="23">
        <v>52254156</v>
      </c>
      <c r="AV772" s="23">
        <v>33924384</v>
      </c>
      <c r="AW772" s="23">
        <v>27587326</v>
      </c>
      <c r="AX772" s="23">
        <v>40304684</v>
      </c>
      <c r="AY772" s="23">
        <v>33758828</v>
      </c>
      <c r="AZ772" s="23">
        <v>28499120</v>
      </c>
      <c r="BA772" s="23">
        <v>34898256</v>
      </c>
      <c r="BB772" s="23">
        <v>36602508</v>
      </c>
      <c r="BC772" s="23">
        <v>39887272</v>
      </c>
      <c r="BD772" s="23">
        <v>34280620</v>
      </c>
    </row>
    <row r="773" spans="2:56" ht="15" customHeight="1">
      <c r="B773" t="s">
        <v>179</v>
      </c>
      <c r="E773">
        <v>47276</v>
      </c>
      <c r="F773" t="s">
        <v>34</v>
      </c>
      <c r="H773">
        <v>3330</v>
      </c>
      <c r="I773">
        <v>344.21953000000002</v>
      </c>
      <c r="O773" s="23">
        <v>2594958</v>
      </c>
      <c r="P773" s="23">
        <v>541028</v>
      </c>
      <c r="Q773" s="23">
        <v>1251795</v>
      </c>
      <c r="R773" s="23">
        <v>168546</v>
      </c>
      <c r="S773" s="23">
        <v>1375174</v>
      </c>
      <c r="T773" s="23">
        <v>541070</v>
      </c>
      <c r="U773" s="23">
        <v>32315</v>
      </c>
      <c r="V773" s="23">
        <v>493633</v>
      </c>
      <c r="W773" s="23">
        <v>853237</v>
      </c>
      <c r="X773" s="23">
        <v>110768</v>
      </c>
      <c r="Y773" s="23"/>
      <c r="Z773" s="23"/>
      <c r="AA773" s="23"/>
      <c r="AB773" s="23">
        <v>237400</v>
      </c>
      <c r="AC773" s="23">
        <v>77452</v>
      </c>
      <c r="AD773" s="23">
        <v>1284886</v>
      </c>
      <c r="AE773" s="23"/>
      <c r="AF773" s="23">
        <v>1175094</v>
      </c>
      <c r="AG773" s="23">
        <v>1901849</v>
      </c>
      <c r="AH773" s="23">
        <v>1376631</v>
      </c>
      <c r="AI773" s="23">
        <v>402261</v>
      </c>
      <c r="AJ773" s="23">
        <v>1693669</v>
      </c>
      <c r="AK773" s="23">
        <v>2084763</v>
      </c>
      <c r="AL773" s="23"/>
      <c r="AM773" s="23"/>
      <c r="AN773" s="23">
        <v>2427481</v>
      </c>
      <c r="AO773" s="23"/>
      <c r="AP773" s="23">
        <v>2153822</v>
      </c>
      <c r="AQ773" s="23">
        <v>937682</v>
      </c>
      <c r="AR773" s="23">
        <v>817380</v>
      </c>
      <c r="AS773" s="23">
        <v>2006436</v>
      </c>
      <c r="AT773" s="23">
        <v>692982</v>
      </c>
      <c r="AU773" s="23">
        <v>435988</v>
      </c>
      <c r="AV773" s="23">
        <v>2315227</v>
      </c>
      <c r="AW773" s="23"/>
      <c r="AX773" s="23">
        <v>966269</v>
      </c>
      <c r="AY773" s="23">
        <v>2734221</v>
      </c>
      <c r="AZ773" s="23">
        <v>849072</v>
      </c>
      <c r="BA773" s="23">
        <v>2245271</v>
      </c>
      <c r="BB773" s="23">
        <v>1303339</v>
      </c>
      <c r="BC773" s="23">
        <v>2551199</v>
      </c>
      <c r="BD773" s="23">
        <v>1154672</v>
      </c>
    </row>
    <row r="774" spans="2:56" ht="15" customHeight="1">
      <c r="B774" t="s">
        <v>178</v>
      </c>
      <c r="E774">
        <v>47345</v>
      </c>
      <c r="F774" t="s">
        <v>34</v>
      </c>
      <c r="H774">
        <v>1754</v>
      </c>
      <c r="I774">
        <v>379.17266000000001</v>
      </c>
      <c r="O774" s="23">
        <v>407814</v>
      </c>
      <c r="P774" s="23">
        <v>1293098</v>
      </c>
      <c r="Q774" s="23">
        <v>670478</v>
      </c>
      <c r="R774" s="23">
        <v>274271</v>
      </c>
      <c r="S774" s="23">
        <v>214865</v>
      </c>
      <c r="T774" s="23">
        <v>2857735</v>
      </c>
      <c r="U774" s="23">
        <v>551521</v>
      </c>
      <c r="V774" s="23">
        <v>1007656</v>
      </c>
      <c r="W774" s="23">
        <v>406368</v>
      </c>
      <c r="X774" s="23">
        <v>265801</v>
      </c>
      <c r="Y774" s="23">
        <v>1016660</v>
      </c>
      <c r="Z774" s="23">
        <v>611980</v>
      </c>
      <c r="AA774" s="23">
        <v>137951</v>
      </c>
      <c r="AB774" s="23">
        <v>1113120</v>
      </c>
      <c r="AC774" s="23"/>
      <c r="AD774" s="23">
        <v>149044</v>
      </c>
      <c r="AE774" s="23">
        <v>723877</v>
      </c>
      <c r="AF774" s="23">
        <v>1853714</v>
      </c>
      <c r="AG774" s="23">
        <v>1798711</v>
      </c>
      <c r="AH774" s="23">
        <v>1209435</v>
      </c>
      <c r="AI774" s="23">
        <v>649099</v>
      </c>
      <c r="AJ774" s="23">
        <v>573844</v>
      </c>
      <c r="AK774" s="23">
        <v>1870325</v>
      </c>
      <c r="AL774" s="23">
        <v>124204</v>
      </c>
      <c r="AM774" s="23">
        <v>368115</v>
      </c>
      <c r="AN774" s="23">
        <v>659672</v>
      </c>
      <c r="AO774" s="23"/>
      <c r="AP774" s="23">
        <v>1346418</v>
      </c>
      <c r="AQ774" s="23">
        <v>457311</v>
      </c>
      <c r="AR774" s="23">
        <v>477713</v>
      </c>
      <c r="AS774" s="23">
        <v>659031</v>
      </c>
      <c r="AT774" s="23">
        <v>453930</v>
      </c>
      <c r="AU774" s="23">
        <v>340782</v>
      </c>
      <c r="AV774" s="23">
        <v>899149</v>
      </c>
      <c r="AW774" s="23">
        <v>239839</v>
      </c>
      <c r="AX774" s="23">
        <v>441950</v>
      </c>
      <c r="AY774" s="23">
        <v>452424</v>
      </c>
      <c r="AZ774" s="23">
        <v>513481</v>
      </c>
      <c r="BA774" s="23">
        <v>1178833</v>
      </c>
      <c r="BB774" s="23">
        <v>879099</v>
      </c>
      <c r="BC774" s="23">
        <v>603666</v>
      </c>
      <c r="BD774" s="23">
        <v>1050804</v>
      </c>
    </row>
    <row r="775" spans="2:56" ht="15" customHeight="1">
      <c r="B775" t="s">
        <v>177</v>
      </c>
      <c r="E775">
        <v>47348</v>
      </c>
      <c r="F775" t="s">
        <v>34</v>
      </c>
      <c r="H775">
        <v>2603</v>
      </c>
      <c r="I775">
        <v>202.10874000000001</v>
      </c>
      <c r="O775" s="23">
        <v>800807</v>
      </c>
      <c r="P775" s="23">
        <v>142098</v>
      </c>
      <c r="Q775" s="23">
        <v>204542</v>
      </c>
      <c r="R775" s="23">
        <v>374164</v>
      </c>
      <c r="S775" s="23">
        <v>351259</v>
      </c>
      <c r="T775" s="23">
        <v>1116339</v>
      </c>
      <c r="U775" s="23">
        <v>593394</v>
      </c>
      <c r="V775" s="23">
        <v>414058</v>
      </c>
      <c r="W775" s="23">
        <v>726441</v>
      </c>
      <c r="X775" s="23">
        <v>2730011</v>
      </c>
      <c r="Y775" s="23">
        <v>605837</v>
      </c>
      <c r="Z775" s="23">
        <v>455641</v>
      </c>
      <c r="AA775" s="23">
        <v>481511</v>
      </c>
      <c r="AB775" s="23">
        <v>298396</v>
      </c>
      <c r="AC775" s="23">
        <v>199848</v>
      </c>
      <c r="AD775" s="23">
        <v>287780</v>
      </c>
      <c r="AE775" s="23">
        <v>396354</v>
      </c>
      <c r="AF775" s="23">
        <v>487840</v>
      </c>
      <c r="AG775" s="23">
        <v>521532</v>
      </c>
      <c r="AH775" s="23">
        <v>586111</v>
      </c>
      <c r="AI775" s="23">
        <v>167552</v>
      </c>
      <c r="AJ775" s="23">
        <v>487196</v>
      </c>
      <c r="AK775" s="23">
        <v>566305</v>
      </c>
      <c r="AL775" s="23">
        <v>594595</v>
      </c>
      <c r="AM775" s="23">
        <v>474516</v>
      </c>
      <c r="AN775" s="23">
        <v>249084</v>
      </c>
      <c r="AO775" s="23">
        <v>533296</v>
      </c>
      <c r="AP775" s="23">
        <v>606962</v>
      </c>
      <c r="AQ775" s="23">
        <v>152701</v>
      </c>
      <c r="AR775" s="23">
        <v>241767</v>
      </c>
      <c r="AS775" s="23">
        <v>318057</v>
      </c>
      <c r="AT775" s="23">
        <v>473409</v>
      </c>
      <c r="AU775" s="23">
        <v>220654</v>
      </c>
      <c r="AV775" s="23">
        <v>322675</v>
      </c>
      <c r="AW775" s="23">
        <v>557764</v>
      </c>
      <c r="AX775" s="23">
        <v>315582</v>
      </c>
      <c r="AY775" s="23">
        <v>808452</v>
      </c>
      <c r="AZ775" s="23">
        <v>237810</v>
      </c>
      <c r="BA775" s="23">
        <v>819901</v>
      </c>
      <c r="BB775" s="23">
        <v>440960</v>
      </c>
      <c r="BC775" s="23">
        <v>307879</v>
      </c>
      <c r="BD775" s="23">
        <v>301779</v>
      </c>
    </row>
    <row r="776" spans="2:56" ht="15" customHeight="1">
      <c r="B776" t="s">
        <v>176</v>
      </c>
      <c r="E776">
        <v>47388</v>
      </c>
      <c r="F776" t="s">
        <v>34</v>
      </c>
      <c r="H776">
        <v>2866</v>
      </c>
      <c r="I776">
        <v>377.19348000000002</v>
      </c>
      <c r="O776" s="23">
        <v>145221</v>
      </c>
      <c r="P776" s="23">
        <v>369354</v>
      </c>
      <c r="Q776" s="23">
        <v>260713</v>
      </c>
      <c r="R776" s="23">
        <v>70374</v>
      </c>
      <c r="S776" s="23">
        <v>82306</v>
      </c>
      <c r="T776" s="23">
        <v>1465435</v>
      </c>
      <c r="U776" s="23">
        <v>233524</v>
      </c>
      <c r="V776" s="23">
        <v>442422</v>
      </c>
      <c r="W776" s="23">
        <v>161330</v>
      </c>
      <c r="X776" s="23">
        <v>52906</v>
      </c>
      <c r="Y776" s="23">
        <v>208923</v>
      </c>
      <c r="Z776" s="23">
        <v>206579</v>
      </c>
      <c r="AA776" s="23">
        <v>349773</v>
      </c>
      <c r="AB776" s="23">
        <v>396701</v>
      </c>
      <c r="AC776" s="23"/>
      <c r="AD776" s="23">
        <v>128729</v>
      </c>
      <c r="AE776" s="23">
        <v>287544</v>
      </c>
      <c r="AF776" s="23">
        <v>573117</v>
      </c>
      <c r="AG776" s="23">
        <v>534281</v>
      </c>
      <c r="AH776" s="23">
        <v>390260</v>
      </c>
      <c r="AI776" s="23">
        <v>190849</v>
      </c>
      <c r="AJ776" s="23">
        <v>277636</v>
      </c>
      <c r="AK776" s="23">
        <v>476143</v>
      </c>
      <c r="AL776" s="23"/>
      <c r="AM776" s="23">
        <v>139076</v>
      </c>
      <c r="AN776" s="23">
        <v>382894</v>
      </c>
      <c r="AO776" s="23"/>
      <c r="AP776" s="23">
        <v>564925</v>
      </c>
      <c r="AQ776" s="23">
        <v>258257</v>
      </c>
      <c r="AR776" s="23">
        <v>201079</v>
      </c>
      <c r="AS776" s="23">
        <v>305967</v>
      </c>
      <c r="AT776" s="23">
        <v>188925</v>
      </c>
      <c r="AU776" s="23">
        <v>160222</v>
      </c>
      <c r="AV776" s="23">
        <v>410074</v>
      </c>
      <c r="AW776" s="23">
        <v>490536</v>
      </c>
      <c r="AX776" s="23">
        <v>177886</v>
      </c>
      <c r="AY776" s="23">
        <v>137153</v>
      </c>
      <c r="AZ776" s="23">
        <v>151069</v>
      </c>
      <c r="BA776" s="23">
        <v>302275</v>
      </c>
      <c r="BB776" s="23">
        <v>273110</v>
      </c>
      <c r="BC776" s="23">
        <v>306675</v>
      </c>
      <c r="BD776" s="23">
        <v>336281</v>
      </c>
    </row>
    <row r="777" spans="2:56" ht="15" customHeight="1">
      <c r="B777" t="s">
        <v>175</v>
      </c>
      <c r="E777">
        <v>47389</v>
      </c>
      <c r="F777" t="s">
        <v>34</v>
      </c>
      <c r="H777">
        <v>1263</v>
      </c>
      <c r="I777">
        <v>216.08807999999999</v>
      </c>
      <c r="O777" s="23">
        <v>348589</v>
      </c>
      <c r="P777" s="23">
        <v>315984</v>
      </c>
      <c r="Q777" s="23">
        <v>307125</v>
      </c>
      <c r="R777" s="23">
        <v>250879</v>
      </c>
      <c r="S777" s="23">
        <v>229306</v>
      </c>
      <c r="T777" s="23">
        <v>104167</v>
      </c>
      <c r="U777" s="23">
        <v>123306</v>
      </c>
      <c r="V777" s="23">
        <v>298545</v>
      </c>
      <c r="W777" s="23">
        <v>108215</v>
      </c>
      <c r="X777" s="23">
        <v>248994</v>
      </c>
      <c r="Y777" s="23">
        <v>361586</v>
      </c>
      <c r="Z777" s="23">
        <v>196393</v>
      </c>
      <c r="AA777" s="23">
        <v>171514</v>
      </c>
      <c r="AB777" s="23">
        <v>340441</v>
      </c>
      <c r="AC777" s="23">
        <v>124922</v>
      </c>
      <c r="AD777" s="23">
        <v>62856</v>
      </c>
      <c r="AE777" s="23">
        <v>171706</v>
      </c>
      <c r="AF777" s="23">
        <v>305122</v>
      </c>
      <c r="AG777" s="23">
        <v>224409</v>
      </c>
      <c r="AH777" s="23">
        <v>262602</v>
      </c>
      <c r="AI777" s="23">
        <v>234376</v>
      </c>
      <c r="AJ777" s="23">
        <v>420681</v>
      </c>
      <c r="AK777" s="23">
        <v>315804</v>
      </c>
      <c r="AL777" s="23">
        <v>67525</v>
      </c>
      <c r="AM777" s="23">
        <v>349137</v>
      </c>
      <c r="AN777" s="23">
        <v>284906</v>
      </c>
      <c r="AO777" s="23">
        <v>20577</v>
      </c>
      <c r="AP777" s="23">
        <v>324189</v>
      </c>
      <c r="AQ777" s="23">
        <v>368620</v>
      </c>
      <c r="AR777" s="23">
        <v>320409</v>
      </c>
      <c r="AS777" s="23">
        <v>249094</v>
      </c>
      <c r="AT777" s="23">
        <v>272108</v>
      </c>
      <c r="AU777" s="23">
        <v>472842</v>
      </c>
      <c r="AV777" s="23">
        <v>237734</v>
      </c>
      <c r="AW777" s="23">
        <v>220047</v>
      </c>
      <c r="AX777" s="23">
        <v>336530</v>
      </c>
      <c r="AY777" s="23">
        <v>265925</v>
      </c>
      <c r="AZ777" s="23">
        <v>255638</v>
      </c>
      <c r="BA777" s="23">
        <v>335708</v>
      </c>
      <c r="BB777" s="23">
        <v>275220</v>
      </c>
      <c r="BC777" s="23">
        <v>296785</v>
      </c>
      <c r="BD777" s="23">
        <v>310236</v>
      </c>
    </row>
    <row r="778" spans="2:56" ht="15" customHeight="1">
      <c r="B778" t="s">
        <v>174</v>
      </c>
      <c r="E778">
        <v>47779</v>
      </c>
      <c r="F778" t="s">
        <v>34</v>
      </c>
      <c r="H778">
        <v>3869</v>
      </c>
      <c r="I778">
        <v>345.15634</v>
      </c>
      <c r="O778" s="23">
        <v>5543735</v>
      </c>
      <c r="P778" s="23">
        <v>12419349</v>
      </c>
      <c r="Q778" s="23">
        <v>5193848</v>
      </c>
      <c r="R778" s="23">
        <v>19917726</v>
      </c>
      <c r="S778" s="23">
        <v>14534108</v>
      </c>
      <c r="T778" s="23">
        <v>12440077</v>
      </c>
      <c r="U778" s="23">
        <v>28212768</v>
      </c>
      <c r="V778" s="23">
        <v>16426893</v>
      </c>
      <c r="W778" s="23">
        <v>4589321</v>
      </c>
      <c r="X778" s="23">
        <v>10231741</v>
      </c>
      <c r="Y778" s="23">
        <v>9254314</v>
      </c>
      <c r="Z778" s="23">
        <v>28694672</v>
      </c>
      <c r="AA778" s="23">
        <v>77298064</v>
      </c>
      <c r="AB778" s="23">
        <v>20650736</v>
      </c>
      <c r="AC778" s="23">
        <v>34191092</v>
      </c>
      <c r="AD778" s="23">
        <v>22151092</v>
      </c>
      <c r="AE778" s="23">
        <v>8958863</v>
      </c>
      <c r="AF778" s="23">
        <v>5052975</v>
      </c>
      <c r="AG778" s="23">
        <v>6271011</v>
      </c>
      <c r="AH778" s="23">
        <v>7722910</v>
      </c>
      <c r="AI778" s="23">
        <v>8138161</v>
      </c>
      <c r="AJ778" s="23">
        <v>6961592</v>
      </c>
      <c r="AK778" s="23">
        <v>3525892</v>
      </c>
      <c r="AL778" s="23">
        <v>3178772</v>
      </c>
      <c r="AM778" s="23">
        <v>44551140</v>
      </c>
      <c r="AN778" s="23">
        <v>3879872</v>
      </c>
      <c r="AO778" s="23">
        <v>48778</v>
      </c>
      <c r="AP778" s="23">
        <v>4119443</v>
      </c>
      <c r="AQ778" s="23">
        <v>4720765</v>
      </c>
      <c r="AR778" s="23">
        <v>5654765</v>
      </c>
      <c r="AS778" s="23">
        <v>7284496</v>
      </c>
      <c r="AT778" s="23">
        <v>10744414</v>
      </c>
      <c r="AU778" s="23">
        <v>11888471</v>
      </c>
      <c r="AV778" s="23">
        <v>3818768</v>
      </c>
      <c r="AW778" s="23">
        <v>19940744</v>
      </c>
      <c r="AX778" s="23">
        <v>6784171</v>
      </c>
      <c r="AY778" s="23">
        <v>2244305</v>
      </c>
      <c r="AZ778" s="23">
        <v>7116873</v>
      </c>
      <c r="BA778" s="23">
        <v>2030752</v>
      </c>
      <c r="BB778" s="23">
        <v>4802309</v>
      </c>
      <c r="BC778" s="23">
        <v>7027566</v>
      </c>
      <c r="BD778" s="23">
        <v>6969779</v>
      </c>
    </row>
    <row r="779" spans="2:56" ht="15" customHeight="1">
      <c r="B779" t="s">
        <v>173</v>
      </c>
      <c r="E779">
        <v>48067</v>
      </c>
      <c r="F779" t="s">
        <v>34</v>
      </c>
      <c r="H779">
        <v>5263</v>
      </c>
      <c r="I779">
        <v>197.15521000000001</v>
      </c>
      <c r="O779" s="23">
        <v>1569597</v>
      </c>
      <c r="P779" s="23">
        <v>1956574</v>
      </c>
      <c r="Q779" s="23">
        <v>1823384</v>
      </c>
      <c r="R779" s="23">
        <v>1187366</v>
      </c>
      <c r="S779" s="23">
        <v>3354527</v>
      </c>
      <c r="T779" s="23">
        <v>715744</v>
      </c>
      <c r="U779" s="23">
        <v>3553334</v>
      </c>
      <c r="V779" s="23">
        <v>1260324</v>
      </c>
      <c r="W779" s="23">
        <v>632897</v>
      </c>
      <c r="X779" s="23">
        <v>1240618</v>
      </c>
      <c r="Y779" s="23">
        <v>2046199</v>
      </c>
      <c r="Z779" s="23"/>
      <c r="AA779" s="23"/>
      <c r="AB779" s="23">
        <v>1045126</v>
      </c>
      <c r="AC779" s="23">
        <v>2413215</v>
      </c>
      <c r="AD779" s="23">
        <v>1581090</v>
      </c>
      <c r="AE779" s="23">
        <v>1839701</v>
      </c>
      <c r="AF779" s="23">
        <v>676095</v>
      </c>
      <c r="AG779" s="23">
        <v>492081</v>
      </c>
      <c r="AH779" s="23">
        <v>664491</v>
      </c>
      <c r="AI779" s="23">
        <v>2386929</v>
      </c>
      <c r="AJ779" s="23">
        <v>1294128</v>
      </c>
      <c r="AK779" s="23"/>
      <c r="AL779" s="23">
        <v>3451054</v>
      </c>
      <c r="AM779" s="23">
        <v>2897810</v>
      </c>
      <c r="AN779" s="23">
        <v>1120876</v>
      </c>
      <c r="AO779" s="23">
        <v>512967</v>
      </c>
      <c r="AP779" s="23">
        <v>1118041</v>
      </c>
      <c r="AQ779" s="23">
        <v>2189155</v>
      </c>
      <c r="AR779" s="23">
        <v>1304592</v>
      </c>
      <c r="AS779" s="23">
        <v>2287713</v>
      </c>
      <c r="AT779" s="23">
        <v>2930906</v>
      </c>
      <c r="AU779" s="23">
        <v>724340</v>
      </c>
      <c r="AV779" s="23">
        <v>1439386</v>
      </c>
      <c r="AW779" s="23">
        <v>883240</v>
      </c>
      <c r="AX779" s="23">
        <v>2487217</v>
      </c>
      <c r="AY779" s="23">
        <v>587376</v>
      </c>
      <c r="AZ779" s="23">
        <v>1415206</v>
      </c>
      <c r="BA779" s="23">
        <v>1517512</v>
      </c>
      <c r="BB779" s="23">
        <v>2762545</v>
      </c>
      <c r="BC779" s="23">
        <v>1084006</v>
      </c>
      <c r="BD779" s="23">
        <v>1724379</v>
      </c>
    </row>
    <row r="780" spans="2:56" ht="15" customHeight="1">
      <c r="B780" t="s">
        <v>2354</v>
      </c>
      <c r="E780">
        <v>48074</v>
      </c>
      <c r="F780" t="s">
        <v>34</v>
      </c>
      <c r="H780">
        <v>1430</v>
      </c>
      <c r="I780">
        <v>224.10965999999999</v>
      </c>
      <c r="O780" s="23">
        <v>253384</v>
      </c>
      <c r="P780" s="23">
        <v>312847</v>
      </c>
      <c r="Q780" s="23">
        <v>218713</v>
      </c>
      <c r="R780" s="23">
        <v>2374188</v>
      </c>
      <c r="S780" s="23">
        <v>167073</v>
      </c>
      <c r="T780" s="23">
        <v>643131</v>
      </c>
      <c r="U780" s="23">
        <v>429824</v>
      </c>
      <c r="V780" s="23">
        <v>392921</v>
      </c>
      <c r="W780" s="23">
        <v>788190</v>
      </c>
      <c r="X780" s="23">
        <v>190505</v>
      </c>
      <c r="Y780" s="23">
        <v>280235</v>
      </c>
      <c r="Z780" s="23">
        <v>1373319</v>
      </c>
      <c r="AA780" s="23">
        <v>411631</v>
      </c>
      <c r="AB780" s="23">
        <v>593876</v>
      </c>
      <c r="AC780" s="23">
        <v>453944</v>
      </c>
      <c r="AD780" s="23">
        <v>351447</v>
      </c>
      <c r="AE780" s="23">
        <v>888077</v>
      </c>
      <c r="AF780" s="23">
        <v>356564</v>
      </c>
      <c r="AG780" s="23">
        <v>336941</v>
      </c>
      <c r="AH780" s="23">
        <v>166063</v>
      </c>
      <c r="AI780" s="23">
        <v>242196</v>
      </c>
      <c r="AJ780" s="23">
        <v>247940</v>
      </c>
      <c r="AK780" s="23">
        <v>238419</v>
      </c>
      <c r="AL780" s="23">
        <v>202471</v>
      </c>
      <c r="AM780" s="23">
        <v>342400</v>
      </c>
      <c r="AN780" s="23">
        <v>176315</v>
      </c>
      <c r="AO780" s="23">
        <v>160727</v>
      </c>
      <c r="AP780" s="23">
        <v>279291</v>
      </c>
      <c r="AQ780" s="23">
        <v>195664</v>
      </c>
      <c r="AR780" s="23">
        <v>274753</v>
      </c>
      <c r="AS780" s="23">
        <v>325144</v>
      </c>
      <c r="AT780" s="23">
        <v>236120</v>
      </c>
      <c r="AU780" s="23">
        <v>1800907</v>
      </c>
      <c r="AV780" s="23">
        <v>224770</v>
      </c>
      <c r="AW780" s="23">
        <v>186707</v>
      </c>
      <c r="AX780" s="23">
        <v>276390</v>
      </c>
      <c r="AY780" s="23">
        <v>417371</v>
      </c>
      <c r="AZ780" s="23">
        <v>212365</v>
      </c>
      <c r="BA780" s="23">
        <v>482401</v>
      </c>
      <c r="BB780" s="23">
        <v>260880</v>
      </c>
      <c r="BC780" s="23">
        <v>402023</v>
      </c>
      <c r="BD780" s="23">
        <v>188151</v>
      </c>
    </row>
    <row r="781" spans="2:56" ht="15" customHeight="1">
      <c r="B781" t="s">
        <v>2353</v>
      </c>
      <c r="E781">
        <v>48077</v>
      </c>
      <c r="F781" t="s">
        <v>34</v>
      </c>
      <c r="H781">
        <v>2465</v>
      </c>
      <c r="I781">
        <v>188.03905</v>
      </c>
      <c r="O781" s="23">
        <v>34601</v>
      </c>
      <c r="P781" s="23"/>
      <c r="Q781" s="23"/>
      <c r="R781" s="23">
        <v>101673</v>
      </c>
      <c r="S781" s="23">
        <v>86354</v>
      </c>
      <c r="T781" s="23">
        <v>28884</v>
      </c>
      <c r="U781" s="23">
        <v>139513</v>
      </c>
      <c r="V781" s="23">
        <v>201203</v>
      </c>
      <c r="W781" s="23">
        <v>58921</v>
      </c>
      <c r="X781" s="23">
        <v>102041</v>
      </c>
      <c r="Y781" s="23">
        <v>380464</v>
      </c>
      <c r="Z781" s="23">
        <v>99981</v>
      </c>
      <c r="AA781" s="23"/>
      <c r="AB781" s="23">
        <v>182028</v>
      </c>
      <c r="AC781" s="23">
        <v>71110</v>
      </c>
      <c r="AD781" s="23">
        <v>118347</v>
      </c>
      <c r="AE781" s="23">
        <v>417008</v>
      </c>
      <c r="AF781" s="23">
        <v>38680</v>
      </c>
      <c r="AG781" s="23"/>
      <c r="AH781" s="23"/>
      <c r="AI781" s="23">
        <v>98058</v>
      </c>
      <c r="AJ781" s="23"/>
      <c r="AK781" s="23"/>
      <c r="AL781" s="23">
        <v>388284</v>
      </c>
      <c r="AM781" s="23">
        <v>384320</v>
      </c>
      <c r="AN781" s="23"/>
      <c r="AO781" s="23">
        <v>75907</v>
      </c>
      <c r="AP781" s="23"/>
      <c r="AQ781" s="23">
        <v>21887</v>
      </c>
      <c r="AR781" s="23"/>
      <c r="AS781" s="23"/>
      <c r="AT781" s="23"/>
      <c r="AU781" s="23"/>
      <c r="AV781" s="23">
        <v>28199</v>
      </c>
      <c r="AW781" s="23">
        <v>84242</v>
      </c>
      <c r="AX781" s="23"/>
      <c r="AY781" s="23"/>
      <c r="AZ781" s="23"/>
      <c r="BA781" s="23"/>
      <c r="BB781" s="23"/>
      <c r="BC781" s="23"/>
      <c r="BD781" s="23"/>
    </row>
    <row r="782" spans="2:56" ht="15" customHeight="1">
      <c r="B782" t="s">
        <v>172</v>
      </c>
      <c r="E782">
        <v>48080</v>
      </c>
      <c r="F782" t="s">
        <v>34</v>
      </c>
      <c r="H782">
        <v>2980</v>
      </c>
      <c r="I782">
        <v>154.99083999999999</v>
      </c>
      <c r="O782" s="23">
        <v>2748841</v>
      </c>
      <c r="P782" s="23">
        <v>2950522</v>
      </c>
      <c r="Q782" s="23">
        <v>2795232</v>
      </c>
      <c r="R782" s="23">
        <v>2815960</v>
      </c>
      <c r="S782" s="23">
        <v>2613598</v>
      </c>
      <c r="T782" s="23">
        <v>2738088</v>
      </c>
      <c r="U782" s="23">
        <v>2860490</v>
      </c>
      <c r="V782" s="23">
        <v>2728255</v>
      </c>
      <c r="W782" s="23">
        <v>2728730</v>
      </c>
      <c r="X782" s="23">
        <v>2422558</v>
      </c>
      <c r="Y782" s="23">
        <v>2598738</v>
      </c>
      <c r="Z782" s="23">
        <v>2875466</v>
      </c>
      <c r="AA782" s="23">
        <v>2787403</v>
      </c>
      <c r="AB782" s="23">
        <v>2477716</v>
      </c>
      <c r="AC782" s="23">
        <v>2952706</v>
      </c>
      <c r="AD782" s="23">
        <v>2653273</v>
      </c>
      <c r="AE782" s="23">
        <v>2700277</v>
      </c>
      <c r="AF782" s="23">
        <v>2610721</v>
      </c>
      <c r="AG782" s="23">
        <v>2746453</v>
      </c>
      <c r="AH782" s="23">
        <v>2917772</v>
      </c>
      <c r="AI782" s="23">
        <v>2999712</v>
      </c>
      <c r="AJ782" s="23">
        <v>2707093</v>
      </c>
      <c r="AK782" s="23">
        <v>2809412</v>
      </c>
      <c r="AL782" s="23">
        <v>2704307</v>
      </c>
      <c r="AM782" s="23">
        <v>2900990</v>
      </c>
      <c r="AN782" s="23">
        <v>2693066</v>
      </c>
      <c r="AO782" s="23">
        <v>2342579</v>
      </c>
      <c r="AP782" s="23">
        <v>3029929</v>
      </c>
      <c r="AQ782" s="23">
        <v>3128099</v>
      </c>
      <c r="AR782" s="23">
        <v>2751218</v>
      </c>
      <c r="AS782" s="23">
        <v>2628281</v>
      </c>
      <c r="AT782" s="23">
        <v>2931635</v>
      </c>
      <c r="AU782" s="23">
        <v>2691839</v>
      </c>
      <c r="AV782" s="23">
        <v>2557224</v>
      </c>
      <c r="AW782" s="23">
        <v>2245896</v>
      </c>
      <c r="AX782" s="23">
        <v>2947519</v>
      </c>
      <c r="AY782" s="23">
        <v>2498134</v>
      </c>
      <c r="AZ782" s="23">
        <v>2645189</v>
      </c>
      <c r="BA782" s="23">
        <v>2912699</v>
      </c>
      <c r="BB782" s="23">
        <v>3146793</v>
      </c>
      <c r="BC782" s="23">
        <v>2707894</v>
      </c>
      <c r="BD782" s="23">
        <v>2993717</v>
      </c>
    </row>
    <row r="783" spans="2:56" ht="15" customHeight="1">
      <c r="B783" t="s">
        <v>2352</v>
      </c>
      <c r="E783">
        <v>48081</v>
      </c>
      <c r="F783" t="s">
        <v>34</v>
      </c>
      <c r="H783">
        <v>3615</v>
      </c>
      <c r="I783">
        <v>252.04408000000001</v>
      </c>
      <c r="O783" s="23"/>
      <c r="P783" s="23">
        <v>69228</v>
      </c>
      <c r="Q783" s="23"/>
      <c r="R783" s="23">
        <v>109992</v>
      </c>
      <c r="S783" s="23"/>
      <c r="T783" s="23"/>
      <c r="U783" s="23"/>
      <c r="V783" s="23"/>
      <c r="W783" s="23"/>
      <c r="X783" s="23"/>
      <c r="Y783" s="23"/>
      <c r="Z783" s="23"/>
      <c r="AA783" s="23">
        <v>60739</v>
      </c>
      <c r="AB783" s="23"/>
      <c r="AC783" s="23"/>
      <c r="AD783" s="23"/>
      <c r="AE783" s="23">
        <v>122998</v>
      </c>
      <c r="AF783" s="23">
        <v>56795</v>
      </c>
      <c r="AG783" s="23"/>
      <c r="AH783" s="23">
        <v>35396</v>
      </c>
      <c r="AI783" s="23">
        <v>172463</v>
      </c>
      <c r="AJ783" s="23"/>
      <c r="AK783" s="23"/>
      <c r="AL783" s="23"/>
      <c r="AM783" s="23"/>
      <c r="AN783" s="23"/>
      <c r="AO783" s="23">
        <v>8681599</v>
      </c>
      <c r="AP783" s="23"/>
      <c r="AQ783" s="23"/>
      <c r="AR783" s="23"/>
      <c r="AS783" s="23"/>
      <c r="AT783" s="23"/>
      <c r="AU783" s="23">
        <v>74639</v>
      </c>
      <c r="AV783" s="23"/>
      <c r="AW783" s="23"/>
      <c r="AX783" s="23"/>
      <c r="AY783" s="23">
        <v>93656</v>
      </c>
      <c r="AZ783" s="23"/>
      <c r="BA783" s="23">
        <v>229001</v>
      </c>
      <c r="BB783" s="23"/>
      <c r="BC783" s="23"/>
      <c r="BD783" s="23"/>
    </row>
    <row r="784" spans="2:56" ht="15" customHeight="1">
      <c r="B784" t="s">
        <v>171</v>
      </c>
      <c r="E784">
        <v>48105</v>
      </c>
      <c r="F784" t="s">
        <v>34</v>
      </c>
      <c r="H784">
        <v>5275</v>
      </c>
      <c r="I784">
        <v>229.18141</v>
      </c>
      <c r="O784" s="23">
        <v>1103568</v>
      </c>
      <c r="P784" s="23">
        <v>1580519</v>
      </c>
      <c r="Q784" s="23">
        <v>1321455</v>
      </c>
      <c r="R784" s="23">
        <v>2837391</v>
      </c>
      <c r="S784" s="23">
        <v>2401621</v>
      </c>
      <c r="T784" s="23">
        <v>4109724</v>
      </c>
      <c r="U784" s="23">
        <v>7190106</v>
      </c>
      <c r="V784" s="23">
        <v>4383327</v>
      </c>
      <c r="W784" s="23">
        <v>5269023</v>
      </c>
      <c r="X784" s="23">
        <v>3452968</v>
      </c>
      <c r="Y784" s="23">
        <v>2660852</v>
      </c>
      <c r="Z784" s="23">
        <v>2390078</v>
      </c>
      <c r="AA784" s="23">
        <v>5674045</v>
      </c>
      <c r="AB784" s="23">
        <v>2766638</v>
      </c>
      <c r="AC784" s="23">
        <v>4786990</v>
      </c>
      <c r="AD784" s="23">
        <v>3352365</v>
      </c>
      <c r="AE784" s="23">
        <v>3629729</v>
      </c>
      <c r="AF784" s="23">
        <v>1138668</v>
      </c>
      <c r="AG784" s="23">
        <v>1023901</v>
      </c>
      <c r="AH784" s="23">
        <v>2472155</v>
      </c>
      <c r="AI784" s="23">
        <v>2036132</v>
      </c>
      <c r="AJ784" s="23">
        <v>1570146</v>
      </c>
      <c r="AK784" s="23">
        <v>2720104</v>
      </c>
      <c r="AL784" s="23">
        <v>7534113</v>
      </c>
      <c r="AM784" s="23">
        <v>2731867</v>
      </c>
      <c r="AN784" s="23">
        <v>799772</v>
      </c>
      <c r="AO784" s="23">
        <v>3494813</v>
      </c>
      <c r="AP784" s="23">
        <v>2977538</v>
      </c>
      <c r="AQ784" s="23">
        <v>2578997</v>
      </c>
      <c r="AR784" s="23">
        <v>2490217</v>
      </c>
      <c r="AS784" s="23">
        <v>1290917</v>
      </c>
      <c r="AT784" s="23">
        <v>2559463</v>
      </c>
      <c r="AU784" s="23">
        <v>2977880</v>
      </c>
      <c r="AV784" s="23">
        <v>1722390</v>
      </c>
      <c r="AW784" s="23">
        <v>3285089</v>
      </c>
      <c r="AX784" s="23">
        <v>3009061</v>
      </c>
      <c r="AY784" s="23">
        <v>2483484</v>
      </c>
      <c r="AZ784" s="23">
        <v>1276285</v>
      </c>
      <c r="BA784" s="23">
        <v>2552089</v>
      </c>
      <c r="BB784" s="23">
        <v>2551546</v>
      </c>
      <c r="BC784" s="23">
        <v>1111030</v>
      </c>
      <c r="BD784" s="23">
        <v>4420091</v>
      </c>
    </row>
    <row r="785" spans="2:56" ht="15" customHeight="1">
      <c r="B785" t="s">
        <v>170</v>
      </c>
      <c r="E785">
        <v>48129</v>
      </c>
      <c r="F785" t="s">
        <v>34</v>
      </c>
      <c r="H785">
        <v>1625</v>
      </c>
      <c r="I785">
        <v>383.11889000000002</v>
      </c>
      <c r="O785" s="23">
        <v>8869003</v>
      </c>
      <c r="P785" s="23">
        <v>6184285</v>
      </c>
      <c r="Q785" s="23">
        <v>8169465</v>
      </c>
      <c r="R785" s="23">
        <v>7333729</v>
      </c>
      <c r="S785" s="23">
        <v>5376503</v>
      </c>
      <c r="T785" s="23">
        <v>2948705</v>
      </c>
      <c r="U785" s="23">
        <v>1807982</v>
      </c>
      <c r="V785" s="23">
        <v>10516679</v>
      </c>
      <c r="W785" s="23">
        <v>2386373</v>
      </c>
      <c r="X785" s="23">
        <v>2031174</v>
      </c>
      <c r="Y785" s="23">
        <v>8196302</v>
      </c>
      <c r="Z785" s="23">
        <v>6322351</v>
      </c>
      <c r="AA785" s="23">
        <v>2893125</v>
      </c>
      <c r="AB785" s="23">
        <v>7747568</v>
      </c>
      <c r="AC785" s="23">
        <v>708993</v>
      </c>
      <c r="AD785" s="23">
        <v>921548</v>
      </c>
      <c r="AE785" s="23">
        <v>5406823</v>
      </c>
      <c r="AF785" s="23">
        <v>10726632</v>
      </c>
      <c r="AG785" s="23">
        <v>6956037</v>
      </c>
      <c r="AH785" s="23">
        <v>8133449</v>
      </c>
      <c r="AI785" s="23">
        <v>5780871</v>
      </c>
      <c r="AJ785" s="23">
        <v>10440894</v>
      </c>
      <c r="AK785" s="23">
        <v>10551595</v>
      </c>
      <c r="AL785" s="23">
        <v>2903706</v>
      </c>
      <c r="AM785" s="23">
        <v>8578761</v>
      </c>
      <c r="AN785" s="23">
        <v>7542085</v>
      </c>
      <c r="AO785" s="23"/>
      <c r="AP785" s="23">
        <v>8490639</v>
      </c>
      <c r="AQ785" s="23">
        <v>11776394</v>
      </c>
      <c r="AR785" s="23">
        <v>10678122</v>
      </c>
      <c r="AS785" s="23">
        <v>6743217</v>
      </c>
      <c r="AT785" s="23">
        <v>5979407</v>
      </c>
      <c r="AU785" s="23">
        <v>11825887</v>
      </c>
      <c r="AV785" s="23">
        <v>7331129</v>
      </c>
      <c r="AW785" s="23">
        <v>5014706</v>
      </c>
      <c r="AX785" s="23">
        <v>6883491</v>
      </c>
      <c r="AY785" s="23">
        <v>8998555</v>
      </c>
      <c r="AZ785" s="23">
        <v>4461833</v>
      </c>
      <c r="BA785" s="23">
        <v>9740082</v>
      </c>
      <c r="BB785" s="23">
        <v>6834458</v>
      </c>
      <c r="BC785" s="23">
        <v>8138892</v>
      </c>
      <c r="BD785" s="23">
        <v>9573228</v>
      </c>
    </row>
    <row r="786" spans="2:56" ht="15" customHeight="1">
      <c r="B786" t="s">
        <v>2229</v>
      </c>
      <c r="E786">
        <v>52659</v>
      </c>
      <c r="F786" t="s">
        <v>34</v>
      </c>
      <c r="H786">
        <v>743</v>
      </c>
      <c r="I786">
        <v>103.00363</v>
      </c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>
        <v>315116</v>
      </c>
      <c r="AA786" s="23">
        <v>179291</v>
      </c>
      <c r="AB786" s="23"/>
      <c r="AC786" s="23"/>
      <c r="AD786" s="23"/>
      <c r="AE786" s="23"/>
      <c r="AF786" s="23"/>
      <c r="AG786" s="23"/>
      <c r="AH786" s="23"/>
      <c r="AI786" s="23"/>
      <c r="AJ786" s="23"/>
      <c r="AK786" s="23"/>
      <c r="AL786" s="23"/>
      <c r="AM786" s="23"/>
      <c r="AN786" s="23"/>
      <c r="AO786" s="23">
        <v>283120</v>
      </c>
      <c r="AP786" s="23"/>
      <c r="AQ786" s="23"/>
      <c r="AR786" s="23"/>
      <c r="AS786" s="23"/>
      <c r="AT786" s="23"/>
      <c r="AU786" s="23"/>
      <c r="AV786" s="23"/>
      <c r="AW786" s="23"/>
      <c r="AX786" s="23"/>
      <c r="AY786" s="23"/>
      <c r="AZ786" s="23"/>
      <c r="BA786" s="23"/>
      <c r="BB786" s="23"/>
      <c r="BC786" s="23"/>
      <c r="BD786" s="23"/>
    </row>
    <row r="787" spans="2:56" ht="15" customHeight="1">
      <c r="B787" t="s">
        <v>169</v>
      </c>
      <c r="E787">
        <v>48330</v>
      </c>
      <c r="F787" t="s">
        <v>34</v>
      </c>
      <c r="H787">
        <v>3414</v>
      </c>
      <c r="I787">
        <v>563.14174000000003</v>
      </c>
      <c r="O787" s="23">
        <v>1360662</v>
      </c>
      <c r="P787" s="23">
        <v>1311138</v>
      </c>
      <c r="Q787" s="23">
        <v>1486382</v>
      </c>
      <c r="R787" s="23">
        <v>1298948</v>
      </c>
      <c r="S787" s="23">
        <v>1039193</v>
      </c>
      <c r="T787" s="23">
        <v>681861</v>
      </c>
      <c r="U787" s="23">
        <v>841873</v>
      </c>
      <c r="V787" s="23">
        <v>1533058</v>
      </c>
      <c r="W787" s="23">
        <v>498796</v>
      </c>
      <c r="X787" s="23">
        <v>1309083</v>
      </c>
      <c r="Y787" s="23">
        <v>1802418</v>
      </c>
      <c r="Z787" s="23">
        <v>1215861</v>
      </c>
      <c r="AA787" s="23">
        <v>1218588</v>
      </c>
      <c r="AB787" s="23">
        <v>1527596</v>
      </c>
      <c r="AC787" s="23">
        <v>712253</v>
      </c>
      <c r="AD787" s="23">
        <v>306018</v>
      </c>
      <c r="AE787" s="23">
        <v>1377753</v>
      </c>
      <c r="AF787" s="23">
        <v>1353169</v>
      </c>
      <c r="AG787" s="23">
        <v>1398437</v>
      </c>
      <c r="AH787" s="23">
        <v>1629901</v>
      </c>
      <c r="AI787" s="23">
        <v>1270465</v>
      </c>
      <c r="AJ787" s="23">
        <v>1944980</v>
      </c>
      <c r="AK787" s="23">
        <v>1448722</v>
      </c>
      <c r="AL787" s="23">
        <v>745478</v>
      </c>
      <c r="AM787" s="23">
        <v>1684185</v>
      </c>
      <c r="AN787" s="23">
        <v>1148976</v>
      </c>
      <c r="AO787" s="23"/>
      <c r="AP787" s="23">
        <v>1627218</v>
      </c>
      <c r="AQ787" s="23">
        <v>1753352</v>
      </c>
      <c r="AR787" s="23">
        <v>1740536</v>
      </c>
      <c r="AS787" s="23">
        <v>1594808</v>
      </c>
      <c r="AT787" s="23">
        <v>1709542</v>
      </c>
      <c r="AU787" s="23">
        <v>2004456</v>
      </c>
      <c r="AV787" s="23">
        <v>1644361</v>
      </c>
      <c r="AW787" s="23">
        <v>1275057</v>
      </c>
      <c r="AX787" s="23">
        <v>1657701</v>
      </c>
      <c r="AY787" s="23">
        <v>1421280</v>
      </c>
      <c r="AZ787" s="23">
        <v>1570731</v>
      </c>
      <c r="BA787" s="23">
        <v>1526741</v>
      </c>
      <c r="BB787" s="23">
        <v>1575036</v>
      </c>
      <c r="BC787" s="23">
        <v>1438264</v>
      </c>
      <c r="BD787" s="23">
        <v>1784011</v>
      </c>
    </row>
    <row r="788" spans="2:56" ht="15" customHeight="1">
      <c r="B788" t="s">
        <v>168</v>
      </c>
      <c r="E788">
        <v>48649</v>
      </c>
      <c r="F788" t="s">
        <v>34</v>
      </c>
      <c r="H788">
        <v>3908</v>
      </c>
      <c r="I788">
        <v>491.26675999999998</v>
      </c>
      <c r="O788" s="23">
        <v>17639126</v>
      </c>
      <c r="P788" s="23">
        <v>12796867</v>
      </c>
      <c r="Q788" s="23">
        <v>15639775</v>
      </c>
      <c r="R788" s="23">
        <v>11770045</v>
      </c>
      <c r="S788" s="23">
        <v>10342373</v>
      </c>
      <c r="T788" s="23">
        <v>4048527</v>
      </c>
      <c r="U788" s="23">
        <v>5434607</v>
      </c>
      <c r="V788" s="23">
        <v>9556056</v>
      </c>
      <c r="W788" s="23">
        <v>4040555</v>
      </c>
      <c r="X788" s="23">
        <v>11731763</v>
      </c>
      <c r="Y788" s="23">
        <v>11564126</v>
      </c>
      <c r="Z788" s="23">
        <v>9552565</v>
      </c>
      <c r="AA788" s="23">
        <v>8575379</v>
      </c>
      <c r="AB788" s="23">
        <v>10456351</v>
      </c>
      <c r="AC788" s="23">
        <v>4238184</v>
      </c>
      <c r="AD788" s="23">
        <v>1446397</v>
      </c>
      <c r="AE788" s="23">
        <v>6533046</v>
      </c>
      <c r="AF788" s="23">
        <v>14145514</v>
      </c>
      <c r="AG788" s="23">
        <v>11930773</v>
      </c>
      <c r="AH788" s="23">
        <v>16791224</v>
      </c>
      <c r="AI788" s="23">
        <v>8463035</v>
      </c>
      <c r="AJ788" s="23">
        <v>19051578</v>
      </c>
      <c r="AK788" s="23">
        <v>12242176</v>
      </c>
      <c r="AL788" s="23">
        <v>8998693</v>
      </c>
      <c r="AM788" s="23">
        <v>13735969</v>
      </c>
      <c r="AN788" s="23">
        <v>12467515</v>
      </c>
      <c r="AO788" s="23">
        <v>56709</v>
      </c>
      <c r="AP788" s="23">
        <v>16466381</v>
      </c>
      <c r="AQ788" s="23">
        <v>16755624</v>
      </c>
      <c r="AR788" s="23">
        <v>21283562</v>
      </c>
      <c r="AS788" s="23">
        <v>14527144</v>
      </c>
      <c r="AT788" s="23">
        <v>15182539</v>
      </c>
      <c r="AU788" s="23">
        <v>18806540</v>
      </c>
      <c r="AV788" s="23">
        <v>12529821</v>
      </c>
      <c r="AW788" s="23">
        <v>12041667</v>
      </c>
      <c r="AX788" s="23">
        <v>14283333</v>
      </c>
      <c r="AY788" s="23">
        <v>11095342</v>
      </c>
      <c r="AZ788" s="23">
        <v>12158778</v>
      </c>
      <c r="BA788" s="23">
        <v>14361813</v>
      </c>
      <c r="BB788" s="23">
        <v>12615782</v>
      </c>
      <c r="BC788" s="23">
        <v>16460890</v>
      </c>
      <c r="BD788" s="23">
        <v>17264320</v>
      </c>
    </row>
    <row r="789" spans="2:56" ht="15" customHeight="1">
      <c r="B789" t="s">
        <v>167</v>
      </c>
      <c r="E789">
        <v>48654</v>
      </c>
      <c r="F789" t="s">
        <v>34</v>
      </c>
      <c r="H789">
        <v>6667</v>
      </c>
      <c r="I789">
        <v>369.3372</v>
      </c>
      <c r="O789" s="23">
        <v>4115995</v>
      </c>
      <c r="P789" s="23">
        <v>12080437</v>
      </c>
      <c r="Q789" s="23">
        <v>4346724</v>
      </c>
      <c r="R789" s="23">
        <v>15976272</v>
      </c>
      <c r="S789" s="23">
        <v>9435046</v>
      </c>
      <c r="T789" s="23">
        <v>113860088</v>
      </c>
      <c r="U789" s="23">
        <v>46580272</v>
      </c>
      <c r="V789" s="23">
        <v>15013737</v>
      </c>
      <c r="W789" s="23">
        <v>110190712</v>
      </c>
      <c r="X789" s="23">
        <v>4566778</v>
      </c>
      <c r="Y789" s="23">
        <v>11567811</v>
      </c>
      <c r="Z789" s="23">
        <v>75486512</v>
      </c>
      <c r="AA789" s="23">
        <v>66092980</v>
      </c>
      <c r="AB789" s="23">
        <v>23273064</v>
      </c>
      <c r="AC789" s="23">
        <v>273579840</v>
      </c>
      <c r="AD789" s="23">
        <v>20509900</v>
      </c>
      <c r="AE789" s="23">
        <v>82632392</v>
      </c>
      <c r="AF789" s="23">
        <v>7530204</v>
      </c>
      <c r="AG789" s="23">
        <v>12882495</v>
      </c>
      <c r="AH789" s="23">
        <v>10880754</v>
      </c>
      <c r="AI789" s="23">
        <v>10036437</v>
      </c>
      <c r="AJ789" s="23">
        <v>7624921</v>
      </c>
      <c r="AK789" s="23">
        <v>8165621</v>
      </c>
      <c r="AL789" s="23">
        <v>11477759</v>
      </c>
      <c r="AM789" s="23">
        <v>1824723</v>
      </c>
      <c r="AN789" s="23">
        <v>4942706</v>
      </c>
      <c r="AO789" s="23">
        <v>47493048</v>
      </c>
      <c r="AP789" s="23">
        <v>6101639</v>
      </c>
      <c r="AQ789" s="23">
        <v>5111842</v>
      </c>
      <c r="AR789" s="23">
        <v>3451575</v>
      </c>
      <c r="AS789" s="23">
        <v>4385480</v>
      </c>
      <c r="AT789" s="23">
        <v>3563170</v>
      </c>
      <c r="AU789" s="23">
        <v>6146499</v>
      </c>
      <c r="AV789" s="23">
        <v>6111249</v>
      </c>
      <c r="AW789" s="23">
        <v>47919104</v>
      </c>
      <c r="AX789" s="23">
        <v>5442815</v>
      </c>
      <c r="AY789" s="23">
        <v>12505457</v>
      </c>
      <c r="AZ789" s="23">
        <v>5600182</v>
      </c>
      <c r="BA789" s="23">
        <v>9760193</v>
      </c>
      <c r="BB789" s="23">
        <v>5811000</v>
      </c>
      <c r="BC789" s="23">
        <v>5307762</v>
      </c>
      <c r="BD789" s="23">
        <v>4424304</v>
      </c>
    </row>
    <row r="790" spans="2:56" ht="15" customHeight="1">
      <c r="B790" t="s">
        <v>166</v>
      </c>
      <c r="E790">
        <v>48663</v>
      </c>
      <c r="F790" t="s">
        <v>34</v>
      </c>
      <c r="H790">
        <v>4545</v>
      </c>
      <c r="I790">
        <v>377.20029</v>
      </c>
      <c r="O790" s="23">
        <v>773390</v>
      </c>
      <c r="P790" s="23">
        <v>1066659</v>
      </c>
      <c r="Q790" s="23">
        <v>341207</v>
      </c>
      <c r="R790" s="23">
        <v>2810025</v>
      </c>
      <c r="S790" s="23">
        <v>390116</v>
      </c>
      <c r="T790" s="23">
        <v>1258466</v>
      </c>
      <c r="U790" s="23">
        <v>565436</v>
      </c>
      <c r="V790" s="23">
        <v>1061490</v>
      </c>
      <c r="W790" s="23">
        <v>1887688</v>
      </c>
      <c r="X790" s="23">
        <v>182535</v>
      </c>
      <c r="Y790" s="23">
        <v>326961</v>
      </c>
      <c r="Z790" s="23">
        <v>1622583</v>
      </c>
      <c r="AA790" s="23">
        <v>89187</v>
      </c>
      <c r="AB790" s="23">
        <v>1892191</v>
      </c>
      <c r="AC790" s="23">
        <v>149494</v>
      </c>
      <c r="AD790" s="23">
        <v>164442</v>
      </c>
      <c r="AE790" s="23">
        <v>1953752</v>
      </c>
      <c r="AF790" s="23">
        <v>689346</v>
      </c>
      <c r="AG790" s="23">
        <v>905635</v>
      </c>
      <c r="AH790" s="23"/>
      <c r="AI790" s="23">
        <v>1824598</v>
      </c>
      <c r="AJ790" s="23">
        <v>981442</v>
      </c>
      <c r="AK790" s="23">
        <v>265712</v>
      </c>
      <c r="AL790" s="23">
        <v>155826</v>
      </c>
      <c r="AM790" s="23">
        <v>1479405</v>
      </c>
      <c r="AN790" s="23">
        <v>607018</v>
      </c>
      <c r="AO790" s="23"/>
      <c r="AP790" s="23">
        <v>780862</v>
      </c>
      <c r="AQ790" s="23"/>
      <c r="AR790" s="23">
        <v>262933</v>
      </c>
      <c r="AS790" s="23">
        <v>540094</v>
      </c>
      <c r="AT790" s="23">
        <v>411041</v>
      </c>
      <c r="AU790" s="23">
        <v>826748</v>
      </c>
      <c r="AV790" s="23">
        <v>311888</v>
      </c>
      <c r="AW790" s="23">
        <v>219430</v>
      </c>
      <c r="AX790" s="23">
        <v>399735</v>
      </c>
      <c r="AY790" s="23">
        <v>616527</v>
      </c>
      <c r="AZ790" s="23"/>
      <c r="BA790" s="23">
        <v>978154</v>
      </c>
      <c r="BB790" s="23">
        <v>538279</v>
      </c>
      <c r="BC790" s="23">
        <v>877849</v>
      </c>
      <c r="BD790" s="23">
        <v>227939</v>
      </c>
    </row>
    <row r="791" spans="2:56" ht="15" customHeight="1">
      <c r="B791" t="s">
        <v>165</v>
      </c>
      <c r="E791">
        <v>48664</v>
      </c>
      <c r="F791" t="s">
        <v>34</v>
      </c>
      <c r="H791">
        <v>4655</v>
      </c>
      <c r="I791">
        <v>377.20035999999999</v>
      </c>
      <c r="O791" s="23">
        <v>1696747</v>
      </c>
      <c r="P791" s="23">
        <v>2820854</v>
      </c>
      <c r="Q791" s="23">
        <v>1202687</v>
      </c>
      <c r="R791" s="23">
        <v>2182259</v>
      </c>
      <c r="S791" s="23">
        <v>1124728</v>
      </c>
      <c r="T791" s="23">
        <v>1482652</v>
      </c>
      <c r="U791" s="23">
        <v>614811</v>
      </c>
      <c r="V791" s="23">
        <v>2257500</v>
      </c>
      <c r="W791" s="23">
        <v>1645863</v>
      </c>
      <c r="X791" s="23">
        <v>155337</v>
      </c>
      <c r="Y791" s="23">
        <v>1279823</v>
      </c>
      <c r="Z791" s="23">
        <v>1532563</v>
      </c>
      <c r="AA791" s="23">
        <v>161483</v>
      </c>
      <c r="AB791" s="23">
        <v>2804418</v>
      </c>
      <c r="AC791" s="23">
        <v>218086</v>
      </c>
      <c r="AD791" s="23">
        <v>220366</v>
      </c>
      <c r="AE791" s="23">
        <v>2102808</v>
      </c>
      <c r="AF791" s="23">
        <v>961967</v>
      </c>
      <c r="AG791" s="23">
        <v>1065503</v>
      </c>
      <c r="AH791" s="23">
        <v>1191058</v>
      </c>
      <c r="AI791" s="23">
        <v>5351970</v>
      </c>
      <c r="AJ791" s="23">
        <v>1922064</v>
      </c>
      <c r="AK791" s="23">
        <v>701760</v>
      </c>
      <c r="AL791" s="23">
        <v>666249</v>
      </c>
      <c r="AM791" s="23">
        <v>2177696</v>
      </c>
      <c r="AN791" s="23">
        <v>1427355</v>
      </c>
      <c r="AO791" s="23"/>
      <c r="AP791" s="23">
        <v>1788806</v>
      </c>
      <c r="AQ791" s="23">
        <v>2061064</v>
      </c>
      <c r="AR791" s="23">
        <v>834837</v>
      </c>
      <c r="AS791" s="23">
        <v>1030624</v>
      </c>
      <c r="AT791" s="23">
        <v>934972</v>
      </c>
      <c r="AU791" s="23">
        <v>1930274</v>
      </c>
      <c r="AV791" s="23">
        <v>1397571</v>
      </c>
      <c r="AW791" s="23">
        <v>745371</v>
      </c>
      <c r="AX791" s="23">
        <v>1053961</v>
      </c>
      <c r="AY791" s="23">
        <v>928371</v>
      </c>
      <c r="AZ791" s="23">
        <v>1118753</v>
      </c>
      <c r="BA791" s="23">
        <v>1829248</v>
      </c>
      <c r="BB791" s="23">
        <v>1176170</v>
      </c>
      <c r="BC791" s="23">
        <v>1101509</v>
      </c>
      <c r="BD791" s="23">
        <v>699337</v>
      </c>
    </row>
    <row r="792" spans="2:56" ht="15" customHeight="1">
      <c r="B792" t="s">
        <v>164</v>
      </c>
      <c r="E792">
        <v>48665</v>
      </c>
      <c r="F792" t="s">
        <v>34</v>
      </c>
      <c r="H792">
        <v>4729</v>
      </c>
      <c r="I792">
        <v>377.20031</v>
      </c>
      <c r="O792" s="23">
        <v>1593489</v>
      </c>
      <c r="P792" s="23">
        <v>2494287</v>
      </c>
      <c r="Q792" s="23">
        <v>1029420</v>
      </c>
      <c r="R792" s="23"/>
      <c r="S792" s="23">
        <v>1011492</v>
      </c>
      <c r="T792" s="23">
        <v>788252</v>
      </c>
      <c r="U792" s="23"/>
      <c r="V792" s="23">
        <v>1291972</v>
      </c>
      <c r="W792" s="23"/>
      <c r="X792" s="23"/>
      <c r="Y792" s="23">
        <v>1222777</v>
      </c>
      <c r="Z792" s="23">
        <v>355025</v>
      </c>
      <c r="AA792" s="23"/>
      <c r="AB792" s="23">
        <v>1425206</v>
      </c>
      <c r="AC792" s="23"/>
      <c r="AD792" s="23">
        <v>85430</v>
      </c>
      <c r="AE792" s="23">
        <v>409400</v>
      </c>
      <c r="AF792" s="23">
        <v>588435</v>
      </c>
      <c r="AG792" s="23">
        <v>264415</v>
      </c>
      <c r="AH792" s="23">
        <v>1612056</v>
      </c>
      <c r="AI792" s="23">
        <v>4516205</v>
      </c>
      <c r="AJ792" s="23">
        <v>1619740</v>
      </c>
      <c r="AK792" s="23">
        <v>611988</v>
      </c>
      <c r="AL792" s="23">
        <v>875981</v>
      </c>
      <c r="AM792" s="23">
        <v>1469468</v>
      </c>
      <c r="AN792" s="23">
        <v>1160603</v>
      </c>
      <c r="AO792" s="23"/>
      <c r="AP792" s="23">
        <v>1405211</v>
      </c>
      <c r="AQ792" s="23">
        <v>1839744</v>
      </c>
      <c r="AR792" s="23">
        <v>881451</v>
      </c>
      <c r="AS792" s="23">
        <v>542710</v>
      </c>
      <c r="AT792" s="23">
        <v>749616</v>
      </c>
      <c r="AU792" s="23">
        <v>1486905</v>
      </c>
      <c r="AV792" s="23">
        <v>826177</v>
      </c>
      <c r="AW792" s="23">
        <v>770576</v>
      </c>
      <c r="AX792" s="23">
        <v>969990</v>
      </c>
      <c r="AY792" s="23">
        <v>466057</v>
      </c>
      <c r="AZ792" s="23">
        <v>918362</v>
      </c>
      <c r="BA792" s="23">
        <v>1623682</v>
      </c>
      <c r="BB792" s="23">
        <v>1004643</v>
      </c>
      <c r="BC792" s="23">
        <v>519567</v>
      </c>
      <c r="BD792" s="23">
        <v>479460</v>
      </c>
    </row>
    <row r="793" spans="2:56" ht="15" customHeight="1">
      <c r="B793" t="s">
        <v>163</v>
      </c>
      <c r="E793">
        <v>48666</v>
      </c>
      <c r="F793" t="s">
        <v>34</v>
      </c>
      <c r="H793">
        <v>4760</v>
      </c>
      <c r="I793">
        <v>377.20031999999998</v>
      </c>
      <c r="O793" s="23">
        <v>350757</v>
      </c>
      <c r="P793" s="23">
        <v>512944</v>
      </c>
      <c r="Q793" s="23">
        <v>258623</v>
      </c>
      <c r="R793" s="23">
        <v>874696</v>
      </c>
      <c r="S793" s="23">
        <v>570459</v>
      </c>
      <c r="T793" s="23">
        <v>515802</v>
      </c>
      <c r="U793" s="23">
        <v>140716</v>
      </c>
      <c r="V793" s="23">
        <v>929071</v>
      </c>
      <c r="W793" s="23">
        <v>425120</v>
      </c>
      <c r="X793" s="23"/>
      <c r="Y793" s="23">
        <v>652008</v>
      </c>
      <c r="Z793" s="23">
        <v>805037</v>
      </c>
      <c r="AA793" s="23"/>
      <c r="AB793" s="23">
        <v>1017209</v>
      </c>
      <c r="AC793" s="23"/>
      <c r="AD793" s="23">
        <v>102874</v>
      </c>
      <c r="AE793" s="23">
        <v>330031</v>
      </c>
      <c r="AF793" s="23">
        <v>379724</v>
      </c>
      <c r="AG793" s="23">
        <v>462073</v>
      </c>
      <c r="AH793" s="23"/>
      <c r="AI793" s="23">
        <v>1570288</v>
      </c>
      <c r="AJ793" s="23">
        <v>441380</v>
      </c>
      <c r="AK793" s="23">
        <v>307989</v>
      </c>
      <c r="AL793" s="23">
        <v>447511</v>
      </c>
      <c r="AM793" s="23">
        <v>1306316</v>
      </c>
      <c r="AN793" s="23">
        <v>257404</v>
      </c>
      <c r="AO793" s="23"/>
      <c r="AP793" s="23">
        <v>417264</v>
      </c>
      <c r="AQ793" s="23">
        <v>606379</v>
      </c>
      <c r="AR793" s="23"/>
      <c r="AS793" s="23">
        <v>276948</v>
      </c>
      <c r="AT793" s="23">
        <v>100743</v>
      </c>
      <c r="AU793" s="23">
        <v>449598</v>
      </c>
      <c r="AV793" s="23"/>
      <c r="AW793" s="23">
        <v>204492</v>
      </c>
      <c r="AX793" s="23">
        <v>82676</v>
      </c>
      <c r="AY793" s="23">
        <v>323693</v>
      </c>
      <c r="AZ793" s="23">
        <v>126181</v>
      </c>
      <c r="BA793" s="23">
        <v>226728</v>
      </c>
      <c r="BB793" s="23">
        <v>369288</v>
      </c>
      <c r="BC793" s="23">
        <v>174797</v>
      </c>
      <c r="BD793" s="23">
        <v>89242</v>
      </c>
    </row>
    <row r="794" spans="2:56" ht="15" customHeight="1">
      <c r="B794" t="s">
        <v>2228</v>
      </c>
      <c r="E794">
        <v>48669</v>
      </c>
      <c r="F794" t="s">
        <v>34</v>
      </c>
      <c r="H794">
        <v>4196</v>
      </c>
      <c r="I794">
        <v>377.20031</v>
      </c>
      <c r="O794" s="23">
        <v>148784</v>
      </c>
      <c r="P794" s="23">
        <v>347327</v>
      </c>
      <c r="Q794" s="23">
        <v>34635</v>
      </c>
      <c r="R794" s="23"/>
      <c r="S794" s="23">
        <v>48827</v>
      </c>
      <c r="T794" s="23"/>
      <c r="U794" s="23"/>
      <c r="V794" s="23">
        <v>78136</v>
      </c>
      <c r="W794" s="23"/>
      <c r="X794" s="23"/>
      <c r="Y794" s="23">
        <v>35240</v>
      </c>
      <c r="Z794" s="23">
        <v>58349</v>
      </c>
      <c r="AA794" s="23"/>
      <c r="AB794" s="23">
        <v>158669</v>
      </c>
      <c r="AC794" s="23"/>
      <c r="AD794" s="23"/>
      <c r="AE794" s="23"/>
      <c r="AF794" s="23"/>
      <c r="AG794" s="23"/>
      <c r="AH794" s="23">
        <v>25289</v>
      </c>
      <c r="AI794" s="23">
        <v>260125</v>
      </c>
      <c r="AJ794" s="23">
        <v>154610</v>
      </c>
      <c r="AK794" s="23"/>
      <c r="AL794" s="23"/>
      <c r="AM794" s="23">
        <v>67905</v>
      </c>
      <c r="AN794" s="23">
        <v>33688</v>
      </c>
      <c r="AO794" s="23"/>
      <c r="AP794" s="23">
        <v>47525</v>
      </c>
      <c r="AQ794" s="23">
        <v>79720</v>
      </c>
      <c r="AR794" s="23"/>
      <c r="AS794" s="23"/>
      <c r="AT794" s="23"/>
      <c r="AU794" s="23">
        <v>148126</v>
      </c>
      <c r="AV794" s="23"/>
      <c r="AW794" s="23">
        <v>38211</v>
      </c>
      <c r="AX794" s="23"/>
      <c r="AY794" s="23"/>
      <c r="AZ794" s="23"/>
      <c r="BA794" s="23">
        <v>75446</v>
      </c>
      <c r="BB794" s="23"/>
      <c r="BC794" s="23"/>
      <c r="BD794" s="23"/>
    </row>
    <row r="795" spans="2:56" ht="15" customHeight="1">
      <c r="B795" t="s">
        <v>2351</v>
      </c>
      <c r="E795">
        <v>48716</v>
      </c>
      <c r="F795" t="s">
        <v>34</v>
      </c>
      <c r="H795">
        <v>5563</v>
      </c>
      <c r="I795">
        <v>255.23293000000001</v>
      </c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  <c r="AA795" s="23"/>
      <c r="AB795" s="23"/>
      <c r="AC795" s="23"/>
      <c r="AD795" s="23"/>
      <c r="AE795" s="23"/>
      <c r="AF795" s="23"/>
      <c r="AG795" s="23"/>
      <c r="AH795" s="23"/>
      <c r="AI795" s="23"/>
      <c r="AJ795" s="23"/>
      <c r="AK795" s="23"/>
      <c r="AL795" s="23"/>
      <c r="AM795" s="23"/>
      <c r="AN795" s="23"/>
      <c r="AO795" s="23"/>
      <c r="AP795" s="23"/>
      <c r="AQ795" s="23">
        <v>1548978</v>
      </c>
      <c r="AR795" s="23"/>
      <c r="AS795" s="23"/>
      <c r="AT795" s="23"/>
      <c r="AU795" s="23">
        <v>15012295</v>
      </c>
      <c r="AV795" s="23"/>
      <c r="AW795" s="23"/>
      <c r="AX795" s="23"/>
      <c r="AY795" s="23"/>
      <c r="AZ795" s="23"/>
      <c r="BA795" s="23"/>
      <c r="BB795" s="23"/>
      <c r="BC795" s="23"/>
      <c r="BD795" s="23"/>
    </row>
    <row r="796" spans="2:56" ht="15" customHeight="1">
      <c r="B796" t="s">
        <v>162</v>
      </c>
      <c r="E796">
        <v>48783</v>
      </c>
      <c r="F796" t="s">
        <v>34</v>
      </c>
      <c r="H796">
        <v>3888</v>
      </c>
      <c r="I796">
        <v>370.13283999999999</v>
      </c>
      <c r="O796" s="23"/>
      <c r="P796" s="23"/>
      <c r="Q796" s="23"/>
      <c r="R796" s="23">
        <v>719919</v>
      </c>
      <c r="S796" s="23"/>
      <c r="T796" s="23">
        <v>1467070</v>
      </c>
      <c r="U796" s="23">
        <v>596682</v>
      </c>
      <c r="V796" s="23"/>
      <c r="W796" s="23">
        <v>572612</v>
      </c>
      <c r="X796" s="23"/>
      <c r="Y796" s="23"/>
      <c r="Z796" s="23">
        <v>729695</v>
      </c>
      <c r="AA796" s="23">
        <v>1261958</v>
      </c>
      <c r="AB796" s="23">
        <v>127408</v>
      </c>
      <c r="AC796" s="23">
        <v>561185</v>
      </c>
      <c r="AD796" s="23">
        <v>377662</v>
      </c>
      <c r="AE796" s="23">
        <v>503738</v>
      </c>
      <c r="AF796" s="23">
        <v>140257</v>
      </c>
      <c r="AG796" s="23">
        <v>588056</v>
      </c>
      <c r="AH796" s="23"/>
      <c r="AI796" s="23"/>
      <c r="AJ796" s="23"/>
      <c r="AK796" s="23">
        <v>258830</v>
      </c>
      <c r="AL796" s="23">
        <v>47349</v>
      </c>
      <c r="AM796" s="23"/>
      <c r="AN796" s="23"/>
      <c r="AO796" s="23"/>
      <c r="AP796" s="23"/>
      <c r="AQ796" s="23"/>
      <c r="AR796" s="23"/>
      <c r="AS796" s="23"/>
      <c r="AT796" s="23"/>
      <c r="AU796" s="23"/>
      <c r="AV796" s="23"/>
      <c r="AW796" s="23">
        <v>240139</v>
      </c>
      <c r="AX796" s="23"/>
      <c r="AY796" s="23"/>
      <c r="AZ796" s="23"/>
      <c r="BA796" s="23">
        <v>168167</v>
      </c>
      <c r="BB796" s="23"/>
      <c r="BC796" s="23"/>
      <c r="BD796" s="23"/>
    </row>
    <row r="797" spans="2:56" ht="15" customHeight="1">
      <c r="B797" t="s">
        <v>161</v>
      </c>
      <c r="E797">
        <v>48784</v>
      </c>
      <c r="F797" t="s">
        <v>34</v>
      </c>
      <c r="H797">
        <v>4092</v>
      </c>
      <c r="I797">
        <v>384.14895000000001</v>
      </c>
      <c r="O797" s="23"/>
      <c r="P797" s="23"/>
      <c r="Q797" s="23"/>
      <c r="R797" s="23">
        <v>273581</v>
      </c>
      <c r="S797" s="23"/>
      <c r="T797" s="23">
        <v>2827060</v>
      </c>
      <c r="U797" s="23">
        <v>762091</v>
      </c>
      <c r="V797" s="23"/>
      <c r="W797" s="23">
        <v>1901906</v>
      </c>
      <c r="X797" s="23"/>
      <c r="Y797" s="23"/>
      <c r="Z797" s="23">
        <v>1110098</v>
      </c>
      <c r="AA797" s="23">
        <v>2892563</v>
      </c>
      <c r="AB797" s="23"/>
      <c r="AC797" s="23">
        <v>758785</v>
      </c>
      <c r="AD797" s="23">
        <v>461922</v>
      </c>
      <c r="AE797" s="23">
        <v>142258</v>
      </c>
      <c r="AF797" s="23"/>
      <c r="AG797" s="23">
        <v>176895</v>
      </c>
      <c r="AH797" s="23"/>
      <c r="AI797" s="23"/>
      <c r="AJ797" s="23"/>
      <c r="AK797" s="23"/>
      <c r="AL797" s="23"/>
      <c r="AM797" s="23"/>
      <c r="AN797" s="23"/>
      <c r="AO797" s="23"/>
      <c r="AP797" s="23"/>
      <c r="AQ797" s="23"/>
      <c r="AR797" s="23"/>
      <c r="AS797" s="23"/>
      <c r="AT797" s="23"/>
      <c r="AU797" s="23"/>
      <c r="AV797" s="23"/>
      <c r="AW797" s="23">
        <v>797611</v>
      </c>
      <c r="AX797" s="23"/>
      <c r="AY797" s="23"/>
      <c r="AZ797" s="23"/>
      <c r="BA797" s="23"/>
      <c r="BB797" s="23"/>
      <c r="BC797" s="23"/>
      <c r="BD797" s="23"/>
    </row>
    <row r="798" spans="2:56" ht="15" customHeight="1">
      <c r="B798" t="s">
        <v>2350</v>
      </c>
      <c r="E798">
        <v>48888</v>
      </c>
      <c r="F798" t="s">
        <v>34</v>
      </c>
      <c r="H798">
        <v>1113</v>
      </c>
      <c r="I798">
        <v>121.04049000000001</v>
      </c>
      <c r="O798" s="23"/>
      <c r="P798" s="23"/>
      <c r="Q798" s="23"/>
      <c r="R798" s="23"/>
      <c r="S798" s="23"/>
      <c r="T798" s="23"/>
      <c r="U798" s="23"/>
      <c r="V798" s="23"/>
      <c r="W798" s="23"/>
      <c r="X798" s="23">
        <v>223734</v>
      </c>
      <c r="Y798" s="23"/>
      <c r="Z798" s="23"/>
      <c r="AA798" s="23"/>
      <c r="AB798" s="23"/>
      <c r="AC798" s="23"/>
      <c r="AD798" s="23"/>
      <c r="AE798" s="23"/>
      <c r="AF798" s="23"/>
      <c r="AG798" s="23"/>
      <c r="AH798" s="23"/>
      <c r="AI798" s="23"/>
      <c r="AJ798" s="23"/>
      <c r="AK798" s="23"/>
      <c r="AL798" s="23"/>
      <c r="AM798" s="23"/>
      <c r="AN798" s="23"/>
      <c r="AO798" s="23"/>
      <c r="AP798" s="23"/>
      <c r="AQ798" s="23"/>
      <c r="AR798" s="23"/>
      <c r="AS798" s="23"/>
      <c r="AT798" s="23"/>
      <c r="AU798" s="23"/>
      <c r="AV798" s="23"/>
      <c r="AW798" s="23">
        <v>54681</v>
      </c>
      <c r="AX798" s="23"/>
      <c r="AY798" s="23"/>
      <c r="AZ798" s="23"/>
      <c r="BA798" s="23">
        <v>104999</v>
      </c>
      <c r="BB798" s="23"/>
      <c r="BC798" s="23"/>
      <c r="BD798" s="23"/>
    </row>
    <row r="799" spans="2:56" ht="15" customHeight="1">
      <c r="B799" t="s">
        <v>160</v>
      </c>
      <c r="E799">
        <v>48889</v>
      </c>
      <c r="F799" t="s">
        <v>34</v>
      </c>
      <c r="H799">
        <v>1131.3</v>
      </c>
      <c r="I799">
        <v>209.05286000000001</v>
      </c>
      <c r="O799" s="23">
        <v>14997399</v>
      </c>
      <c r="P799" s="23">
        <v>14888954</v>
      </c>
      <c r="Q799" s="23">
        <v>13103800</v>
      </c>
      <c r="R799" s="23">
        <v>18020168</v>
      </c>
      <c r="S799" s="23">
        <v>13824868</v>
      </c>
      <c r="T799" s="23">
        <v>20271884</v>
      </c>
      <c r="U799" s="23">
        <v>7120145</v>
      </c>
      <c r="V799" s="23">
        <v>20467668</v>
      </c>
      <c r="W799" s="23">
        <v>17600192</v>
      </c>
      <c r="X799" s="23">
        <v>8760355</v>
      </c>
      <c r="Y799" s="23">
        <v>14867781</v>
      </c>
      <c r="Z799" s="23">
        <v>23294252</v>
      </c>
      <c r="AA799" s="23">
        <v>17994420</v>
      </c>
      <c r="AB799" s="23">
        <v>18405144</v>
      </c>
      <c r="AC799" s="23">
        <v>11807573</v>
      </c>
      <c r="AD799" s="23">
        <v>13389806</v>
      </c>
      <c r="AE799" s="23">
        <v>12836049</v>
      </c>
      <c r="AF799" s="23">
        <v>16692061</v>
      </c>
      <c r="AG799" s="23">
        <v>15737413</v>
      </c>
      <c r="AH799" s="23">
        <v>17892520</v>
      </c>
      <c r="AI799" s="23">
        <v>13987076</v>
      </c>
      <c r="AJ799" s="23">
        <v>16722365</v>
      </c>
      <c r="AK799" s="23">
        <v>21481790</v>
      </c>
      <c r="AL799" s="23">
        <v>12826747</v>
      </c>
      <c r="AM799" s="23">
        <v>14159733</v>
      </c>
      <c r="AN799" s="23">
        <v>12430475</v>
      </c>
      <c r="AO799" s="23">
        <v>2992694</v>
      </c>
      <c r="AP799" s="23">
        <v>19364860</v>
      </c>
      <c r="AQ799" s="23">
        <v>14813731</v>
      </c>
      <c r="AR799" s="23">
        <v>12895819</v>
      </c>
      <c r="AS799" s="23">
        <v>14715729</v>
      </c>
      <c r="AT799" s="23">
        <v>14244463</v>
      </c>
      <c r="AU799" s="23">
        <v>16438625</v>
      </c>
      <c r="AV799" s="23">
        <v>14254304</v>
      </c>
      <c r="AW799" s="23">
        <v>17286130</v>
      </c>
      <c r="AX799" s="23">
        <v>14426048</v>
      </c>
      <c r="AY799" s="23">
        <v>16461333</v>
      </c>
      <c r="AZ799" s="23">
        <v>12612739</v>
      </c>
      <c r="BA799" s="23">
        <v>15871013</v>
      </c>
      <c r="BB799" s="23">
        <v>13701679</v>
      </c>
      <c r="BC799" s="23">
        <v>15711767</v>
      </c>
      <c r="BD799" s="23">
        <v>17244838</v>
      </c>
    </row>
    <row r="800" spans="2:56" ht="15" customHeight="1">
      <c r="B800" t="s">
        <v>2227</v>
      </c>
      <c r="E800">
        <v>48892</v>
      </c>
      <c r="F800" t="s">
        <v>34</v>
      </c>
      <c r="H800">
        <v>1392.1</v>
      </c>
      <c r="I800">
        <v>217.10796999999999</v>
      </c>
      <c r="O800" s="23">
        <v>3159243</v>
      </c>
      <c r="P800" s="23">
        <v>5016710</v>
      </c>
      <c r="Q800" s="23">
        <v>3439059</v>
      </c>
      <c r="R800" s="23">
        <v>2551109</v>
      </c>
      <c r="S800" s="23">
        <v>2947648</v>
      </c>
      <c r="T800" s="23">
        <v>1616080</v>
      </c>
      <c r="U800" s="23">
        <v>1893185</v>
      </c>
      <c r="V800" s="23">
        <v>4759225</v>
      </c>
      <c r="W800" s="23">
        <v>1163222</v>
      </c>
      <c r="X800" s="23">
        <v>3812357</v>
      </c>
      <c r="Y800" s="23">
        <v>4966633</v>
      </c>
      <c r="Z800" s="23">
        <v>2667122</v>
      </c>
      <c r="AA800" s="23">
        <v>352881</v>
      </c>
      <c r="AB800" s="23">
        <v>5980748</v>
      </c>
      <c r="AC800" s="23">
        <v>1035023</v>
      </c>
      <c r="AD800" s="23">
        <v>399301</v>
      </c>
      <c r="AE800" s="23">
        <v>2466615</v>
      </c>
      <c r="AF800" s="23">
        <v>2740880</v>
      </c>
      <c r="AG800" s="23">
        <v>2577442</v>
      </c>
      <c r="AH800" s="23">
        <v>2923620</v>
      </c>
      <c r="AI800" s="23">
        <v>14173645</v>
      </c>
      <c r="AJ800" s="23">
        <v>3521088</v>
      </c>
      <c r="AK800" s="23">
        <v>3315133</v>
      </c>
      <c r="AL800" s="23">
        <v>1412616</v>
      </c>
      <c r="AM800" s="23">
        <v>4769909</v>
      </c>
      <c r="AN800" s="23">
        <v>3318614</v>
      </c>
      <c r="AO800" s="23">
        <v>554302</v>
      </c>
      <c r="AP800" s="23">
        <v>3235203</v>
      </c>
      <c r="AQ800" s="23">
        <v>4513113</v>
      </c>
      <c r="AR800" s="23">
        <v>3685455</v>
      </c>
      <c r="AS800" s="23">
        <v>2819888</v>
      </c>
      <c r="AT800" s="23">
        <v>2664827</v>
      </c>
      <c r="AU800" s="23">
        <v>5490870</v>
      </c>
      <c r="AV800" s="23">
        <v>3824157</v>
      </c>
      <c r="AW800" s="23">
        <v>1489201</v>
      </c>
      <c r="AX800" s="23">
        <v>2886061</v>
      </c>
      <c r="AY800" s="23">
        <v>1879715</v>
      </c>
      <c r="AZ800" s="23">
        <v>2759982</v>
      </c>
      <c r="BA800" s="23">
        <v>9588477</v>
      </c>
      <c r="BB800" s="23">
        <v>3886647</v>
      </c>
      <c r="BC800" s="23">
        <v>2731374</v>
      </c>
      <c r="BD800" s="23">
        <v>1952654</v>
      </c>
    </row>
    <row r="801" spans="2:56" ht="15" customHeight="1">
      <c r="B801" t="s">
        <v>159</v>
      </c>
      <c r="E801">
        <v>48897</v>
      </c>
      <c r="F801" t="s">
        <v>34</v>
      </c>
      <c r="H801">
        <v>1557.6</v>
      </c>
      <c r="I801">
        <v>323.13449000000003</v>
      </c>
      <c r="O801" s="23">
        <v>13878557</v>
      </c>
      <c r="P801" s="23">
        <v>9631416</v>
      </c>
      <c r="Q801" s="23">
        <v>12288037</v>
      </c>
      <c r="R801" s="23">
        <v>9711480</v>
      </c>
      <c r="S801" s="23">
        <v>8866717</v>
      </c>
      <c r="T801" s="23">
        <v>4295964</v>
      </c>
      <c r="U801" s="23">
        <v>3826295</v>
      </c>
      <c r="V801" s="23">
        <v>13656352</v>
      </c>
      <c r="W801" s="23">
        <v>4773190</v>
      </c>
      <c r="X801" s="23">
        <v>510660</v>
      </c>
      <c r="Y801" s="23">
        <v>11784735</v>
      </c>
      <c r="Z801" s="23">
        <v>7359535</v>
      </c>
      <c r="AA801" s="23">
        <v>3073938</v>
      </c>
      <c r="AB801" s="23">
        <v>10629412</v>
      </c>
      <c r="AC801" s="23">
        <v>1672989</v>
      </c>
      <c r="AD801" s="23">
        <v>1678250</v>
      </c>
      <c r="AE801" s="23">
        <v>8012235</v>
      </c>
      <c r="AF801" s="23">
        <v>12324632</v>
      </c>
      <c r="AG801" s="23">
        <v>11135127</v>
      </c>
      <c r="AH801" s="23">
        <v>9846069</v>
      </c>
      <c r="AI801" s="23">
        <v>11966984</v>
      </c>
      <c r="AJ801" s="23">
        <v>14946456</v>
      </c>
      <c r="AK801" s="23">
        <v>14599253</v>
      </c>
      <c r="AL801" s="23">
        <v>3136721</v>
      </c>
      <c r="AM801" s="23">
        <v>15631580</v>
      </c>
      <c r="AN801" s="23">
        <v>12566744</v>
      </c>
      <c r="AO801" s="23"/>
      <c r="AP801" s="23">
        <v>13804984</v>
      </c>
      <c r="AQ801" s="23">
        <v>16029327</v>
      </c>
      <c r="AR801" s="23">
        <v>14552638</v>
      </c>
      <c r="AS801" s="23">
        <v>11068061</v>
      </c>
      <c r="AT801" s="23">
        <v>10757979</v>
      </c>
      <c r="AU801" s="23">
        <v>14409095</v>
      </c>
      <c r="AV801" s="23">
        <v>11624372</v>
      </c>
      <c r="AW801" s="23">
        <v>12081558</v>
      </c>
      <c r="AX801" s="23">
        <v>15446317</v>
      </c>
      <c r="AY801" s="23">
        <v>11141301</v>
      </c>
      <c r="AZ801" s="23">
        <v>9307550</v>
      </c>
      <c r="BA801" s="23">
        <v>12461860</v>
      </c>
      <c r="BB801" s="23">
        <v>13044601</v>
      </c>
      <c r="BC801" s="23">
        <v>13407769</v>
      </c>
      <c r="BD801" s="23">
        <v>10434657</v>
      </c>
    </row>
    <row r="802" spans="2:56" ht="15" customHeight="1">
      <c r="B802" t="s">
        <v>158</v>
      </c>
      <c r="E802">
        <v>48904</v>
      </c>
      <c r="F802" t="s">
        <v>34</v>
      </c>
      <c r="H802">
        <v>1726.1</v>
      </c>
      <c r="I802">
        <v>331.06698</v>
      </c>
      <c r="O802" s="23">
        <v>5990161</v>
      </c>
      <c r="P802" s="23">
        <v>5262232</v>
      </c>
      <c r="Q802" s="23">
        <v>6266081</v>
      </c>
      <c r="R802" s="23">
        <v>3605393</v>
      </c>
      <c r="S802" s="23">
        <v>4289145</v>
      </c>
      <c r="T802" s="23">
        <v>1577148</v>
      </c>
      <c r="U802" s="23">
        <v>1389231</v>
      </c>
      <c r="V802" s="23">
        <v>5813785</v>
      </c>
      <c r="W802" s="23">
        <v>1275334</v>
      </c>
      <c r="X802" s="23">
        <v>438284</v>
      </c>
      <c r="Y802" s="23">
        <v>3674670</v>
      </c>
      <c r="Z802" s="23">
        <v>2433488</v>
      </c>
      <c r="AA802" s="23">
        <v>745531</v>
      </c>
      <c r="AB802" s="23">
        <v>5139846</v>
      </c>
      <c r="AC802" s="23">
        <v>453654</v>
      </c>
      <c r="AD802" s="23">
        <v>486304</v>
      </c>
      <c r="AE802" s="23">
        <v>2458942</v>
      </c>
      <c r="AF802" s="23">
        <v>4700831</v>
      </c>
      <c r="AG802" s="23">
        <v>3649971</v>
      </c>
      <c r="AH802" s="23">
        <v>5655554</v>
      </c>
      <c r="AI802" s="23">
        <v>4259441</v>
      </c>
      <c r="AJ802" s="23">
        <v>7837594</v>
      </c>
      <c r="AK802" s="23">
        <v>5235025</v>
      </c>
      <c r="AL802" s="23">
        <v>1154425</v>
      </c>
      <c r="AM802" s="23">
        <v>6006126</v>
      </c>
      <c r="AN802" s="23">
        <v>5746686</v>
      </c>
      <c r="AO802" s="23"/>
      <c r="AP802" s="23">
        <v>5892495</v>
      </c>
      <c r="AQ802" s="23">
        <v>7557807</v>
      </c>
      <c r="AR802" s="23">
        <v>7367801</v>
      </c>
      <c r="AS802" s="23">
        <v>6040128</v>
      </c>
      <c r="AT802" s="23">
        <v>6233892</v>
      </c>
      <c r="AU802" s="23">
        <v>9608487</v>
      </c>
      <c r="AV802" s="23">
        <v>5962988</v>
      </c>
      <c r="AW802" s="23">
        <v>4462759</v>
      </c>
      <c r="AX802" s="23">
        <v>7796618</v>
      </c>
      <c r="AY802" s="23">
        <v>5011940</v>
      </c>
      <c r="AZ802" s="23">
        <v>6027367</v>
      </c>
      <c r="BA802" s="23">
        <v>5337663</v>
      </c>
      <c r="BB802" s="23">
        <v>6162058</v>
      </c>
      <c r="BC802" s="23">
        <v>6522334</v>
      </c>
      <c r="BD802" s="23">
        <v>5799190</v>
      </c>
    </row>
    <row r="803" spans="2:56" ht="15" customHeight="1">
      <c r="B803" t="s">
        <v>2349</v>
      </c>
      <c r="E803">
        <v>48905</v>
      </c>
      <c r="F803" t="s">
        <v>34</v>
      </c>
      <c r="H803">
        <v>1790.1</v>
      </c>
      <c r="I803">
        <v>343.10316999999998</v>
      </c>
      <c r="O803" s="23">
        <v>128164</v>
      </c>
      <c r="P803" s="23">
        <v>279546</v>
      </c>
      <c r="Q803" s="23">
        <v>110406</v>
      </c>
      <c r="R803" s="23">
        <v>97369</v>
      </c>
      <c r="S803" s="23">
        <v>47487</v>
      </c>
      <c r="T803" s="23">
        <v>24765</v>
      </c>
      <c r="U803" s="23"/>
      <c r="V803" s="23">
        <v>109885</v>
      </c>
      <c r="W803" s="23">
        <v>28014</v>
      </c>
      <c r="X803" s="23"/>
      <c r="Y803" s="23">
        <v>93664</v>
      </c>
      <c r="Z803" s="23">
        <v>94130</v>
      </c>
      <c r="AA803" s="23"/>
      <c r="AB803" s="23">
        <v>72873</v>
      </c>
      <c r="AC803" s="23"/>
      <c r="AD803" s="23"/>
      <c r="AE803" s="23">
        <v>55974</v>
      </c>
      <c r="AF803" s="23">
        <v>105462</v>
      </c>
      <c r="AG803" s="23">
        <v>80103</v>
      </c>
      <c r="AH803" s="23">
        <v>210773</v>
      </c>
      <c r="AI803" s="23">
        <v>487102</v>
      </c>
      <c r="AJ803" s="23">
        <v>137437</v>
      </c>
      <c r="AK803" s="23">
        <v>113774</v>
      </c>
      <c r="AL803" s="23"/>
      <c r="AM803" s="23">
        <v>55969</v>
      </c>
      <c r="AN803" s="23">
        <v>102862</v>
      </c>
      <c r="AO803" s="23"/>
      <c r="AP803" s="23">
        <v>143044</v>
      </c>
      <c r="AQ803" s="23">
        <v>226065</v>
      </c>
      <c r="AR803" s="23">
        <v>140992</v>
      </c>
      <c r="AS803" s="23">
        <v>126200</v>
      </c>
      <c r="AT803" s="23">
        <v>114541</v>
      </c>
      <c r="AU803" s="23">
        <v>116203</v>
      </c>
      <c r="AV803" s="23">
        <v>143120</v>
      </c>
      <c r="AW803" s="23">
        <v>110779</v>
      </c>
      <c r="AX803" s="23">
        <v>128858</v>
      </c>
      <c r="AY803" s="23">
        <v>172269</v>
      </c>
      <c r="AZ803" s="23">
        <v>77335</v>
      </c>
      <c r="BA803" s="23">
        <v>170986</v>
      </c>
      <c r="BB803" s="23">
        <v>162342</v>
      </c>
      <c r="BC803" s="23">
        <v>136364</v>
      </c>
      <c r="BD803" s="23">
        <v>147881</v>
      </c>
    </row>
    <row r="804" spans="2:56" ht="15" customHeight="1">
      <c r="B804" t="s">
        <v>2348</v>
      </c>
      <c r="E804">
        <v>48912</v>
      </c>
      <c r="F804" t="s">
        <v>34</v>
      </c>
      <c r="H804">
        <v>2082.1</v>
      </c>
      <c r="I804">
        <v>331.10329000000002</v>
      </c>
      <c r="O804" s="23">
        <v>429907</v>
      </c>
      <c r="P804" s="23">
        <v>440469</v>
      </c>
      <c r="Q804" s="23">
        <v>490143</v>
      </c>
      <c r="R804" s="23">
        <v>313163</v>
      </c>
      <c r="S804" s="23">
        <v>305001</v>
      </c>
      <c r="T804" s="23">
        <v>115229</v>
      </c>
      <c r="U804" s="23">
        <v>110370</v>
      </c>
      <c r="V804" s="23">
        <v>407433</v>
      </c>
      <c r="W804" s="23"/>
      <c r="X804" s="23"/>
      <c r="Y804" s="23">
        <v>85483</v>
      </c>
      <c r="Z804" s="23">
        <v>321653</v>
      </c>
      <c r="AA804" s="23">
        <v>80065</v>
      </c>
      <c r="AB804" s="23">
        <v>358369</v>
      </c>
      <c r="AC804" s="23">
        <v>79339</v>
      </c>
      <c r="AD804" s="23"/>
      <c r="AE804" s="23">
        <v>282689</v>
      </c>
      <c r="AF804" s="23">
        <v>306731</v>
      </c>
      <c r="AG804" s="23">
        <v>228172</v>
      </c>
      <c r="AH804" s="23">
        <v>417842</v>
      </c>
      <c r="AI804" s="23">
        <v>364368</v>
      </c>
      <c r="AJ804" s="23">
        <v>720825</v>
      </c>
      <c r="AK804" s="23">
        <v>304068</v>
      </c>
      <c r="AL804" s="23"/>
      <c r="AM804" s="23">
        <v>251366</v>
      </c>
      <c r="AN804" s="23">
        <v>399281</v>
      </c>
      <c r="AO804" s="23"/>
      <c r="AP804" s="23">
        <v>572294</v>
      </c>
      <c r="AQ804" s="23">
        <v>543471</v>
      </c>
      <c r="AR804" s="23">
        <v>580742</v>
      </c>
      <c r="AS804" s="23">
        <v>494135</v>
      </c>
      <c r="AT804" s="23">
        <v>495683</v>
      </c>
      <c r="AU804" s="23">
        <v>868818</v>
      </c>
      <c r="AV804" s="23">
        <v>483286</v>
      </c>
      <c r="AW804" s="23">
        <v>420925</v>
      </c>
      <c r="AX804" s="23">
        <v>573989</v>
      </c>
      <c r="AY804" s="23">
        <v>336324</v>
      </c>
      <c r="AZ804" s="23">
        <v>435269</v>
      </c>
      <c r="BA804" s="23">
        <v>336554</v>
      </c>
      <c r="BB804" s="23">
        <v>464780</v>
      </c>
      <c r="BC804" s="23">
        <v>515470</v>
      </c>
      <c r="BD804" s="23">
        <v>396070</v>
      </c>
    </row>
    <row r="805" spans="2:56" ht="15" customHeight="1">
      <c r="B805" t="s">
        <v>157</v>
      </c>
      <c r="E805">
        <v>48915</v>
      </c>
      <c r="F805" t="s">
        <v>34</v>
      </c>
      <c r="H805">
        <v>2176.6</v>
      </c>
      <c r="I805">
        <v>342.08273000000003</v>
      </c>
      <c r="O805" s="23">
        <v>437239</v>
      </c>
      <c r="P805" s="23">
        <v>414975</v>
      </c>
      <c r="Q805" s="23">
        <v>421223</v>
      </c>
      <c r="R805" s="23">
        <v>256540</v>
      </c>
      <c r="S805" s="23">
        <v>374187</v>
      </c>
      <c r="T805" s="23">
        <v>118766</v>
      </c>
      <c r="U805" s="23">
        <v>144208</v>
      </c>
      <c r="V805" s="23">
        <v>414513</v>
      </c>
      <c r="W805" s="23">
        <v>96182</v>
      </c>
      <c r="X805" s="23"/>
      <c r="Y805" s="23">
        <v>149499</v>
      </c>
      <c r="Z805" s="23">
        <v>194327</v>
      </c>
      <c r="AA805" s="23"/>
      <c r="AB805" s="23">
        <v>405237</v>
      </c>
      <c r="AC805" s="23">
        <v>82962</v>
      </c>
      <c r="AD805" s="23">
        <v>31614</v>
      </c>
      <c r="AE805" s="23">
        <v>231308</v>
      </c>
      <c r="AF805" s="23">
        <v>348107</v>
      </c>
      <c r="AG805" s="23">
        <v>315335</v>
      </c>
      <c r="AH805" s="23">
        <v>342103</v>
      </c>
      <c r="AI805" s="23">
        <v>415221</v>
      </c>
      <c r="AJ805" s="23">
        <v>623401</v>
      </c>
      <c r="AK805" s="23">
        <v>386949</v>
      </c>
      <c r="AL805" s="23">
        <v>33966</v>
      </c>
      <c r="AM805" s="23">
        <v>453822</v>
      </c>
      <c r="AN805" s="23">
        <v>442784</v>
      </c>
      <c r="AO805" s="23"/>
      <c r="AP805" s="23">
        <v>424833</v>
      </c>
      <c r="AQ805" s="23">
        <v>525528</v>
      </c>
      <c r="AR805" s="23">
        <v>491425</v>
      </c>
      <c r="AS805" s="23">
        <v>446506</v>
      </c>
      <c r="AT805" s="23">
        <v>488369</v>
      </c>
      <c r="AU805" s="23">
        <v>816025</v>
      </c>
      <c r="AV805" s="23">
        <v>498623</v>
      </c>
      <c r="AW805" s="23">
        <v>390375</v>
      </c>
      <c r="AX805" s="23">
        <v>599012</v>
      </c>
      <c r="AY805" s="23">
        <v>314933</v>
      </c>
      <c r="AZ805" s="23">
        <v>413717</v>
      </c>
      <c r="BA805" s="23">
        <v>374525</v>
      </c>
      <c r="BB805" s="23">
        <v>456053</v>
      </c>
      <c r="BC805" s="23">
        <v>414869</v>
      </c>
      <c r="BD805" s="23">
        <v>308392</v>
      </c>
    </row>
    <row r="806" spans="2:56" ht="15" customHeight="1">
      <c r="B806" t="s">
        <v>2347</v>
      </c>
      <c r="E806">
        <v>48926</v>
      </c>
      <c r="F806" t="s">
        <v>34</v>
      </c>
      <c r="H806">
        <v>2447.6999999999998</v>
      </c>
      <c r="I806">
        <v>195.02964</v>
      </c>
      <c r="O806" s="23">
        <v>290808</v>
      </c>
      <c r="P806" s="23">
        <v>324606</v>
      </c>
      <c r="Q806" s="23">
        <v>387321</v>
      </c>
      <c r="R806" s="23">
        <v>198085</v>
      </c>
      <c r="S806" s="23">
        <v>193654</v>
      </c>
      <c r="T806" s="23">
        <v>144059</v>
      </c>
      <c r="U806" s="23">
        <v>153442</v>
      </c>
      <c r="V806" s="23">
        <v>249025</v>
      </c>
      <c r="W806" s="23">
        <v>90545</v>
      </c>
      <c r="X806" s="23">
        <v>180881</v>
      </c>
      <c r="Y806" s="23">
        <v>299761</v>
      </c>
      <c r="Z806" s="23">
        <v>172278</v>
      </c>
      <c r="AA806" s="23"/>
      <c r="AB806" s="23">
        <v>263869</v>
      </c>
      <c r="AC806" s="23">
        <v>126372</v>
      </c>
      <c r="AD806" s="23"/>
      <c r="AE806" s="23">
        <v>146643</v>
      </c>
      <c r="AF806" s="23">
        <v>237915</v>
      </c>
      <c r="AG806" s="23">
        <v>253799</v>
      </c>
      <c r="AH806" s="23">
        <v>230748</v>
      </c>
      <c r="AI806" s="23">
        <v>450768</v>
      </c>
      <c r="AJ806" s="23">
        <v>373632</v>
      </c>
      <c r="AK806" s="23">
        <v>238872</v>
      </c>
      <c r="AL806" s="23">
        <v>191129</v>
      </c>
      <c r="AM806" s="23">
        <v>279949</v>
      </c>
      <c r="AN806" s="23">
        <v>411600</v>
      </c>
      <c r="AO806" s="23"/>
      <c r="AP806" s="23">
        <v>227732</v>
      </c>
      <c r="AQ806" s="23">
        <v>436125</v>
      </c>
      <c r="AR806" s="23">
        <v>268879</v>
      </c>
      <c r="AS806" s="23">
        <v>298783</v>
      </c>
      <c r="AT806" s="23">
        <v>241484</v>
      </c>
      <c r="AU806" s="23">
        <v>591640</v>
      </c>
      <c r="AV806" s="23">
        <v>273354</v>
      </c>
      <c r="AW806" s="23">
        <v>195294</v>
      </c>
      <c r="AX806" s="23">
        <v>347755</v>
      </c>
      <c r="AY806" s="23">
        <v>233622</v>
      </c>
      <c r="AZ806" s="23">
        <v>288350</v>
      </c>
      <c r="BA806" s="23">
        <v>156939</v>
      </c>
      <c r="BB806" s="23">
        <v>235524</v>
      </c>
      <c r="BC806" s="23">
        <v>345103</v>
      </c>
      <c r="BD806" s="23">
        <v>197386</v>
      </c>
    </row>
    <row r="807" spans="2:56" ht="15" customHeight="1">
      <c r="B807" t="s">
        <v>156</v>
      </c>
      <c r="E807">
        <v>48936</v>
      </c>
      <c r="F807" t="s">
        <v>34</v>
      </c>
      <c r="H807">
        <v>2837.9</v>
      </c>
      <c r="I807">
        <v>261.13429000000002</v>
      </c>
      <c r="O807" s="23">
        <v>3635475</v>
      </c>
      <c r="P807" s="23">
        <v>2979565</v>
      </c>
      <c r="Q807" s="23">
        <v>3933930</v>
      </c>
      <c r="R807" s="23">
        <v>1902256</v>
      </c>
      <c r="S807" s="23">
        <v>2478092</v>
      </c>
      <c r="T807" s="23">
        <v>3485102</v>
      </c>
      <c r="U807" s="23">
        <v>1968186</v>
      </c>
      <c r="V807" s="23">
        <v>4657176</v>
      </c>
      <c r="W807" s="23">
        <v>3323343</v>
      </c>
      <c r="X807" s="23">
        <v>3036641</v>
      </c>
      <c r="Y807" s="23">
        <v>3233727</v>
      </c>
      <c r="Z807" s="23">
        <v>1682919</v>
      </c>
      <c r="AA807" s="23">
        <v>634857</v>
      </c>
      <c r="AB807" s="23">
        <v>3249907</v>
      </c>
      <c r="AC807" s="23">
        <v>1086520</v>
      </c>
      <c r="AD807" s="23">
        <v>1425113</v>
      </c>
      <c r="AE807" s="23">
        <v>1997562</v>
      </c>
      <c r="AF807" s="23">
        <v>3349190</v>
      </c>
      <c r="AG807" s="23">
        <v>4444939</v>
      </c>
      <c r="AH807" s="23">
        <v>3369418</v>
      </c>
      <c r="AI807" s="23">
        <v>8121741</v>
      </c>
      <c r="AJ807" s="23">
        <v>2478145</v>
      </c>
      <c r="AK807" s="23">
        <v>4130609</v>
      </c>
      <c r="AL807" s="23">
        <v>3453604</v>
      </c>
      <c r="AM807" s="23">
        <v>3828066</v>
      </c>
      <c r="AN807" s="23">
        <v>4630508</v>
      </c>
      <c r="AO807" s="23">
        <v>713839</v>
      </c>
      <c r="AP807" s="23">
        <v>4003838</v>
      </c>
      <c r="AQ807" s="23">
        <v>3845199</v>
      </c>
      <c r="AR807" s="23">
        <v>2140178</v>
      </c>
      <c r="AS807" s="23">
        <v>2625324</v>
      </c>
      <c r="AT807" s="23">
        <v>1904064</v>
      </c>
      <c r="AU807" s="23">
        <v>3985668</v>
      </c>
      <c r="AV807" s="23">
        <v>4204001</v>
      </c>
      <c r="AW807" s="23">
        <v>1705379</v>
      </c>
      <c r="AX807" s="23">
        <v>1818028</v>
      </c>
      <c r="AY807" s="23">
        <v>3078049</v>
      </c>
      <c r="AZ807" s="23">
        <v>2945067</v>
      </c>
      <c r="BA807" s="23">
        <v>8861420</v>
      </c>
      <c r="BB807" s="23">
        <v>2920789</v>
      </c>
      <c r="BC807" s="23">
        <v>2191528</v>
      </c>
      <c r="BD807" s="23">
        <v>1861288</v>
      </c>
    </row>
    <row r="808" spans="2:56" ht="15" customHeight="1">
      <c r="B808" t="s">
        <v>155</v>
      </c>
      <c r="E808">
        <v>48939</v>
      </c>
      <c r="F808" t="s">
        <v>34</v>
      </c>
      <c r="H808">
        <v>2959.2</v>
      </c>
      <c r="I808">
        <v>171.10247000000001</v>
      </c>
      <c r="O808" s="23">
        <v>2344067</v>
      </c>
      <c r="P808" s="23">
        <v>2443612</v>
      </c>
      <c r="Q808" s="23">
        <v>1477640</v>
      </c>
      <c r="R808" s="23">
        <v>1782069</v>
      </c>
      <c r="S808" s="23">
        <v>918161</v>
      </c>
      <c r="T808" s="23">
        <v>1819490</v>
      </c>
      <c r="U808" s="23"/>
      <c r="V808" s="23">
        <v>1118504</v>
      </c>
      <c r="W808" s="23">
        <v>2758680</v>
      </c>
      <c r="X808" s="23"/>
      <c r="Y808" s="23"/>
      <c r="Z808" s="23">
        <v>1987085</v>
      </c>
      <c r="AA808" s="23"/>
      <c r="AB808" s="23">
        <v>1169484</v>
      </c>
      <c r="AC808" s="23"/>
      <c r="AD808" s="23"/>
      <c r="AE808" s="23">
        <v>1508148</v>
      </c>
      <c r="AF808" s="23">
        <v>1113316</v>
      </c>
      <c r="AG808" s="23">
        <v>1719143</v>
      </c>
      <c r="AH808" s="23">
        <v>1664109</v>
      </c>
      <c r="AI808" s="23">
        <v>5808568</v>
      </c>
      <c r="AJ808" s="23">
        <v>1226199</v>
      </c>
      <c r="AK808" s="23">
        <v>1297537</v>
      </c>
      <c r="AL808" s="23">
        <v>2218899</v>
      </c>
      <c r="AM808" s="23">
        <v>1433690</v>
      </c>
      <c r="AN808" s="23">
        <v>1397520</v>
      </c>
      <c r="AO808" s="23">
        <v>680008</v>
      </c>
      <c r="AP808" s="23">
        <v>2006479</v>
      </c>
      <c r="AQ808" s="23">
        <v>1281307</v>
      </c>
      <c r="AR808" s="23">
        <v>211868</v>
      </c>
      <c r="AS808" s="23">
        <v>1628967</v>
      </c>
      <c r="AT808" s="23">
        <v>1420043</v>
      </c>
      <c r="AU808" s="23">
        <v>4616844</v>
      </c>
      <c r="AV808" s="23">
        <v>932921</v>
      </c>
      <c r="AW808" s="23">
        <v>885432</v>
      </c>
      <c r="AX808" s="23">
        <v>1193207</v>
      </c>
      <c r="AY808" s="23">
        <v>1964779</v>
      </c>
      <c r="AZ808" s="23">
        <v>1136352</v>
      </c>
      <c r="BA808" s="23">
        <v>2996443</v>
      </c>
      <c r="BB808" s="23">
        <v>1947679</v>
      </c>
      <c r="BC808" s="23">
        <v>1409937</v>
      </c>
      <c r="BD808" s="23">
        <v>1147569</v>
      </c>
    </row>
    <row r="809" spans="2:56" ht="15" customHeight="1">
      <c r="B809" t="s">
        <v>2346</v>
      </c>
      <c r="E809">
        <v>48941</v>
      </c>
      <c r="F809" t="s">
        <v>34</v>
      </c>
      <c r="H809">
        <v>3003.2</v>
      </c>
      <c r="I809">
        <v>539.17646000000002</v>
      </c>
      <c r="O809" s="23">
        <v>268536</v>
      </c>
      <c r="P809" s="23">
        <v>243002</v>
      </c>
      <c r="Q809" s="23">
        <v>249966</v>
      </c>
      <c r="R809" s="23">
        <v>161568</v>
      </c>
      <c r="S809" s="23">
        <v>119139</v>
      </c>
      <c r="T809" s="23">
        <v>93407</v>
      </c>
      <c r="U809" s="23">
        <v>74844</v>
      </c>
      <c r="V809" s="23">
        <v>293308</v>
      </c>
      <c r="W809" s="23">
        <v>59927</v>
      </c>
      <c r="X809" s="23">
        <v>116267</v>
      </c>
      <c r="Y809" s="23">
        <v>275768</v>
      </c>
      <c r="Z809" s="23">
        <v>147451</v>
      </c>
      <c r="AA809" s="23">
        <v>182787</v>
      </c>
      <c r="AB809" s="23">
        <v>273926</v>
      </c>
      <c r="AC809" s="23">
        <v>120654</v>
      </c>
      <c r="AD809" s="23">
        <v>28066</v>
      </c>
      <c r="AE809" s="23">
        <v>162158</v>
      </c>
      <c r="AF809" s="23">
        <v>251046</v>
      </c>
      <c r="AG809" s="23">
        <v>231730</v>
      </c>
      <c r="AH809" s="23">
        <v>254794</v>
      </c>
      <c r="AI809" s="23">
        <v>157881</v>
      </c>
      <c r="AJ809" s="23">
        <v>305260</v>
      </c>
      <c r="AK809" s="23">
        <v>199496</v>
      </c>
      <c r="AL809" s="23">
        <v>28800</v>
      </c>
      <c r="AM809" s="23">
        <v>202464</v>
      </c>
      <c r="AN809" s="23">
        <v>230721</v>
      </c>
      <c r="AO809" s="23"/>
      <c r="AP809" s="23">
        <v>220151</v>
      </c>
      <c r="AQ809" s="23">
        <v>376088</v>
      </c>
      <c r="AR809" s="23">
        <v>311203</v>
      </c>
      <c r="AS809" s="23">
        <v>287004</v>
      </c>
      <c r="AT809" s="23">
        <v>220163</v>
      </c>
      <c r="AU809" s="23">
        <v>392345</v>
      </c>
      <c r="AV809" s="23">
        <v>273629</v>
      </c>
      <c r="AW809" s="23">
        <v>175841</v>
      </c>
      <c r="AX809" s="23">
        <v>296170</v>
      </c>
      <c r="AY809" s="23">
        <v>207172</v>
      </c>
      <c r="AZ809" s="23">
        <v>252926</v>
      </c>
      <c r="BA809" s="23">
        <v>222540</v>
      </c>
      <c r="BB809" s="23">
        <v>264617</v>
      </c>
      <c r="BC809" s="23">
        <v>255877</v>
      </c>
      <c r="BD809" s="23">
        <v>242563</v>
      </c>
    </row>
    <row r="810" spans="2:56" ht="15" customHeight="1">
      <c r="B810" t="s">
        <v>2345</v>
      </c>
      <c r="E810">
        <v>48952</v>
      </c>
      <c r="F810" t="s">
        <v>34</v>
      </c>
      <c r="H810">
        <v>3425</v>
      </c>
      <c r="I810">
        <v>597.21828000000005</v>
      </c>
      <c r="O810" s="23">
        <v>87325</v>
      </c>
      <c r="P810" s="23">
        <v>100749</v>
      </c>
      <c r="Q810" s="23">
        <v>104889</v>
      </c>
      <c r="R810" s="23">
        <v>47568</v>
      </c>
      <c r="S810" s="23">
        <v>52510</v>
      </c>
      <c r="T810" s="23"/>
      <c r="U810" s="23"/>
      <c r="V810" s="23">
        <v>110320</v>
      </c>
      <c r="W810" s="23"/>
      <c r="X810" s="23"/>
      <c r="Y810" s="23">
        <v>64480</v>
      </c>
      <c r="Z810" s="23">
        <v>60116</v>
      </c>
      <c r="AA810" s="23"/>
      <c r="AB810" s="23">
        <v>85876</v>
      </c>
      <c r="AC810" s="23"/>
      <c r="AD810" s="23"/>
      <c r="AE810" s="23">
        <v>52350</v>
      </c>
      <c r="AF810" s="23">
        <v>73154</v>
      </c>
      <c r="AG810" s="23">
        <v>38154</v>
      </c>
      <c r="AH810" s="23">
        <v>87812</v>
      </c>
      <c r="AI810" s="23">
        <v>65785</v>
      </c>
      <c r="AJ810" s="23">
        <v>140562</v>
      </c>
      <c r="AK810" s="23">
        <v>84466</v>
      </c>
      <c r="AL810" s="23"/>
      <c r="AM810" s="23">
        <v>111586</v>
      </c>
      <c r="AN810" s="23">
        <v>75196</v>
      </c>
      <c r="AO810" s="23"/>
      <c r="AP810" s="23">
        <v>88291</v>
      </c>
      <c r="AQ810" s="23">
        <v>138933</v>
      </c>
      <c r="AR810" s="23">
        <v>106180</v>
      </c>
      <c r="AS810" s="23">
        <v>96176</v>
      </c>
      <c r="AT810" s="23">
        <v>102516</v>
      </c>
      <c r="AU810" s="23">
        <v>204383</v>
      </c>
      <c r="AV810" s="23">
        <v>87228</v>
      </c>
      <c r="AW810" s="23">
        <v>83742</v>
      </c>
      <c r="AX810" s="23">
        <v>134075</v>
      </c>
      <c r="AY810" s="23">
        <v>63596</v>
      </c>
      <c r="AZ810" s="23">
        <v>74610</v>
      </c>
      <c r="BA810" s="23">
        <v>75228</v>
      </c>
      <c r="BB810" s="23">
        <v>85396</v>
      </c>
      <c r="BC810" s="23">
        <v>89744</v>
      </c>
      <c r="BD810" s="23">
        <v>78561</v>
      </c>
    </row>
    <row r="811" spans="2:56" ht="15" customHeight="1">
      <c r="B811" t="s">
        <v>154</v>
      </c>
      <c r="E811">
        <v>48954</v>
      </c>
      <c r="F811" t="s">
        <v>34</v>
      </c>
      <c r="H811">
        <v>3527.2</v>
      </c>
      <c r="I811">
        <v>171.10244</v>
      </c>
      <c r="O811" s="23">
        <v>571823</v>
      </c>
      <c r="P811" s="23">
        <v>610685</v>
      </c>
      <c r="Q811" s="23"/>
      <c r="R811" s="23"/>
      <c r="S811" s="23">
        <v>506395</v>
      </c>
      <c r="T811" s="23"/>
      <c r="U811" s="23">
        <v>244537</v>
      </c>
      <c r="V811" s="23">
        <v>352773</v>
      </c>
      <c r="W811" s="23"/>
      <c r="X811" s="23"/>
      <c r="Y811" s="23">
        <v>284189</v>
      </c>
      <c r="Z811" s="23"/>
      <c r="AA811" s="23"/>
      <c r="AB811" s="23"/>
      <c r="AC811" s="23"/>
      <c r="AD811" s="23"/>
      <c r="AE811" s="23"/>
      <c r="AF811" s="23"/>
      <c r="AG811" s="23"/>
      <c r="AH811" s="23">
        <v>204930</v>
      </c>
      <c r="AI811" s="23">
        <v>915320</v>
      </c>
      <c r="AJ811" s="23"/>
      <c r="AK811" s="23">
        <v>350550</v>
      </c>
      <c r="AL811" s="23">
        <v>308889</v>
      </c>
      <c r="AM811" s="23"/>
      <c r="AN811" s="23"/>
      <c r="AO811" s="23">
        <v>758296</v>
      </c>
      <c r="AP811" s="23"/>
      <c r="AQ811" s="23">
        <v>648140</v>
      </c>
      <c r="AR811" s="23"/>
      <c r="AS811" s="23"/>
      <c r="AT811" s="23">
        <v>253078</v>
      </c>
      <c r="AU811" s="23"/>
      <c r="AV811" s="23">
        <v>204872</v>
      </c>
      <c r="AW811" s="23"/>
      <c r="AX811" s="23"/>
      <c r="AY811" s="23"/>
      <c r="AZ811" s="23">
        <v>449865</v>
      </c>
      <c r="BA811" s="23">
        <v>537133</v>
      </c>
      <c r="BB811" s="23">
        <v>399759</v>
      </c>
      <c r="BC811" s="23"/>
      <c r="BD811" s="23">
        <v>215995</v>
      </c>
    </row>
    <row r="812" spans="2:56" ht="15" customHeight="1">
      <c r="B812" t="s">
        <v>2344</v>
      </c>
      <c r="E812">
        <v>48955</v>
      </c>
      <c r="F812" t="s">
        <v>34</v>
      </c>
      <c r="H812">
        <v>3665.4</v>
      </c>
      <c r="I812">
        <v>164.03509</v>
      </c>
      <c r="O812" s="23">
        <v>115400</v>
      </c>
      <c r="P812" s="23">
        <v>123719</v>
      </c>
      <c r="Q812" s="23">
        <v>113125</v>
      </c>
      <c r="R812" s="23"/>
      <c r="S812" s="23">
        <v>92345</v>
      </c>
      <c r="T812" s="23">
        <v>57598</v>
      </c>
      <c r="U812" s="23">
        <v>93753</v>
      </c>
      <c r="V812" s="23">
        <v>118295</v>
      </c>
      <c r="W812" s="23"/>
      <c r="X812" s="23">
        <v>142930</v>
      </c>
      <c r="Y812" s="23">
        <v>234793</v>
      </c>
      <c r="Z812" s="23">
        <v>73847</v>
      </c>
      <c r="AA812" s="23">
        <v>90932</v>
      </c>
      <c r="AB812" s="23">
        <v>152190</v>
      </c>
      <c r="AC812" s="23">
        <v>162426</v>
      </c>
      <c r="AD812" s="23"/>
      <c r="AE812" s="23">
        <v>137474</v>
      </c>
      <c r="AF812" s="23"/>
      <c r="AG812" s="23">
        <v>107372</v>
      </c>
      <c r="AH812" s="23">
        <v>65721</v>
      </c>
      <c r="AI812" s="23">
        <v>135153</v>
      </c>
      <c r="AJ812" s="23">
        <v>102349</v>
      </c>
      <c r="AK812" s="23"/>
      <c r="AL812" s="23">
        <v>91812</v>
      </c>
      <c r="AM812" s="23"/>
      <c r="AN812" s="23">
        <v>128100</v>
      </c>
      <c r="AO812" s="23"/>
      <c r="AP812" s="23">
        <v>94767</v>
      </c>
      <c r="AQ812" s="23">
        <v>153538</v>
      </c>
      <c r="AR812" s="23">
        <v>106123</v>
      </c>
      <c r="AS812" s="23">
        <v>93215</v>
      </c>
      <c r="AT812" s="23">
        <v>97161</v>
      </c>
      <c r="AU812" s="23">
        <v>150925</v>
      </c>
      <c r="AV812" s="23">
        <v>105838</v>
      </c>
      <c r="AW812" s="23">
        <v>133510</v>
      </c>
      <c r="AX812" s="23">
        <v>124266</v>
      </c>
      <c r="AY812" s="23"/>
      <c r="AZ812" s="23">
        <v>62629</v>
      </c>
      <c r="BA812" s="23"/>
      <c r="BB812" s="23">
        <v>90410</v>
      </c>
      <c r="BC812" s="23">
        <v>99482</v>
      </c>
      <c r="BD812" s="23">
        <v>105363</v>
      </c>
    </row>
    <row r="813" spans="2:56" ht="15" customHeight="1">
      <c r="B813" t="s">
        <v>2343</v>
      </c>
      <c r="E813">
        <v>48967</v>
      </c>
      <c r="F813" t="s">
        <v>34</v>
      </c>
      <c r="H813">
        <v>4409</v>
      </c>
      <c r="I813">
        <v>325.20186000000001</v>
      </c>
      <c r="O813" s="23">
        <v>434337</v>
      </c>
      <c r="P813" s="23">
        <v>974663</v>
      </c>
      <c r="Q813" s="23">
        <v>599702</v>
      </c>
      <c r="R813" s="23"/>
      <c r="S813" s="23">
        <v>418207</v>
      </c>
      <c r="T813" s="23">
        <v>105860</v>
      </c>
      <c r="U813" s="23">
        <v>352934</v>
      </c>
      <c r="V813" s="23">
        <v>542638</v>
      </c>
      <c r="W813" s="23"/>
      <c r="X813" s="23">
        <v>616007</v>
      </c>
      <c r="Y813" s="23">
        <v>489634</v>
      </c>
      <c r="Z813" s="23">
        <v>347535</v>
      </c>
      <c r="AA813" s="23">
        <v>213677</v>
      </c>
      <c r="AB813" s="23">
        <v>537682</v>
      </c>
      <c r="AC813" s="23">
        <v>325322</v>
      </c>
      <c r="AD813" s="23">
        <v>307221</v>
      </c>
      <c r="AE813" s="23">
        <v>396578</v>
      </c>
      <c r="AF813" s="23">
        <v>287633</v>
      </c>
      <c r="AG813" s="23">
        <v>341759</v>
      </c>
      <c r="AH813" s="23">
        <v>772793</v>
      </c>
      <c r="AI813" s="23">
        <v>1412073</v>
      </c>
      <c r="AJ813" s="23">
        <v>352375</v>
      </c>
      <c r="AK813" s="23">
        <v>608737</v>
      </c>
      <c r="AL813" s="23">
        <v>285293</v>
      </c>
      <c r="AM813" s="23">
        <v>543381</v>
      </c>
      <c r="AN813" s="23">
        <v>408398</v>
      </c>
      <c r="AO813" s="23">
        <v>342967</v>
      </c>
      <c r="AP813" s="23">
        <v>1139899</v>
      </c>
      <c r="AQ813" s="23">
        <v>574228</v>
      </c>
      <c r="AR813" s="23">
        <v>694694</v>
      </c>
      <c r="AS813" s="23">
        <v>650093</v>
      </c>
      <c r="AT813" s="23">
        <v>1080525</v>
      </c>
      <c r="AU813" s="23">
        <v>607496</v>
      </c>
      <c r="AV813" s="23">
        <v>645910</v>
      </c>
      <c r="AW813" s="23">
        <v>879211</v>
      </c>
      <c r="AX813" s="23">
        <v>603583</v>
      </c>
      <c r="AY813" s="23">
        <v>394722</v>
      </c>
      <c r="AZ813" s="23">
        <v>914014</v>
      </c>
      <c r="BA813" s="23">
        <v>416611</v>
      </c>
      <c r="BB813" s="23">
        <v>1125837</v>
      </c>
      <c r="BC813" s="23">
        <v>459978</v>
      </c>
      <c r="BD813" s="23">
        <v>438531</v>
      </c>
    </row>
    <row r="814" spans="2:56" ht="15" customHeight="1">
      <c r="B814" t="s">
        <v>2226</v>
      </c>
      <c r="E814">
        <v>48970</v>
      </c>
      <c r="F814" t="s">
        <v>34</v>
      </c>
      <c r="H814">
        <v>4677.7</v>
      </c>
      <c r="I814">
        <v>327.2176</v>
      </c>
      <c r="O814" s="23">
        <v>3107514</v>
      </c>
      <c r="P814" s="23">
        <v>7623453</v>
      </c>
      <c r="Q814" s="23">
        <v>4818104</v>
      </c>
      <c r="R814" s="23">
        <v>514574</v>
      </c>
      <c r="S814" s="23">
        <v>4006056</v>
      </c>
      <c r="T814" s="23">
        <v>298012</v>
      </c>
      <c r="U814" s="23">
        <v>3045718</v>
      </c>
      <c r="V814" s="23">
        <v>5188918</v>
      </c>
      <c r="W814" s="23">
        <v>179092</v>
      </c>
      <c r="X814" s="23">
        <v>5832310</v>
      </c>
      <c r="Y814" s="23">
        <v>5786722</v>
      </c>
      <c r="Z814" s="23">
        <v>1072436</v>
      </c>
      <c r="AA814" s="23">
        <v>1672445</v>
      </c>
      <c r="AB814" s="23">
        <v>5054642</v>
      </c>
      <c r="AC814" s="23">
        <v>4003831</v>
      </c>
      <c r="AD814" s="23">
        <v>2062780</v>
      </c>
      <c r="AE814" s="23">
        <v>5066354</v>
      </c>
      <c r="AF814" s="23">
        <v>2000568</v>
      </c>
      <c r="AG814" s="23">
        <v>1360110</v>
      </c>
      <c r="AH814" s="23">
        <v>7167753</v>
      </c>
      <c r="AI814" s="23">
        <v>7700086</v>
      </c>
      <c r="AJ814" s="23">
        <v>2624878</v>
      </c>
      <c r="AK814" s="23">
        <v>2367326</v>
      </c>
      <c r="AL814" s="23">
        <v>1835153</v>
      </c>
      <c r="AM814" s="23">
        <v>4407263</v>
      </c>
      <c r="AN814" s="23">
        <v>4223522</v>
      </c>
      <c r="AO814" s="23"/>
      <c r="AP814" s="23">
        <v>8198503</v>
      </c>
      <c r="AQ814" s="23">
        <v>4916043</v>
      </c>
      <c r="AR814" s="23">
        <v>5831111</v>
      </c>
      <c r="AS814" s="23">
        <v>5861640</v>
      </c>
      <c r="AT814" s="23">
        <v>12331133</v>
      </c>
      <c r="AU814" s="23">
        <v>3226437</v>
      </c>
      <c r="AV814" s="23">
        <v>5530966</v>
      </c>
      <c r="AW814" s="23">
        <v>7023195</v>
      </c>
      <c r="AX814" s="23">
        <v>4145764</v>
      </c>
      <c r="AY814" s="23">
        <v>2407372</v>
      </c>
      <c r="AZ814" s="23">
        <v>9876350</v>
      </c>
      <c r="BA814" s="23">
        <v>3214243</v>
      </c>
      <c r="BB814" s="23">
        <v>10689620</v>
      </c>
      <c r="BC814" s="23">
        <v>3477163</v>
      </c>
      <c r="BD814" s="23">
        <v>3617863</v>
      </c>
    </row>
    <row r="815" spans="2:56" ht="15" customHeight="1">
      <c r="B815" t="s">
        <v>153</v>
      </c>
      <c r="E815">
        <v>48972</v>
      </c>
      <c r="F815" t="s">
        <v>34</v>
      </c>
      <c r="H815">
        <v>4957.5</v>
      </c>
      <c r="I815">
        <v>329.23325999999997</v>
      </c>
      <c r="O815" s="23">
        <v>1156814</v>
      </c>
      <c r="P815" s="23">
        <v>1012310</v>
      </c>
      <c r="Q815" s="23">
        <v>651997</v>
      </c>
      <c r="R815" s="23"/>
      <c r="S815" s="23">
        <v>743217</v>
      </c>
      <c r="T815" s="23">
        <v>749922</v>
      </c>
      <c r="U815" s="23">
        <v>1203600</v>
      </c>
      <c r="V815" s="23">
        <v>1333294</v>
      </c>
      <c r="W815" s="23">
        <v>649624</v>
      </c>
      <c r="X815" s="23">
        <v>1901017</v>
      </c>
      <c r="Y815" s="23">
        <v>1106639</v>
      </c>
      <c r="Z815" s="23"/>
      <c r="AA815" s="23">
        <v>892468</v>
      </c>
      <c r="AB815" s="23">
        <v>1083109</v>
      </c>
      <c r="AC815" s="23">
        <v>583922</v>
      </c>
      <c r="AD815" s="23">
        <v>652030</v>
      </c>
      <c r="AE815" s="23">
        <v>596903</v>
      </c>
      <c r="AF815" s="23">
        <v>827446</v>
      </c>
      <c r="AG815" s="23"/>
      <c r="AH815" s="23">
        <v>1626900</v>
      </c>
      <c r="AI815" s="23">
        <v>1897179</v>
      </c>
      <c r="AJ815" s="23">
        <v>818643</v>
      </c>
      <c r="AK815" s="23">
        <v>2138637</v>
      </c>
      <c r="AL815" s="23">
        <v>1317232</v>
      </c>
      <c r="AM815" s="23">
        <v>762771</v>
      </c>
      <c r="AN815" s="23">
        <v>594014</v>
      </c>
      <c r="AO815" s="23">
        <v>1739992</v>
      </c>
      <c r="AP815" s="23">
        <v>1997238</v>
      </c>
      <c r="AQ815" s="23">
        <v>982894</v>
      </c>
      <c r="AR815" s="23">
        <v>1124455</v>
      </c>
      <c r="AS815" s="23">
        <v>783811</v>
      </c>
      <c r="AT815" s="23">
        <v>1347875</v>
      </c>
      <c r="AU815" s="23">
        <v>631710</v>
      </c>
      <c r="AV815" s="23">
        <v>955687</v>
      </c>
      <c r="AW815" s="23">
        <v>2155101</v>
      </c>
      <c r="AX815" s="23">
        <v>713285</v>
      </c>
      <c r="AY815" s="23">
        <v>1162573</v>
      </c>
      <c r="AZ815" s="23">
        <v>1053405</v>
      </c>
      <c r="BA815" s="23">
        <v>1930831</v>
      </c>
      <c r="BB815" s="23">
        <v>1471728</v>
      </c>
      <c r="BC815" s="23"/>
      <c r="BD815" s="23">
        <v>1455318</v>
      </c>
    </row>
    <row r="816" spans="2:56" ht="15" customHeight="1">
      <c r="B816" t="s">
        <v>152</v>
      </c>
      <c r="E816">
        <v>48973</v>
      </c>
      <c r="F816" t="s">
        <v>34</v>
      </c>
      <c r="H816">
        <v>4561.3999999999996</v>
      </c>
      <c r="I816">
        <v>327.21760999999998</v>
      </c>
      <c r="O816" s="23">
        <v>4833200</v>
      </c>
      <c r="P816" s="23">
        <v>7765448</v>
      </c>
      <c r="Q816" s="23">
        <v>4399026</v>
      </c>
      <c r="R816" s="23">
        <v>1575805</v>
      </c>
      <c r="S816" s="23">
        <v>3758668</v>
      </c>
      <c r="T816" s="23">
        <v>687457</v>
      </c>
      <c r="U816" s="23">
        <v>2707152</v>
      </c>
      <c r="V816" s="23">
        <v>5085915</v>
      </c>
      <c r="W816" s="23">
        <v>810060</v>
      </c>
      <c r="X816" s="23">
        <v>2835035</v>
      </c>
      <c r="Y816" s="23">
        <v>5285799</v>
      </c>
      <c r="Z816" s="23">
        <v>1835829</v>
      </c>
      <c r="AA816" s="23">
        <v>1646253</v>
      </c>
      <c r="AB816" s="23">
        <v>4776188</v>
      </c>
      <c r="AC816" s="23">
        <v>1730778</v>
      </c>
      <c r="AD816" s="23">
        <v>935861</v>
      </c>
      <c r="AE816" s="23">
        <v>3236564</v>
      </c>
      <c r="AF816" s="23">
        <v>3579880</v>
      </c>
      <c r="AG816" s="23">
        <v>2454216</v>
      </c>
      <c r="AH816" s="23">
        <v>5057844</v>
      </c>
      <c r="AI816" s="23">
        <v>8406526</v>
      </c>
      <c r="AJ816" s="23">
        <v>4255055</v>
      </c>
      <c r="AK816" s="23">
        <v>2249822</v>
      </c>
      <c r="AL816" s="23">
        <v>2675300</v>
      </c>
      <c r="AM816" s="23">
        <v>3465649</v>
      </c>
      <c r="AN816" s="23">
        <v>4226954</v>
      </c>
      <c r="AO816" s="23">
        <v>31555974</v>
      </c>
      <c r="AP816" s="23">
        <v>6689370</v>
      </c>
      <c r="AQ816" s="23">
        <v>4512054</v>
      </c>
      <c r="AR816" s="23">
        <v>4048817</v>
      </c>
      <c r="AS816" s="23">
        <v>4320442</v>
      </c>
      <c r="AT816" s="23">
        <v>4570102</v>
      </c>
      <c r="AU816" s="23">
        <v>3452969</v>
      </c>
      <c r="AV816" s="23">
        <v>3449480</v>
      </c>
      <c r="AW816" s="23">
        <v>2127158</v>
      </c>
      <c r="AX816" s="23">
        <v>5155806</v>
      </c>
      <c r="AY816" s="23">
        <v>2073126</v>
      </c>
      <c r="AZ816" s="23">
        <v>3787976</v>
      </c>
      <c r="BA816" s="23">
        <v>6072415</v>
      </c>
      <c r="BB816" s="23">
        <v>3220221</v>
      </c>
      <c r="BC816" s="23">
        <v>4208865</v>
      </c>
      <c r="BD816" s="23">
        <v>2414766</v>
      </c>
    </row>
    <row r="817" spans="2:56" ht="15" customHeight="1">
      <c r="B817" t="s">
        <v>2225</v>
      </c>
      <c r="E817">
        <v>48975</v>
      </c>
      <c r="F817" t="s">
        <v>34</v>
      </c>
      <c r="H817">
        <v>4655</v>
      </c>
      <c r="I817">
        <v>327.2176</v>
      </c>
      <c r="O817" s="23">
        <v>2623777</v>
      </c>
      <c r="P817" s="23">
        <v>7586670</v>
      </c>
      <c r="Q817" s="23">
        <v>4124723</v>
      </c>
      <c r="R817" s="23">
        <v>450945</v>
      </c>
      <c r="S817" s="23">
        <v>3736734</v>
      </c>
      <c r="T817" s="23">
        <v>337569</v>
      </c>
      <c r="U817" s="23">
        <v>2484133</v>
      </c>
      <c r="V817" s="23">
        <v>4194770</v>
      </c>
      <c r="W817" s="23"/>
      <c r="X817" s="23">
        <v>3492845</v>
      </c>
      <c r="Y817" s="23">
        <v>2705980</v>
      </c>
      <c r="Z817" s="23">
        <v>834498</v>
      </c>
      <c r="AA817" s="23">
        <v>1536843</v>
      </c>
      <c r="AB817" s="23">
        <v>4437329</v>
      </c>
      <c r="AC817" s="23">
        <v>2632734</v>
      </c>
      <c r="AD817" s="23">
        <v>1658582</v>
      </c>
      <c r="AE817" s="23">
        <v>3269409</v>
      </c>
      <c r="AF817" s="23">
        <v>1749896</v>
      </c>
      <c r="AG817" s="23">
        <v>1490932</v>
      </c>
      <c r="AH817" s="23">
        <v>6323374</v>
      </c>
      <c r="AI817" s="23">
        <v>5645318</v>
      </c>
      <c r="AJ817" s="23">
        <v>1872278</v>
      </c>
      <c r="AK817" s="23">
        <v>2310927</v>
      </c>
      <c r="AL817" s="23">
        <v>1262307</v>
      </c>
      <c r="AM817" s="23">
        <v>3739414</v>
      </c>
      <c r="AN817" s="23">
        <v>1957063</v>
      </c>
      <c r="AO817" s="23"/>
      <c r="AP817" s="23">
        <v>7562547</v>
      </c>
      <c r="AQ817" s="23">
        <v>3397658</v>
      </c>
      <c r="AR817" s="23">
        <v>5533131</v>
      </c>
      <c r="AS817" s="23">
        <v>5257351</v>
      </c>
      <c r="AT817" s="23">
        <v>12353854</v>
      </c>
      <c r="AU817" s="23">
        <v>2431245</v>
      </c>
      <c r="AV817" s="23">
        <v>4721564</v>
      </c>
      <c r="AW817" s="23">
        <v>6195520</v>
      </c>
      <c r="AX817" s="23">
        <v>4117468</v>
      </c>
      <c r="AY817" s="23">
        <v>1407334</v>
      </c>
      <c r="AZ817" s="23">
        <v>8504546</v>
      </c>
      <c r="BA817" s="23">
        <v>2404252</v>
      </c>
      <c r="BB817" s="23">
        <v>8147794</v>
      </c>
      <c r="BC817" s="23">
        <v>3879306</v>
      </c>
      <c r="BD817" s="23">
        <v>2845661</v>
      </c>
    </row>
    <row r="818" spans="2:56" ht="15" customHeight="1">
      <c r="B818" t="s">
        <v>151</v>
      </c>
      <c r="E818">
        <v>48976</v>
      </c>
      <c r="F818" t="s">
        <v>34</v>
      </c>
      <c r="H818">
        <v>4767.2</v>
      </c>
      <c r="I818">
        <v>327.21762000000001</v>
      </c>
      <c r="O818" s="23">
        <v>363227</v>
      </c>
      <c r="P818" s="23">
        <v>456109</v>
      </c>
      <c r="Q818" s="23">
        <v>310520</v>
      </c>
      <c r="R818" s="23">
        <v>364454</v>
      </c>
      <c r="S818" s="23">
        <v>420520</v>
      </c>
      <c r="T818" s="23"/>
      <c r="U818" s="23">
        <v>443731</v>
      </c>
      <c r="V818" s="23">
        <v>678561</v>
      </c>
      <c r="W818" s="23">
        <v>315603</v>
      </c>
      <c r="X818" s="23">
        <v>559686</v>
      </c>
      <c r="Y818" s="23">
        <v>531436</v>
      </c>
      <c r="Z818" s="23">
        <v>245532</v>
      </c>
      <c r="AA818" s="23">
        <v>287207</v>
      </c>
      <c r="AB818" s="23">
        <v>431374</v>
      </c>
      <c r="AC818" s="23">
        <v>325952</v>
      </c>
      <c r="AD818" s="23">
        <v>288327</v>
      </c>
      <c r="AE818" s="23">
        <v>317754</v>
      </c>
      <c r="AF818" s="23">
        <v>378061</v>
      </c>
      <c r="AG818" s="23">
        <v>397508</v>
      </c>
      <c r="AH818" s="23">
        <v>399784</v>
      </c>
      <c r="AI818" s="23">
        <v>715976</v>
      </c>
      <c r="AJ818" s="23">
        <v>324804</v>
      </c>
      <c r="AK818" s="23">
        <v>786455</v>
      </c>
      <c r="AL818" s="23">
        <v>609233</v>
      </c>
      <c r="AM818" s="23">
        <v>358282</v>
      </c>
      <c r="AN818" s="23">
        <v>286693</v>
      </c>
      <c r="AO818" s="23">
        <v>1726672</v>
      </c>
      <c r="AP818" s="23">
        <v>584214</v>
      </c>
      <c r="AQ818" s="23">
        <v>377381</v>
      </c>
      <c r="AR818" s="23">
        <v>233542</v>
      </c>
      <c r="AS818" s="23">
        <v>344705</v>
      </c>
      <c r="AT818" s="23">
        <v>390118</v>
      </c>
      <c r="AU818" s="23">
        <v>305446</v>
      </c>
      <c r="AV818" s="23">
        <v>345688</v>
      </c>
      <c r="AW818" s="23">
        <v>211254</v>
      </c>
      <c r="AX818" s="23">
        <v>393659</v>
      </c>
      <c r="AY818" s="23">
        <v>369336</v>
      </c>
      <c r="AZ818" s="23">
        <v>343534</v>
      </c>
      <c r="BA818" s="23">
        <v>876828</v>
      </c>
      <c r="BB818" s="23">
        <v>340255</v>
      </c>
      <c r="BC818" s="23"/>
      <c r="BD818" s="23">
        <v>462402</v>
      </c>
    </row>
    <row r="819" spans="2:56" ht="15" customHeight="1">
      <c r="B819" t="s">
        <v>150</v>
      </c>
      <c r="E819">
        <v>48992</v>
      </c>
      <c r="F819" t="s">
        <v>34</v>
      </c>
      <c r="H819">
        <v>4886</v>
      </c>
      <c r="I819">
        <v>169.12304</v>
      </c>
      <c r="O819" s="23">
        <v>2254844</v>
      </c>
      <c r="P819" s="23">
        <v>2616841</v>
      </c>
      <c r="Q819" s="23">
        <v>2092615</v>
      </c>
      <c r="R819" s="23">
        <v>5371521</v>
      </c>
      <c r="S819" s="23">
        <v>2956719</v>
      </c>
      <c r="T819" s="23">
        <v>4266376</v>
      </c>
      <c r="U819" s="23">
        <v>6423523</v>
      </c>
      <c r="V819" s="23">
        <v>4440050</v>
      </c>
      <c r="W819" s="23">
        <v>3036388</v>
      </c>
      <c r="X819" s="23">
        <v>3602699</v>
      </c>
      <c r="Y819" s="23">
        <v>2304652</v>
      </c>
      <c r="Z819" s="23">
        <v>2354239</v>
      </c>
      <c r="AA819" s="23">
        <v>1954136</v>
      </c>
      <c r="AB819" s="23">
        <v>2419827</v>
      </c>
      <c r="AC819" s="23">
        <v>3949100</v>
      </c>
      <c r="AD819" s="23">
        <v>2939207</v>
      </c>
      <c r="AE819" s="23">
        <v>2132113</v>
      </c>
      <c r="AF819" s="23">
        <v>1536049</v>
      </c>
      <c r="AG819" s="23">
        <v>1559600</v>
      </c>
      <c r="AH819" s="23">
        <v>1899954</v>
      </c>
      <c r="AI819" s="23">
        <v>2256723</v>
      </c>
      <c r="AJ819" s="23">
        <v>2919153</v>
      </c>
      <c r="AK819" s="23">
        <v>3416798</v>
      </c>
      <c r="AL819" s="23">
        <v>5748517</v>
      </c>
      <c r="AM819" s="23">
        <v>4691902</v>
      </c>
      <c r="AN819" s="23">
        <v>867054</v>
      </c>
      <c r="AO819" s="23">
        <v>951778</v>
      </c>
      <c r="AP819" s="23">
        <v>5490387</v>
      </c>
      <c r="AQ819" s="23">
        <v>3639005</v>
      </c>
      <c r="AR819" s="23">
        <v>2575045</v>
      </c>
      <c r="AS819" s="23">
        <v>2769184</v>
      </c>
      <c r="AT819" s="23">
        <v>2823143</v>
      </c>
      <c r="AU819" s="23">
        <v>2966551</v>
      </c>
      <c r="AV819" s="23">
        <v>2254341</v>
      </c>
      <c r="AW819" s="23">
        <v>1881396</v>
      </c>
      <c r="AX819" s="23">
        <v>3049346</v>
      </c>
      <c r="AY819" s="23">
        <v>2189416</v>
      </c>
      <c r="AZ819" s="23">
        <v>1181324</v>
      </c>
      <c r="BA819" s="23">
        <v>3515316</v>
      </c>
      <c r="BB819" s="23">
        <v>3106878</v>
      </c>
      <c r="BC819" s="23">
        <v>1298848</v>
      </c>
      <c r="BD819" s="23">
        <v>4863238</v>
      </c>
    </row>
    <row r="820" spans="2:56" ht="15" customHeight="1">
      <c r="B820" t="s">
        <v>149</v>
      </c>
      <c r="E820">
        <v>48995</v>
      </c>
      <c r="F820" t="s">
        <v>34</v>
      </c>
      <c r="H820">
        <v>4929</v>
      </c>
      <c r="I820">
        <v>169.12303</v>
      </c>
      <c r="O820" s="23">
        <v>361132</v>
      </c>
      <c r="P820" s="23">
        <v>463826</v>
      </c>
      <c r="Q820" s="23">
        <v>319834</v>
      </c>
      <c r="R820" s="23">
        <v>689908</v>
      </c>
      <c r="S820" s="23">
        <v>629999</v>
      </c>
      <c r="T820" s="23">
        <v>659713</v>
      </c>
      <c r="U820" s="23">
        <v>961000</v>
      </c>
      <c r="V820" s="23">
        <v>635924</v>
      </c>
      <c r="W820" s="23"/>
      <c r="X820" s="23">
        <v>433404</v>
      </c>
      <c r="Y820" s="23">
        <v>286467</v>
      </c>
      <c r="Z820" s="23">
        <v>310612</v>
      </c>
      <c r="AA820" s="23"/>
      <c r="AB820" s="23">
        <v>462900</v>
      </c>
      <c r="AC820" s="23">
        <v>528043</v>
      </c>
      <c r="AD820" s="23">
        <v>247391</v>
      </c>
      <c r="AE820" s="23">
        <v>373561</v>
      </c>
      <c r="AF820" s="23"/>
      <c r="AG820" s="23">
        <v>326412</v>
      </c>
      <c r="AH820" s="23">
        <v>415397</v>
      </c>
      <c r="AI820" s="23">
        <v>398811</v>
      </c>
      <c r="AJ820" s="23">
        <v>309931</v>
      </c>
      <c r="AK820" s="23">
        <v>700949</v>
      </c>
      <c r="AL820" s="23">
        <v>859170</v>
      </c>
      <c r="AM820" s="23">
        <v>625183</v>
      </c>
      <c r="AN820" s="23">
        <v>212170</v>
      </c>
      <c r="AO820" s="23">
        <v>270249</v>
      </c>
      <c r="AP820" s="23">
        <v>548640</v>
      </c>
      <c r="AQ820" s="23">
        <v>448942</v>
      </c>
      <c r="AR820" s="23">
        <v>441873</v>
      </c>
      <c r="AS820" s="23">
        <v>425053</v>
      </c>
      <c r="AT820" s="23">
        <v>409819</v>
      </c>
      <c r="AU820" s="23">
        <v>412443</v>
      </c>
      <c r="AV820" s="23">
        <v>418328</v>
      </c>
      <c r="AW820" s="23"/>
      <c r="AX820" s="23">
        <v>344763</v>
      </c>
      <c r="AY820" s="23">
        <v>439890</v>
      </c>
      <c r="AZ820" s="23">
        <v>156081</v>
      </c>
      <c r="BA820" s="23">
        <v>722066</v>
      </c>
      <c r="BB820" s="23">
        <v>524234</v>
      </c>
      <c r="BC820" s="23">
        <v>267615</v>
      </c>
      <c r="BD820" s="23">
        <v>685675</v>
      </c>
    </row>
    <row r="821" spans="2:56" ht="15" customHeight="1">
      <c r="B821" t="s">
        <v>2342</v>
      </c>
      <c r="E821">
        <v>49001</v>
      </c>
      <c r="F821" t="s">
        <v>34</v>
      </c>
      <c r="H821">
        <v>1052.3</v>
      </c>
      <c r="I821">
        <v>327.12965000000003</v>
      </c>
      <c r="O821" s="23">
        <v>298823</v>
      </c>
      <c r="P821" s="23">
        <v>246891</v>
      </c>
      <c r="Q821" s="23">
        <v>338840</v>
      </c>
      <c r="R821" s="23">
        <v>132419</v>
      </c>
      <c r="S821" s="23">
        <v>93783</v>
      </c>
      <c r="T821" s="23">
        <v>48426</v>
      </c>
      <c r="U821" s="23">
        <v>54774</v>
      </c>
      <c r="V821" s="23">
        <v>205886</v>
      </c>
      <c r="W821" s="23">
        <v>48043</v>
      </c>
      <c r="X821" s="23"/>
      <c r="Y821" s="23"/>
      <c r="Z821" s="23">
        <v>67910</v>
      </c>
      <c r="AA821" s="23"/>
      <c r="AB821" s="23"/>
      <c r="AC821" s="23"/>
      <c r="AD821" s="23"/>
      <c r="AE821" s="23">
        <v>115873</v>
      </c>
      <c r="AF821" s="23">
        <v>199130</v>
      </c>
      <c r="AG821" s="23">
        <v>152976</v>
      </c>
      <c r="AH821" s="23">
        <v>258182</v>
      </c>
      <c r="AI821" s="23">
        <v>269562</v>
      </c>
      <c r="AJ821" s="23">
        <v>496088</v>
      </c>
      <c r="AK821" s="23">
        <v>234575</v>
      </c>
      <c r="AL821" s="23"/>
      <c r="AM821" s="23">
        <v>102333</v>
      </c>
      <c r="AN821" s="23">
        <v>352703</v>
      </c>
      <c r="AO821" s="23"/>
      <c r="AP821" s="23">
        <v>366879</v>
      </c>
      <c r="AQ821" s="23">
        <v>443184</v>
      </c>
      <c r="AR821" s="23">
        <v>404288</v>
      </c>
      <c r="AS821" s="23">
        <v>279391</v>
      </c>
      <c r="AT821" s="23">
        <v>335952</v>
      </c>
      <c r="AU821" s="23">
        <v>510505</v>
      </c>
      <c r="AV821" s="23">
        <v>265606</v>
      </c>
      <c r="AW821" s="23">
        <v>247498</v>
      </c>
      <c r="AX821" s="23">
        <v>402224</v>
      </c>
      <c r="AY821" s="23">
        <v>248265</v>
      </c>
      <c r="AZ821" s="23">
        <v>233977</v>
      </c>
      <c r="BA821" s="23">
        <v>259890</v>
      </c>
      <c r="BB821" s="23">
        <v>346182</v>
      </c>
      <c r="BC821" s="23">
        <v>299151</v>
      </c>
      <c r="BD821" s="23">
        <v>283756</v>
      </c>
    </row>
    <row r="822" spans="2:56" ht="15" customHeight="1">
      <c r="B822" t="s">
        <v>148</v>
      </c>
      <c r="E822">
        <v>49002</v>
      </c>
      <c r="F822" t="s">
        <v>34</v>
      </c>
      <c r="H822">
        <v>1134.7</v>
      </c>
      <c r="I822">
        <v>297.11894000000001</v>
      </c>
      <c r="O822" s="23">
        <v>7011590</v>
      </c>
      <c r="P822" s="23">
        <v>6940534</v>
      </c>
      <c r="Q822" s="23">
        <v>7413070</v>
      </c>
      <c r="R822" s="23">
        <v>3191488</v>
      </c>
      <c r="S822" s="23">
        <v>2759664</v>
      </c>
      <c r="T822" s="23">
        <v>1609338</v>
      </c>
      <c r="U822" s="23">
        <v>1363584</v>
      </c>
      <c r="V822" s="23">
        <v>4915060</v>
      </c>
      <c r="W822" s="23">
        <v>1274188</v>
      </c>
      <c r="X822" s="23">
        <v>55936</v>
      </c>
      <c r="Y822" s="23">
        <v>448688</v>
      </c>
      <c r="Z822" s="23">
        <v>2425121</v>
      </c>
      <c r="AA822" s="23">
        <v>918981</v>
      </c>
      <c r="AB822" s="23">
        <v>1937263</v>
      </c>
      <c r="AC822" s="23">
        <v>615754</v>
      </c>
      <c r="AD822" s="23">
        <v>539527</v>
      </c>
      <c r="AE822" s="23">
        <v>3182028</v>
      </c>
      <c r="AF822" s="23">
        <v>3898017</v>
      </c>
      <c r="AG822" s="23">
        <v>3029442</v>
      </c>
      <c r="AH822" s="23">
        <v>5260734</v>
      </c>
      <c r="AI822" s="23">
        <v>6372191</v>
      </c>
      <c r="AJ822" s="23">
        <v>8456378</v>
      </c>
      <c r="AK822" s="23">
        <v>4137338</v>
      </c>
      <c r="AL822" s="23">
        <v>41298</v>
      </c>
      <c r="AM822" s="23">
        <v>3037567</v>
      </c>
      <c r="AN822" s="23">
        <v>7005360</v>
      </c>
      <c r="AO822" s="23"/>
      <c r="AP822" s="23">
        <v>6737736</v>
      </c>
      <c r="AQ822" s="23">
        <v>8803174</v>
      </c>
      <c r="AR822" s="23">
        <v>6652216</v>
      </c>
      <c r="AS822" s="23">
        <v>7150856</v>
      </c>
      <c r="AT822" s="23">
        <v>6450563</v>
      </c>
      <c r="AU822" s="23">
        <v>10893657</v>
      </c>
      <c r="AV822" s="23">
        <v>6759423</v>
      </c>
      <c r="AW822" s="23">
        <v>5921321</v>
      </c>
      <c r="AX822" s="23">
        <v>7974681</v>
      </c>
      <c r="AY822" s="23">
        <v>5125042</v>
      </c>
      <c r="AZ822" s="23">
        <v>6281214</v>
      </c>
      <c r="BA822" s="23">
        <v>4502870</v>
      </c>
      <c r="BB822" s="23">
        <v>6418815</v>
      </c>
      <c r="BC822" s="23">
        <v>5669564</v>
      </c>
      <c r="BD822" s="23">
        <v>5270761</v>
      </c>
    </row>
    <row r="823" spans="2:56" ht="15" customHeight="1">
      <c r="B823" t="s">
        <v>147</v>
      </c>
      <c r="E823">
        <v>49004</v>
      </c>
      <c r="F823" t="s">
        <v>34</v>
      </c>
      <c r="H823">
        <v>1271.5999999999999</v>
      </c>
      <c r="I823">
        <v>313.05667</v>
      </c>
      <c r="O823" s="23">
        <v>6289881</v>
      </c>
      <c r="P823" s="23">
        <v>5784573</v>
      </c>
      <c r="Q823" s="23">
        <v>7751205</v>
      </c>
      <c r="R823" s="23">
        <v>4130037</v>
      </c>
      <c r="S823" s="23">
        <v>2739794</v>
      </c>
      <c r="T823" s="23">
        <v>1564629</v>
      </c>
      <c r="U823" s="23">
        <v>3276887</v>
      </c>
      <c r="V823" s="23">
        <v>6768320</v>
      </c>
      <c r="W823" s="23">
        <v>1294255</v>
      </c>
      <c r="X823" s="23">
        <v>2970314</v>
      </c>
      <c r="Y823" s="23">
        <v>6251620</v>
      </c>
      <c r="Z823" s="23">
        <v>3258355</v>
      </c>
      <c r="AA823" s="23">
        <v>4501742</v>
      </c>
      <c r="AB823" s="23">
        <v>5746652</v>
      </c>
      <c r="AC823" s="23">
        <v>2761224</v>
      </c>
      <c r="AD823" s="23">
        <v>683456</v>
      </c>
      <c r="AE823" s="23">
        <v>3979688</v>
      </c>
      <c r="AF823" s="23">
        <v>4012746</v>
      </c>
      <c r="AG823" s="23">
        <v>7309305</v>
      </c>
      <c r="AH823" s="23">
        <v>5594381</v>
      </c>
      <c r="AI823" s="23">
        <v>3997000</v>
      </c>
      <c r="AJ823" s="23">
        <v>7181499</v>
      </c>
      <c r="AK823" s="23">
        <v>4837659</v>
      </c>
      <c r="AL823" s="23">
        <v>759301</v>
      </c>
      <c r="AM823" s="23">
        <v>3961856</v>
      </c>
      <c r="AN823" s="23">
        <v>6537633</v>
      </c>
      <c r="AO823" s="23"/>
      <c r="AP823" s="23">
        <v>4618833</v>
      </c>
      <c r="AQ823" s="23">
        <v>13329361</v>
      </c>
      <c r="AR823" s="23">
        <v>10274126</v>
      </c>
      <c r="AS823" s="23">
        <v>7380911</v>
      </c>
      <c r="AT823" s="23">
        <v>4639278</v>
      </c>
      <c r="AU823" s="23">
        <v>11666160</v>
      </c>
      <c r="AV823" s="23">
        <v>6101530</v>
      </c>
      <c r="AW823" s="23">
        <v>7105199</v>
      </c>
      <c r="AX823" s="23">
        <v>9053047</v>
      </c>
      <c r="AY823" s="23">
        <v>6961063</v>
      </c>
      <c r="AZ823" s="23">
        <v>7932893</v>
      </c>
      <c r="BA823" s="23">
        <v>6606020</v>
      </c>
      <c r="BB823" s="23">
        <v>6514398</v>
      </c>
      <c r="BC823" s="23">
        <v>10117227</v>
      </c>
      <c r="BD823" s="23">
        <v>5032550</v>
      </c>
    </row>
    <row r="824" spans="2:56" ht="15" customHeight="1">
      <c r="B824" t="s">
        <v>2341</v>
      </c>
      <c r="E824">
        <v>49016</v>
      </c>
      <c r="F824" t="s">
        <v>34</v>
      </c>
      <c r="H824">
        <v>1587.1</v>
      </c>
      <c r="I824">
        <v>285.14564000000001</v>
      </c>
      <c r="O824" s="23">
        <v>120103</v>
      </c>
      <c r="P824" s="23">
        <v>47631</v>
      </c>
      <c r="Q824" s="23">
        <v>90765</v>
      </c>
      <c r="R824" s="23"/>
      <c r="S824" s="23">
        <v>50501</v>
      </c>
      <c r="T824" s="23">
        <v>57698</v>
      </c>
      <c r="U824" s="23"/>
      <c r="V824" s="23">
        <v>107155</v>
      </c>
      <c r="W824" s="23"/>
      <c r="X824" s="23"/>
      <c r="Y824" s="23">
        <v>137383</v>
      </c>
      <c r="Z824" s="23"/>
      <c r="AA824" s="23"/>
      <c r="AB824" s="23">
        <v>39609</v>
      </c>
      <c r="AC824" s="23"/>
      <c r="AD824" s="23"/>
      <c r="AE824" s="23"/>
      <c r="AF824" s="23">
        <v>140221</v>
      </c>
      <c r="AG824" s="23">
        <v>109711</v>
      </c>
      <c r="AH824" s="23">
        <v>92131</v>
      </c>
      <c r="AI824" s="23">
        <v>68705</v>
      </c>
      <c r="AJ824" s="23">
        <v>120259</v>
      </c>
      <c r="AK824" s="23">
        <v>130923</v>
      </c>
      <c r="AL824" s="23"/>
      <c r="AM824" s="23">
        <v>97300</v>
      </c>
      <c r="AN824" s="23">
        <v>103264</v>
      </c>
      <c r="AO824" s="23"/>
      <c r="AP824" s="23">
        <v>56028</v>
      </c>
      <c r="AQ824" s="23">
        <v>115791</v>
      </c>
      <c r="AR824" s="23">
        <v>94315</v>
      </c>
      <c r="AS824" s="23">
        <v>92579</v>
      </c>
      <c r="AT824" s="23">
        <v>133077</v>
      </c>
      <c r="AU824" s="23">
        <v>86336</v>
      </c>
      <c r="AV824" s="23">
        <v>93377</v>
      </c>
      <c r="AW824" s="23"/>
      <c r="AX824" s="23">
        <v>143076</v>
      </c>
      <c r="AY824" s="23">
        <v>98183</v>
      </c>
      <c r="AZ824" s="23">
        <v>130660</v>
      </c>
      <c r="BA824" s="23">
        <v>74289</v>
      </c>
      <c r="BB824" s="23">
        <v>148782</v>
      </c>
      <c r="BC824" s="23">
        <v>128912</v>
      </c>
      <c r="BD824" s="23">
        <v>118783</v>
      </c>
    </row>
    <row r="825" spans="2:56" ht="15" customHeight="1">
      <c r="B825" t="s">
        <v>146</v>
      </c>
      <c r="E825">
        <v>49018</v>
      </c>
      <c r="F825" t="s">
        <v>34</v>
      </c>
      <c r="H825">
        <v>1686.4</v>
      </c>
      <c r="I825">
        <v>293.12425999999999</v>
      </c>
      <c r="O825" s="23">
        <v>4018837</v>
      </c>
      <c r="P825" s="23">
        <v>3447065</v>
      </c>
      <c r="Q825" s="23">
        <v>3796414</v>
      </c>
      <c r="R825" s="23">
        <v>2347913</v>
      </c>
      <c r="S825" s="23">
        <v>1753819</v>
      </c>
      <c r="T825" s="23">
        <v>898153</v>
      </c>
      <c r="U825" s="23">
        <v>802934</v>
      </c>
      <c r="V825" s="23">
        <v>2839667</v>
      </c>
      <c r="W825" s="23">
        <v>981370</v>
      </c>
      <c r="X825" s="23"/>
      <c r="Y825" s="23">
        <v>2587671</v>
      </c>
      <c r="Z825" s="23">
        <v>1964793</v>
      </c>
      <c r="AA825" s="23">
        <v>958725</v>
      </c>
      <c r="AB825" s="23">
        <v>2563878</v>
      </c>
      <c r="AC825" s="23">
        <v>391772</v>
      </c>
      <c r="AD825" s="23">
        <v>348473</v>
      </c>
      <c r="AE825" s="23">
        <v>1750371</v>
      </c>
      <c r="AF825" s="23">
        <v>3125457</v>
      </c>
      <c r="AG825" s="23">
        <v>2422393</v>
      </c>
      <c r="AH825" s="23">
        <v>3613205</v>
      </c>
      <c r="AI825" s="23">
        <v>3452865</v>
      </c>
      <c r="AJ825" s="23">
        <v>4631482</v>
      </c>
      <c r="AK825" s="23">
        <v>3348891</v>
      </c>
      <c r="AL825" s="23">
        <v>326140</v>
      </c>
      <c r="AM825" s="23">
        <v>3452994</v>
      </c>
      <c r="AN825" s="23">
        <v>3821256</v>
      </c>
      <c r="AO825" s="23"/>
      <c r="AP825" s="23">
        <v>4337193</v>
      </c>
      <c r="AQ825" s="23">
        <v>5098245</v>
      </c>
      <c r="AR825" s="23">
        <v>4532827</v>
      </c>
      <c r="AS825" s="23">
        <v>3477747</v>
      </c>
      <c r="AT825" s="23">
        <v>3459564</v>
      </c>
      <c r="AU825" s="23">
        <v>5154899</v>
      </c>
      <c r="AV825" s="23">
        <v>3824961</v>
      </c>
      <c r="AW825" s="23">
        <v>3566246</v>
      </c>
      <c r="AX825" s="23">
        <v>4228017</v>
      </c>
      <c r="AY825" s="23">
        <v>3690534</v>
      </c>
      <c r="AZ825" s="23">
        <v>1926872</v>
      </c>
      <c r="BA825" s="23">
        <v>3439891</v>
      </c>
      <c r="BB825" s="23">
        <v>3919014</v>
      </c>
      <c r="BC825" s="23">
        <v>3935633</v>
      </c>
      <c r="BD825" s="23">
        <v>3808644</v>
      </c>
    </row>
    <row r="826" spans="2:56" ht="15" customHeight="1">
      <c r="B826" t="s">
        <v>145</v>
      </c>
      <c r="E826">
        <v>49019</v>
      </c>
      <c r="F826" t="s">
        <v>34</v>
      </c>
      <c r="H826">
        <v>1688.2</v>
      </c>
      <c r="I826">
        <v>299.07706000000002</v>
      </c>
      <c r="O826" s="23">
        <v>1169925</v>
      </c>
      <c r="P826" s="23">
        <v>1338049</v>
      </c>
      <c r="Q826" s="23">
        <v>1249120</v>
      </c>
      <c r="R826" s="23">
        <v>2246086</v>
      </c>
      <c r="S826" s="23">
        <v>2359221</v>
      </c>
      <c r="T826" s="23">
        <v>1139063</v>
      </c>
      <c r="U826" s="23">
        <v>672078</v>
      </c>
      <c r="V826" s="23">
        <v>3753243</v>
      </c>
      <c r="W826" s="23">
        <v>1007696</v>
      </c>
      <c r="X826" s="23">
        <v>366879</v>
      </c>
      <c r="Y826" s="23">
        <v>3286986</v>
      </c>
      <c r="Z826" s="23">
        <v>2554246</v>
      </c>
      <c r="AA826" s="23">
        <v>667114</v>
      </c>
      <c r="AB826" s="23">
        <v>3384874</v>
      </c>
      <c r="AC826" s="23">
        <v>398543</v>
      </c>
      <c r="AD826" s="23">
        <v>276553</v>
      </c>
      <c r="AE826" s="23">
        <v>1243264</v>
      </c>
      <c r="AF826" s="23">
        <v>1653760</v>
      </c>
      <c r="AG826" s="23">
        <v>1285906</v>
      </c>
      <c r="AH826" s="23">
        <v>1108729</v>
      </c>
      <c r="AI826" s="23">
        <v>1929670</v>
      </c>
      <c r="AJ826" s="23">
        <v>1492069</v>
      </c>
      <c r="AK826" s="23">
        <v>2391425</v>
      </c>
      <c r="AL826" s="23">
        <v>725275</v>
      </c>
      <c r="AM826" s="23">
        <v>3500215</v>
      </c>
      <c r="AN826" s="23">
        <v>1068141</v>
      </c>
      <c r="AO826" s="23"/>
      <c r="AP826" s="23">
        <v>1192678</v>
      </c>
      <c r="AQ826" s="23">
        <v>1502263</v>
      </c>
      <c r="AR826" s="23">
        <v>1416446</v>
      </c>
      <c r="AS826" s="23">
        <v>1054277</v>
      </c>
      <c r="AT826" s="23">
        <v>1098843</v>
      </c>
      <c r="AU826" s="23">
        <v>1889592</v>
      </c>
      <c r="AV826" s="23">
        <v>1103236</v>
      </c>
      <c r="AW826" s="23">
        <v>959073</v>
      </c>
      <c r="AX826" s="23">
        <v>1363872</v>
      </c>
      <c r="AY826" s="23">
        <v>916662</v>
      </c>
      <c r="AZ826" s="23">
        <v>928790</v>
      </c>
      <c r="BA826" s="23">
        <v>1613385</v>
      </c>
      <c r="BB826" s="23">
        <v>1180970</v>
      </c>
      <c r="BC826" s="23">
        <v>1243445</v>
      </c>
      <c r="BD826" s="23">
        <v>1177361</v>
      </c>
    </row>
    <row r="827" spans="2:56" ht="15" customHeight="1">
      <c r="B827" t="s">
        <v>144</v>
      </c>
      <c r="E827">
        <v>49020</v>
      </c>
      <c r="F827" t="s">
        <v>34</v>
      </c>
      <c r="H827">
        <v>1734.5</v>
      </c>
      <c r="I827">
        <v>293.12425999999999</v>
      </c>
      <c r="O827" s="23">
        <v>318199</v>
      </c>
      <c r="P827" s="23">
        <v>109327</v>
      </c>
      <c r="Q827" s="23">
        <v>209272</v>
      </c>
      <c r="R827" s="23">
        <v>185890</v>
      </c>
      <c r="S827" s="23">
        <v>105847</v>
      </c>
      <c r="T827" s="23">
        <v>57636</v>
      </c>
      <c r="U827" s="23">
        <v>61998</v>
      </c>
      <c r="V827" s="23">
        <v>164273</v>
      </c>
      <c r="W827" s="23">
        <v>44822</v>
      </c>
      <c r="X827" s="23">
        <v>106182</v>
      </c>
      <c r="Y827" s="23">
        <v>136039</v>
      </c>
      <c r="Z827" s="23">
        <v>113334</v>
      </c>
      <c r="AA827" s="23">
        <v>84219</v>
      </c>
      <c r="AB827" s="23">
        <v>171330</v>
      </c>
      <c r="AC827" s="23"/>
      <c r="AD827" s="23"/>
      <c r="AE827" s="23">
        <v>119244</v>
      </c>
      <c r="AF827" s="23">
        <v>254964</v>
      </c>
      <c r="AG827" s="23">
        <v>132884</v>
      </c>
      <c r="AH827" s="23">
        <v>300122</v>
      </c>
      <c r="AI827" s="23">
        <v>310941</v>
      </c>
      <c r="AJ827" s="23">
        <v>144398</v>
      </c>
      <c r="AK827" s="23">
        <v>200699</v>
      </c>
      <c r="AL827" s="23"/>
      <c r="AM827" s="23">
        <v>89794</v>
      </c>
      <c r="AN827" s="23">
        <v>180330</v>
      </c>
      <c r="AO827" s="23"/>
      <c r="AP827" s="23">
        <v>173808</v>
      </c>
      <c r="AQ827" s="23">
        <v>280565</v>
      </c>
      <c r="AR827" s="23">
        <v>265938</v>
      </c>
      <c r="AS827" s="23">
        <v>174743</v>
      </c>
      <c r="AT827" s="23">
        <v>207595</v>
      </c>
      <c r="AU827" s="23">
        <v>142029</v>
      </c>
      <c r="AV827" s="23">
        <v>271162</v>
      </c>
      <c r="AW827" s="23">
        <v>256594</v>
      </c>
      <c r="AX827" s="23">
        <v>203923</v>
      </c>
      <c r="AY827" s="23">
        <v>341052</v>
      </c>
      <c r="AZ827" s="23">
        <v>145626</v>
      </c>
      <c r="BA827" s="23">
        <v>281063</v>
      </c>
      <c r="BB827" s="23">
        <v>326249</v>
      </c>
      <c r="BC827" s="23">
        <v>234318</v>
      </c>
      <c r="BD827" s="23">
        <v>320749</v>
      </c>
    </row>
    <row r="828" spans="2:56" ht="15" customHeight="1">
      <c r="B828" t="s">
        <v>143</v>
      </c>
      <c r="E828">
        <v>49023</v>
      </c>
      <c r="F828" t="s">
        <v>34</v>
      </c>
      <c r="H828">
        <v>1768.8</v>
      </c>
      <c r="I828">
        <v>401.10876000000002</v>
      </c>
      <c r="O828" s="23">
        <v>578687</v>
      </c>
      <c r="P828" s="23">
        <v>367036</v>
      </c>
      <c r="Q828" s="23">
        <v>489516</v>
      </c>
      <c r="R828" s="23">
        <v>369399</v>
      </c>
      <c r="S828" s="23">
        <v>346313</v>
      </c>
      <c r="T828" s="23">
        <v>156127</v>
      </c>
      <c r="U828" s="23">
        <v>137102</v>
      </c>
      <c r="V828" s="23">
        <v>534907</v>
      </c>
      <c r="W828" s="23">
        <v>108866</v>
      </c>
      <c r="X828" s="23">
        <v>291465</v>
      </c>
      <c r="Y828" s="23">
        <v>473259</v>
      </c>
      <c r="Z828" s="23">
        <v>253969</v>
      </c>
      <c r="AA828" s="23">
        <v>270866</v>
      </c>
      <c r="AB828" s="23">
        <v>420857</v>
      </c>
      <c r="AC828" s="23">
        <v>99797</v>
      </c>
      <c r="AD828" s="23">
        <v>39718</v>
      </c>
      <c r="AE828" s="23">
        <v>275688</v>
      </c>
      <c r="AF828" s="23">
        <v>541102</v>
      </c>
      <c r="AG828" s="23">
        <v>446315</v>
      </c>
      <c r="AH828" s="23">
        <v>514346</v>
      </c>
      <c r="AI828" s="23">
        <v>382443</v>
      </c>
      <c r="AJ828" s="23">
        <v>652559</v>
      </c>
      <c r="AK828" s="23">
        <v>614976</v>
      </c>
      <c r="AL828" s="23">
        <v>133902</v>
      </c>
      <c r="AM828" s="23">
        <v>558781</v>
      </c>
      <c r="AN828" s="23">
        <v>551622</v>
      </c>
      <c r="AO828" s="23"/>
      <c r="AP828" s="23">
        <v>549051</v>
      </c>
      <c r="AQ828" s="23">
        <v>728224</v>
      </c>
      <c r="AR828" s="23">
        <v>621665</v>
      </c>
      <c r="AS828" s="23">
        <v>451753</v>
      </c>
      <c r="AT828" s="23">
        <v>452805</v>
      </c>
      <c r="AU828" s="23">
        <v>765119</v>
      </c>
      <c r="AV828" s="23">
        <v>518363</v>
      </c>
      <c r="AW828" s="23">
        <v>439856</v>
      </c>
      <c r="AX828" s="23">
        <v>613626</v>
      </c>
      <c r="AY828" s="23">
        <v>586479</v>
      </c>
      <c r="AZ828" s="23">
        <v>377218</v>
      </c>
      <c r="BA828" s="23">
        <v>529369</v>
      </c>
      <c r="BB828" s="23">
        <v>654922</v>
      </c>
      <c r="BC828" s="23">
        <v>600206</v>
      </c>
      <c r="BD828" s="23">
        <v>508344</v>
      </c>
    </row>
    <row r="829" spans="2:56" ht="15" customHeight="1">
      <c r="B829" t="s">
        <v>142</v>
      </c>
      <c r="E829">
        <v>49025</v>
      </c>
      <c r="F829" t="s">
        <v>34</v>
      </c>
      <c r="H829">
        <v>2074</v>
      </c>
      <c r="I829">
        <v>401.10856999999999</v>
      </c>
      <c r="O829" s="23">
        <v>294442</v>
      </c>
      <c r="P829" s="23">
        <v>156764</v>
      </c>
      <c r="Q829" s="23">
        <v>235630</v>
      </c>
      <c r="R829" s="23">
        <v>396046</v>
      </c>
      <c r="S829" s="23">
        <v>167986</v>
      </c>
      <c r="T829" s="23">
        <v>164799</v>
      </c>
      <c r="U829" s="23">
        <v>61092</v>
      </c>
      <c r="V829" s="23">
        <v>253640</v>
      </c>
      <c r="W829" s="23">
        <v>194805</v>
      </c>
      <c r="X829" s="23">
        <v>229077</v>
      </c>
      <c r="Y829" s="23">
        <v>215401</v>
      </c>
      <c r="Z829" s="23">
        <v>251555</v>
      </c>
      <c r="AA829" s="23">
        <v>225855</v>
      </c>
      <c r="AB829" s="23">
        <v>309269</v>
      </c>
      <c r="AC829" s="23">
        <v>115708</v>
      </c>
      <c r="AD829" s="23">
        <v>65994</v>
      </c>
      <c r="AE829" s="23">
        <v>248429</v>
      </c>
      <c r="AF829" s="23">
        <v>331478</v>
      </c>
      <c r="AG829" s="23">
        <v>335400</v>
      </c>
      <c r="AH829" s="23">
        <v>261549</v>
      </c>
      <c r="AI829" s="23">
        <v>307524</v>
      </c>
      <c r="AJ829" s="23">
        <v>324134</v>
      </c>
      <c r="AK829" s="23">
        <v>419872</v>
      </c>
      <c r="AL829" s="23">
        <v>111049</v>
      </c>
      <c r="AM829" s="23">
        <v>349180</v>
      </c>
      <c r="AN829" s="23">
        <v>302525</v>
      </c>
      <c r="AO829" s="23"/>
      <c r="AP829" s="23">
        <v>327539</v>
      </c>
      <c r="AQ829" s="23">
        <v>377464</v>
      </c>
      <c r="AR829" s="23">
        <v>250400</v>
      </c>
      <c r="AS829" s="23">
        <v>238710</v>
      </c>
      <c r="AT829" s="23">
        <v>209972</v>
      </c>
      <c r="AU829" s="23">
        <v>281322</v>
      </c>
      <c r="AV829" s="23">
        <v>211791</v>
      </c>
      <c r="AW829" s="23">
        <v>411207</v>
      </c>
      <c r="AX829" s="23">
        <v>260730</v>
      </c>
      <c r="AY829" s="23">
        <v>334610</v>
      </c>
      <c r="AZ829" s="23">
        <v>245708</v>
      </c>
      <c r="BA829" s="23">
        <v>372243</v>
      </c>
      <c r="BB829" s="23">
        <v>304468</v>
      </c>
      <c r="BC829" s="23">
        <v>283638</v>
      </c>
      <c r="BD829" s="23">
        <v>261207</v>
      </c>
    </row>
    <row r="830" spans="2:56" ht="15" customHeight="1">
      <c r="B830" t="s">
        <v>141</v>
      </c>
      <c r="E830">
        <v>49029</v>
      </c>
      <c r="F830" t="s">
        <v>34</v>
      </c>
      <c r="H830">
        <v>1817.1</v>
      </c>
      <c r="I830">
        <v>251.11353</v>
      </c>
      <c r="O830" s="23">
        <v>5573500</v>
      </c>
      <c r="P830" s="23">
        <v>4985222</v>
      </c>
      <c r="Q830" s="23">
        <v>6118628</v>
      </c>
      <c r="R830" s="23">
        <v>2494504</v>
      </c>
      <c r="S830" s="23">
        <v>731109</v>
      </c>
      <c r="T830" s="23">
        <v>925226</v>
      </c>
      <c r="U830" s="23">
        <v>1064342</v>
      </c>
      <c r="V830" s="23">
        <v>1966119</v>
      </c>
      <c r="W830" s="23">
        <v>868720</v>
      </c>
      <c r="X830" s="23">
        <v>193585</v>
      </c>
      <c r="Y830" s="23">
        <v>520566</v>
      </c>
      <c r="Z830" s="23">
        <v>1659443</v>
      </c>
      <c r="AA830" s="23">
        <v>517428</v>
      </c>
      <c r="AB830" s="23">
        <v>768840</v>
      </c>
      <c r="AC830" s="23">
        <v>379230</v>
      </c>
      <c r="AD830" s="23">
        <v>321684</v>
      </c>
      <c r="AE830" s="23">
        <v>1862337</v>
      </c>
      <c r="AF830" s="23">
        <v>3184550</v>
      </c>
      <c r="AG830" s="23">
        <v>2529996</v>
      </c>
      <c r="AH830" s="23">
        <v>4782213</v>
      </c>
      <c r="AI830" s="23">
        <v>4780768</v>
      </c>
      <c r="AJ830" s="23">
        <v>6576782</v>
      </c>
      <c r="AK830" s="23">
        <v>3376295</v>
      </c>
      <c r="AL830" s="23">
        <v>154205</v>
      </c>
      <c r="AM830" s="23">
        <v>547245</v>
      </c>
      <c r="AN830" s="23">
        <v>5175881</v>
      </c>
      <c r="AO830" s="23"/>
      <c r="AP830" s="23">
        <v>6307938</v>
      </c>
      <c r="AQ830" s="23">
        <v>6706510</v>
      </c>
      <c r="AR830" s="23">
        <v>7044746</v>
      </c>
      <c r="AS830" s="23">
        <v>5672280</v>
      </c>
      <c r="AT830" s="23">
        <v>5525117</v>
      </c>
      <c r="AU830" s="23">
        <v>8920557</v>
      </c>
      <c r="AV830" s="23">
        <v>4994881</v>
      </c>
      <c r="AW830" s="23">
        <v>5060607</v>
      </c>
      <c r="AX830" s="23">
        <v>6878505</v>
      </c>
      <c r="AY830" s="23">
        <v>3970262</v>
      </c>
      <c r="AZ830" s="23">
        <v>5077506</v>
      </c>
      <c r="BA830" s="23">
        <v>4366696</v>
      </c>
      <c r="BB830" s="23">
        <v>6622839</v>
      </c>
      <c r="BC830" s="23">
        <v>5228275</v>
      </c>
      <c r="BD830" s="23">
        <v>4750885</v>
      </c>
    </row>
    <row r="831" spans="2:56" ht="15" customHeight="1">
      <c r="B831" t="s">
        <v>140</v>
      </c>
      <c r="E831">
        <v>49049</v>
      </c>
      <c r="F831" t="s">
        <v>34</v>
      </c>
      <c r="H831">
        <v>2222.9</v>
      </c>
      <c r="I831">
        <v>327.10843</v>
      </c>
      <c r="O831" s="23">
        <v>1165782</v>
      </c>
      <c r="P831" s="23">
        <v>1793503</v>
      </c>
      <c r="Q831" s="23">
        <v>1373069</v>
      </c>
      <c r="R831" s="23">
        <v>1234868</v>
      </c>
      <c r="S831" s="23">
        <v>984979</v>
      </c>
      <c r="T831" s="23">
        <v>481284</v>
      </c>
      <c r="U831" s="23">
        <v>439576</v>
      </c>
      <c r="V831" s="23">
        <v>1430469</v>
      </c>
      <c r="W831" s="23">
        <v>432787</v>
      </c>
      <c r="X831" s="23">
        <v>287414</v>
      </c>
      <c r="Y831" s="23">
        <v>2101559</v>
      </c>
      <c r="Z831" s="23">
        <v>1249653</v>
      </c>
      <c r="AA831" s="23">
        <v>343822</v>
      </c>
      <c r="AB831" s="23">
        <v>1843828</v>
      </c>
      <c r="AC831" s="23">
        <v>232270</v>
      </c>
      <c r="AD831" s="23">
        <v>137055</v>
      </c>
      <c r="AE831" s="23">
        <v>1112195</v>
      </c>
      <c r="AF831" s="23">
        <v>1394652</v>
      </c>
      <c r="AG831" s="23">
        <v>740965</v>
      </c>
      <c r="AH831" s="23">
        <v>1275911</v>
      </c>
      <c r="AI831" s="23">
        <v>1848569</v>
      </c>
      <c r="AJ831" s="23">
        <v>1974186</v>
      </c>
      <c r="AK831" s="23">
        <v>1015078</v>
      </c>
      <c r="AL831" s="23">
        <v>388644</v>
      </c>
      <c r="AM831" s="23">
        <v>1514704</v>
      </c>
      <c r="AN831" s="23">
        <v>1311671</v>
      </c>
      <c r="AO831" s="23"/>
      <c r="AP831" s="23">
        <v>1459764</v>
      </c>
      <c r="AQ831" s="23">
        <v>1800828</v>
      </c>
      <c r="AR831" s="23">
        <v>1877761</v>
      </c>
      <c r="AS831" s="23">
        <v>1398858</v>
      </c>
      <c r="AT831" s="23">
        <v>1596981</v>
      </c>
      <c r="AU831" s="23">
        <v>2681694</v>
      </c>
      <c r="AV831" s="23">
        <v>1638562</v>
      </c>
      <c r="AW831" s="23">
        <v>1920983</v>
      </c>
      <c r="AX831" s="23">
        <v>1722509</v>
      </c>
      <c r="AY831" s="23">
        <v>1191811</v>
      </c>
      <c r="AZ831" s="23">
        <v>1525902</v>
      </c>
      <c r="BA831" s="23">
        <v>1029831</v>
      </c>
      <c r="BB831" s="23">
        <v>1131848</v>
      </c>
      <c r="BC831" s="23">
        <v>1163799</v>
      </c>
      <c r="BD831" s="23">
        <v>1112901</v>
      </c>
    </row>
    <row r="832" spans="2:56" ht="15" customHeight="1">
      <c r="B832" t="s">
        <v>139</v>
      </c>
      <c r="E832">
        <v>49228</v>
      </c>
      <c r="F832" t="s">
        <v>34</v>
      </c>
      <c r="H832">
        <v>2150</v>
      </c>
      <c r="I832">
        <v>188.03496000000001</v>
      </c>
      <c r="O832" s="23">
        <v>1115497</v>
      </c>
      <c r="P832" s="23">
        <v>935679</v>
      </c>
      <c r="Q832" s="23">
        <v>926401</v>
      </c>
      <c r="R832" s="23">
        <v>546254</v>
      </c>
      <c r="S832" s="23">
        <v>768561</v>
      </c>
      <c r="T832" s="23">
        <v>316200</v>
      </c>
      <c r="U832" s="23">
        <v>397201</v>
      </c>
      <c r="V832" s="23">
        <v>1072097</v>
      </c>
      <c r="W832" s="23">
        <v>312966</v>
      </c>
      <c r="X832" s="23">
        <v>719125</v>
      </c>
      <c r="Y832" s="23">
        <v>1161166</v>
      </c>
      <c r="Z832" s="23">
        <v>356022</v>
      </c>
      <c r="AA832" s="23">
        <v>121717</v>
      </c>
      <c r="AB832" s="23">
        <v>955103</v>
      </c>
      <c r="AC832" s="23">
        <v>444952</v>
      </c>
      <c r="AD832" s="23">
        <v>380982</v>
      </c>
      <c r="AE832" s="23">
        <v>511135</v>
      </c>
      <c r="AF832" s="23">
        <v>890989</v>
      </c>
      <c r="AG832" s="23">
        <v>771717</v>
      </c>
      <c r="AH832" s="23">
        <v>583769</v>
      </c>
      <c r="AI832" s="23">
        <v>1270909</v>
      </c>
      <c r="AJ832" s="23">
        <v>1005742</v>
      </c>
      <c r="AK832" s="23">
        <v>779624</v>
      </c>
      <c r="AL832" s="23">
        <v>431454</v>
      </c>
      <c r="AM832" s="23">
        <v>1024323</v>
      </c>
      <c r="AN832" s="23">
        <v>1095071</v>
      </c>
      <c r="AO832" s="23"/>
      <c r="AP832" s="23">
        <v>975825</v>
      </c>
      <c r="AQ832" s="23">
        <v>1018564</v>
      </c>
      <c r="AR832" s="23">
        <v>828518</v>
      </c>
      <c r="AS832" s="23">
        <v>801681</v>
      </c>
      <c r="AT832" s="23">
        <v>967369</v>
      </c>
      <c r="AU832" s="23">
        <v>1258204</v>
      </c>
      <c r="AV832" s="23">
        <v>959568</v>
      </c>
      <c r="AW832" s="23">
        <v>372302</v>
      </c>
      <c r="AX832" s="23">
        <v>986750</v>
      </c>
      <c r="AY832" s="23">
        <v>639836</v>
      </c>
      <c r="AZ832" s="23">
        <v>872513</v>
      </c>
      <c r="BA832" s="23">
        <v>670338</v>
      </c>
      <c r="BB832" s="23">
        <v>981839</v>
      </c>
      <c r="BC832" s="23">
        <v>882752</v>
      </c>
      <c r="BD832" s="23">
        <v>725920</v>
      </c>
    </row>
    <row r="833" spans="2:56" ht="15" customHeight="1">
      <c r="B833" t="s">
        <v>138</v>
      </c>
      <c r="E833">
        <v>49283</v>
      </c>
      <c r="F833" t="s">
        <v>34</v>
      </c>
      <c r="H833">
        <v>906</v>
      </c>
      <c r="I833">
        <v>174.07695000000001</v>
      </c>
      <c r="O833" s="23">
        <v>2744087</v>
      </c>
      <c r="P833" s="23">
        <v>939434</v>
      </c>
      <c r="Q833" s="23">
        <v>4011415</v>
      </c>
      <c r="R833" s="23">
        <v>1627220</v>
      </c>
      <c r="S833" s="23">
        <v>1914489</v>
      </c>
      <c r="T833" s="23">
        <v>898704</v>
      </c>
      <c r="U833" s="23">
        <v>820736</v>
      </c>
      <c r="V833" s="23">
        <v>1996230</v>
      </c>
      <c r="W833" s="23">
        <v>446337</v>
      </c>
      <c r="X833" s="23">
        <v>4656215</v>
      </c>
      <c r="Y833" s="23">
        <v>4067890</v>
      </c>
      <c r="Z833" s="23">
        <v>648575</v>
      </c>
      <c r="AA833" s="23">
        <v>338477</v>
      </c>
      <c r="AB833" s="23">
        <v>1573722</v>
      </c>
      <c r="AC833" s="23">
        <v>95842</v>
      </c>
      <c r="AD833" s="23">
        <v>217654</v>
      </c>
      <c r="AE833" s="23">
        <v>775712</v>
      </c>
      <c r="AF833" s="23">
        <v>3696818</v>
      </c>
      <c r="AG833" s="23">
        <v>3755394</v>
      </c>
      <c r="AH833" s="23">
        <v>3581997</v>
      </c>
      <c r="AI833" s="23">
        <v>2935824</v>
      </c>
      <c r="AJ833" s="23">
        <v>2615792</v>
      </c>
      <c r="AK833" s="23">
        <v>3676399</v>
      </c>
      <c r="AL833" s="23">
        <v>836086</v>
      </c>
      <c r="AM833" s="23">
        <v>4825698</v>
      </c>
      <c r="AN833" s="23">
        <v>3505761</v>
      </c>
      <c r="AO833" s="23"/>
      <c r="AP833" s="23">
        <v>2400137</v>
      </c>
      <c r="AQ833" s="23">
        <v>3259054</v>
      </c>
      <c r="AR833" s="23">
        <v>4631783</v>
      </c>
      <c r="AS833" s="23">
        <v>3329795</v>
      </c>
      <c r="AT833" s="23">
        <v>2169935</v>
      </c>
      <c r="AU833" s="23">
        <v>6101250</v>
      </c>
      <c r="AV833" s="23">
        <v>3716072</v>
      </c>
      <c r="AW833" s="23">
        <v>1136314</v>
      </c>
      <c r="AX833" s="23">
        <v>2281160</v>
      </c>
      <c r="AY833" s="23">
        <v>3765834</v>
      </c>
      <c r="AZ833" s="23">
        <v>2020005</v>
      </c>
      <c r="BA833" s="23">
        <v>3230764</v>
      </c>
      <c r="BB833" s="23">
        <v>3019920</v>
      </c>
      <c r="BC833" s="23">
        <v>2865915</v>
      </c>
      <c r="BD833" s="23">
        <v>3755376</v>
      </c>
    </row>
    <row r="834" spans="2:56" ht="15" customHeight="1">
      <c r="B834" t="s">
        <v>137</v>
      </c>
      <c r="E834">
        <v>49292</v>
      </c>
      <c r="F834" t="s">
        <v>34</v>
      </c>
      <c r="H834">
        <v>1209</v>
      </c>
      <c r="I834">
        <v>161.08177000000001</v>
      </c>
      <c r="O834" s="23">
        <v>2006636</v>
      </c>
      <c r="P834" s="23">
        <v>1084902</v>
      </c>
      <c r="Q834" s="23">
        <v>1907961</v>
      </c>
      <c r="R834" s="23">
        <v>1066701</v>
      </c>
      <c r="S834" s="23">
        <v>1006774</v>
      </c>
      <c r="T834" s="23">
        <v>389505</v>
      </c>
      <c r="U834" s="23">
        <v>586650</v>
      </c>
      <c r="V834" s="23">
        <v>1957605</v>
      </c>
      <c r="W834" s="23">
        <v>245468</v>
      </c>
      <c r="X834" s="23">
        <v>4128384</v>
      </c>
      <c r="Y834" s="23">
        <v>2453779</v>
      </c>
      <c r="Z834" s="23">
        <v>592979</v>
      </c>
      <c r="AA834" s="23">
        <v>188834</v>
      </c>
      <c r="AB834" s="23">
        <v>1841393</v>
      </c>
      <c r="AC834" s="23">
        <v>182200</v>
      </c>
      <c r="AD834" s="23">
        <v>145338</v>
      </c>
      <c r="AE834" s="23">
        <v>637090</v>
      </c>
      <c r="AF834" s="23">
        <v>1679895</v>
      </c>
      <c r="AG834" s="23">
        <v>1458448</v>
      </c>
      <c r="AH834" s="23">
        <v>1660410</v>
      </c>
      <c r="AI834" s="23">
        <v>1364115</v>
      </c>
      <c r="AJ834" s="23">
        <v>2093769</v>
      </c>
      <c r="AK834" s="23">
        <v>1690838</v>
      </c>
      <c r="AL834" s="23">
        <v>463444</v>
      </c>
      <c r="AM834" s="23">
        <v>1979327</v>
      </c>
      <c r="AN834" s="23">
        <v>2022671</v>
      </c>
      <c r="AO834" s="23"/>
      <c r="AP834" s="23">
        <v>1699122</v>
      </c>
      <c r="AQ834" s="23">
        <v>2239991</v>
      </c>
      <c r="AR834" s="23">
        <v>2085310</v>
      </c>
      <c r="AS834" s="23">
        <v>1708514</v>
      </c>
      <c r="AT834" s="23">
        <v>1435342</v>
      </c>
      <c r="AU834" s="23">
        <v>2980856</v>
      </c>
      <c r="AV834" s="23">
        <v>1649451</v>
      </c>
      <c r="AW834" s="23">
        <v>637562</v>
      </c>
      <c r="AX834" s="23">
        <v>1764379</v>
      </c>
      <c r="AY834" s="23">
        <v>1803362</v>
      </c>
      <c r="AZ834" s="23">
        <v>1379939</v>
      </c>
      <c r="BA834" s="23">
        <v>1737383</v>
      </c>
      <c r="BB834" s="23">
        <v>2061859</v>
      </c>
      <c r="BC834" s="23">
        <v>2076121</v>
      </c>
      <c r="BD834" s="23">
        <v>1827867</v>
      </c>
    </row>
    <row r="835" spans="2:56" ht="15" customHeight="1">
      <c r="B835" t="s">
        <v>136</v>
      </c>
      <c r="E835">
        <v>49298</v>
      </c>
      <c r="F835" t="s">
        <v>34</v>
      </c>
      <c r="H835">
        <v>1334</v>
      </c>
      <c r="I835">
        <v>184.06129999999999</v>
      </c>
      <c r="O835" s="23">
        <v>598641</v>
      </c>
      <c r="P835" s="23">
        <v>381905</v>
      </c>
      <c r="Q835" s="23">
        <v>620230</v>
      </c>
      <c r="R835" s="23">
        <v>236820</v>
      </c>
      <c r="S835" s="23">
        <v>390544</v>
      </c>
      <c r="T835" s="23">
        <v>248490</v>
      </c>
      <c r="U835" s="23">
        <v>258471</v>
      </c>
      <c r="V835" s="23">
        <v>871372</v>
      </c>
      <c r="W835" s="23">
        <v>99372</v>
      </c>
      <c r="X835" s="23">
        <v>1028332</v>
      </c>
      <c r="Y835" s="23">
        <v>587332</v>
      </c>
      <c r="Z835" s="23">
        <v>202329</v>
      </c>
      <c r="AA835" s="23">
        <v>96019</v>
      </c>
      <c r="AB835" s="23">
        <v>438216</v>
      </c>
      <c r="AC835" s="23">
        <v>115137</v>
      </c>
      <c r="AD835" s="23"/>
      <c r="AE835" s="23">
        <v>201945</v>
      </c>
      <c r="AF835" s="23">
        <v>697035</v>
      </c>
      <c r="AG835" s="23">
        <v>734165</v>
      </c>
      <c r="AH835" s="23">
        <v>631485</v>
      </c>
      <c r="AI835" s="23">
        <v>564510</v>
      </c>
      <c r="AJ835" s="23">
        <v>476603</v>
      </c>
      <c r="AK835" s="23">
        <v>725704</v>
      </c>
      <c r="AL835" s="23">
        <v>94841</v>
      </c>
      <c r="AM835" s="23">
        <v>948719</v>
      </c>
      <c r="AN835" s="23">
        <v>721972</v>
      </c>
      <c r="AO835" s="23"/>
      <c r="AP835" s="23">
        <v>376745</v>
      </c>
      <c r="AQ835" s="23">
        <v>985102</v>
      </c>
      <c r="AR835" s="23">
        <v>813462</v>
      </c>
      <c r="AS835" s="23">
        <v>379769</v>
      </c>
      <c r="AT835" s="23">
        <v>251972</v>
      </c>
      <c r="AU835" s="23">
        <v>909880</v>
      </c>
      <c r="AV835" s="23">
        <v>382554</v>
      </c>
      <c r="AW835" s="23">
        <v>172770</v>
      </c>
      <c r="AX835" s="23">
        <v>275689</v>
      </c>
      <c r="AY835" s="23">
        <v>648094</v>
      </c>
      <c r="AZ835" s="23">
        <v>478975</v>
      </c>
      <c r="BA835" s="23">
        <v>334470</v>
      </c>
      <c r="BB835" s="23">
        <v>901141</v>
      </c>
      <c r="BC835" s="23">
        <v>562982</v>
      </c>
      <c r="BD835" s="23">
        <v>423702</v>
      </c>
    </row>
    <row r="836" spans="2:56" ht="15" customHeight="1">
      <c r="B836" t="s">
        <v>135</v>
      </c>
      <c r="E836">
        <v>49300</v>
      </c>
      <c r="F836" t="s">
        <v>34</v>
      </c>
      <c r="H836">
        <v>1392</v>
      </c>
      <c r="I836">
        <v>297.11907000000002</v>
      </c>
      <c r="O836" s="23">
        <v>413402</v>
      </c>
      <c r="P836" s="23">
        <v>426181</v>
      </c>
      <c r="Q836" s="23">
        <v>446031</v>
      </c>
      <c r="R836" s="23">
        <v>274247</v>
      </c>
      <c r="S836" s="23">
        <v>138587</v>
      </c>
      <c r="T836" s="23">
        <v>110461</v>
      </c>
      <c r="U836" s="23">
        <v>91320</v>
      </c>
      <c r="V836" s="23">
        <v>328818</v>
      </c>
      <c r="W836" s="23">
        <v>88364</v>
      </c>
      <c r="X836" s="23"/>
      <c r="Y836" s="23"/>
      <c r="Z836" s="23">
        <v>255903</v>
      </c>
      <c r="AA836" s="23">
        <v>82272</v>
      </c>
      <c r="AB836" s="23">
        <v>76569</v>
      </c>
      <c r="AC836" s="23">
        <v>21709</v>
      </c>
      <c r="AD836" s="23">
        <v>23074</v>
      </c>
      <c r="AE836" s="23">
        <v>257669</v>
      </c>
      <c r="AF836" s="23">
        <v>340699</v>
      </c>
      <c r="AG836" s="23">
        <v>271424</v>
      </c>
      <c r="AH836" s="23">
        <v>451895</v>
      </c>
      <c r="AI836" s="23">
        <v>365591</v>
      </c>
      <c r="AJ836" s="23">
        <v>587464</v>
      </c>
      <c r="AK836" s="23">
        <v>386946</v>
      </c>
      <c r="AL836" s="23"/>
      <c r="AM836" s="23">
        <v>176328</v>
      </c>
      <c r="AN836" s="23">
        <v>407630</v>
      </c>
      <c r="AO836" s="23"/>
      <c r="AP836" s="23">
        <v>431667</v>
      </c>
      <c r="AQ836" s="23">
        <v>621272</v>
      </c>
      <c r="AR836" s="23">
        <v>645940</v>
      </c>
      <c r="AS836" s="23">
        <v>454310</v>
      </c>
      <c r="AT836" s="23">
        <v>351350</v>
      </c>
      <c r="AU836" s="23">
        <v>754396</v>
      </c>
      <c r="AV836" s="23">
        <v>381641</v>
      </c>
      <c r="AW836" s="23">
        <v>426586</v>
      </c>
      <c r="AX836" s="23">
        <v>534552</v>
      </c>
      <c r="AY836" s="23">
        <v>438289</v>
      </c>
      <c r="AZ836" s="23">
        <v>379995</v>
      </c>
      <c r="BA836" s="23">
        <v>422622</v>
      </c>
      <c r="BB836" s="23">
        <v>422654</v>
      </c>
      <c r="BC836" s="23">
        <v>425777</v>
      </c>
      <c r="BD836" s="23">
        <v>477767</v>
      </c>
    </row>
    <row r="837" spans="2:56" ht="15" customHeight="1">
      <c r="B837" t="s">
        <v>134</v>
      </c>
      <c r="E837">
        <v>49305</v>
      </c>
      <c r="F837" t="s">
        <v>34</v>
      </c>
      <c r="H837">
        <v>1462</v>
      </c>
      <c r="I837">
        <v>250.07207</v>
      </c>
      <c r="O837" s="23">
        <v>610157</v>
      </c>
      <c r="P837" s="23">
        <v>42770</v>
      </c>
      <c r="Q837" s="23">
        <v>667708</v>
      </c>
      <c r="R837" s="23">
        <v>215710</v>
      </c>
      <c r="S837" s="23">
        <v>508996</v>
      </c>
      <c r="T837" s="23">
        <v>333625</v>
      </c>
      <c r="U837" s="23"/>
      <c r="V837" s="23">
        <v>1347199</v>
      </c>
      <c r="W837" s="23">
        <v>171131</v>
      </c>
      <c r="X837" s="23">
        <v>170658</v>
      </c>
      <c r="Y837" s="23">
        <v>301789</v>
      </c>
      <c r="Z837" s="23"/>
      <c r="AA837" s="23"/>
      <c r="AB837" s="23">
        <v>94081</v>
      </c>
      <c r="AC837" s="23"/>
      <c r="AD837" s="23"/>
      <c r="AE837" s="23">
        <v>184264</v>
      </c>
      <c r="AF837" s="23">
        <v>1338904</v>
      </c>
      <c r="AG837" s="23">
        <v>2120399</v>
      </c>
      <c r="AH837" s="23">
        <v>989305</v>
      </c>
      <c r="AI837" s="23">
        <v>305969</v>
      </c>
      <c r="AJ837" s="23">
        <v>677254</v>
      </c>
      <c r="AK837" s="23">
        <v>1164410</v>
      </c>
      <c r="AL837" s="23">
        <v>59767</v>
      </c>
      <c r="AM837" s="23">
        <v>900277</v>
      </c>
      <c r="AN837" s="23">
        <v>786088</v>
      </c>
      <c r="AO837" s="23"/>
      <c r="AP837" s="23">
        <v>397048</v>
      </c>
      <c r="AQ837" s="23">
        <v>690416</v>
      </c>
      <c r="AR837" s="23">
        <v>803063</v>
      </c>
      <c r="AS837" s="23">
        <v>682092</v>
      </c>
      <c r="AT837" s="23">
        <v>61513</v>
      </c>
      <c r="AU837" s="23">
        <v>390543</v>
      </c>
      <c r="AV837" s="23">
        <v>945006</v>
      </c>
      <c r="AW837" s="23"/>
      <c r="AX837" s="23">
        <v>424513</v>
      </c>
      <c r="AY837" s="23">
        <v>1564431</v>
      </c>
      <c r="AZ837" s="23">
        <v>242942</v>
      </c>
      <c r="BA837" s="23">
        <v>782521</v>
      </c>
      <c r="BB837" s="23">
        <v>857783</v>
      </c>
      <c r="BC837" s="23">
        <v>709156</v>
      </c>
      <c r="BD837" s="23">
        <v>385979</v>
      </c>
    </row>
    <row r="838" spans="2:56" ht="15" customHeight="1">
      <c r="B838" t="s">
        <v>133</v>
      </c>
      <c r="E838">
        <v>49307</v>
      </c>
      <c r="F838" t="s">
        <v>34</v>
      </c>
      <c r="H838">
        <v>1556</v>
      </c>
      <c r="I838">
        <v>206.0821</v>
      </c>
      <c r="O838" s="23">
        <v>6134639</v>
      </c>
      <c r="P838" s="23">
        <v>3596747</v>
      </c>
      <c r="Q838" s="23">
        <v>5299415</v>
      </c>
      <c r="R838" s="23">
        <v>7924753</v>
      </c>
      <c r="S838" s="23">
        <v>6162533</v>
      </c>
      <c r="T838" s="23">
        <v>3576669</v>
      </c>
      <c r="U838" s="23">
        <v>2911469</v>
      </c>
      <c r="V838" s="23">
        <v>11818284</v>
      </c>
      <c r="W838" s="23">
        <v>3193569</v>
      </c>
      <c r="X838" s="23">
        <v>4753094</v>
      </c>
      <c r="Y838" s="23">
        <v>10349832</v>
      </c>
      <c r="Z838" s="23">
        <v>5494529</v>
      </c>
      <c r="AA838" s="23">
        <v>2508645</v>
      </c>
      <c r="AB838" s="23">
        <v>10460335</v>
      </c>
      <c r="AC838" s="23">
        <v>1911558</v>
      </c>
      <c r="AD838" s="23">
        <v>760230</v>
      </c>
      <c r="AE838" s="23">
        <v>4616261</v>
      </c>
      <c r="AF838" s="23">
        <v>7415442</v>
      </c>
      <c r="AG838" s="23">
        <v>6317293</v>
      </c>
      <c r="AH838" s="23">
        <v>4897882</v>
      </c>
      <c r="AI838" s="23">
        <v>5692220</v>
      </c>
      <c r="AJ838" s="23">
        <v>6390672</v>
      </c>
      <c r="AK838" s="23">
        <v>9858057</v>
      </c>
      <c r="AL838" s="23">
        <v>2113638</v>
      </c>
      <c r="AM838" s="23">
        <v>9948925</v>
      </c>
      <c r="AN838" s="23">
        <v>5412347</v>
      </c>
      <c r="AO838" s="23"/>
      <c r="AP838" s="23">
        <v>4714809</v>
      </c>
      <c r="AQ838" s="23">
        <v>7000712</v>
      </c>
      <c r="AR838" s="23">
        <v>6373301</v>
      </c>
      <c r="AS838" s="23">
        <v>4803873</v>
      </c>
      <c r="AT838" s="23">
        <v>4411575</v>
      </c>
      <c r="AU838" s="23">
        <v>7553978</v>
      </c>
      <c r="AV838" s="23">
        <v>5301722</v>
      </c>
      <c r="AW838" s="23">
        <v>3248634</v>
      </c>
      <c r="AX838" s="23">
        <v>5759549</v>
      </c>
      <c r="AY838" s="23">
        <v>5360027</v>
      </c>
      <c r="AZ838" s="23">
        <v>4240564</v>
      </c>
      <c r="BA838" s="23">
        <v>6292400</v>
      </c>
      <c r="BB838" s="23">
        <v>5722162</v>
      </c>
      <c r="BC838" s="23">
        <v>6369423</v>
      </c>
      <c r="BD838" s="23">
        <v>5205376</v>
      </c>
    </row>
    <row r="839" spans="2:56" ht="15" customHeight="1">
      <c r="B839" t="s">
        <v>132</v>
      </c>
      <c r="E839">
        <v>49316</v>
      </c>
      <c r="F839" t="s">
        <v>34</v>
      </c>
      <c r="H839">
        <v>1709</v>
      </c>
      <c r="I839">
        <v>245.09294</v>
      </c>
      <c r="O839" s="23">
        <v>4496301</v>
      </c>
      <c r="P839" s="23">
        <v>3583569</v>
      </c>
      <c r="Q839" s="23">
        <v>4284898</v>
      </c>
      <c r="R839" s="23">
        <v>4993601</v>
      </c>
      <c r="S839" s="23">
        <v>5085729</v>
      </c>
      <c r="T839" s="23">
        <v>2955901</v>
      </c>
      <c r="U839" s="23">
        <v>2338793</v>
      </c>
      <c r="V839" s="23">
        <v>8078500</v>
      </c>
      <c r="W839" s="23">
        <v>2416264</v>
      </c>
      <c r="X839" s="23">
        <v>3502951</v>
      </c>
      <c r="Y839" s="23">
        <v>7964816</v>
      </c>
      <c r="Z839" s="23">
        <v>4046911</v>
      </c>
      <c r="AA839" s="23">
        <v>2923084</v>
      </c>
      <c r="AB839" s="23">
        <v>7635676</v>
      </c>
      <c r="AC839" s="23">
        <v>2335448</v>
      </c>
      <c r="AD839" s="23">
        <v>864624</v>
      </c>
      <c r="AE839" s="23">
        <v>3448262</v>
      </c>
      <c r="AF839" s="23">
        <v>5088448</v>
      </c>
      <c r="AG839" s="23">
        <v>4368228</v>
      </c>
      <c r="AH839" s="23">
        <v>3843346</v>
      </c>
      <c r="AI839" s="23">
        <v>4152995</v>
      </c>
      <c r="AJ839" s="23">
        <v>5013881</v>
      </c>
      <c r="AK839" s="23">
        <v>6053615</v>
      </c>
      <c r="AL839" s="23">
        <v>1734918</v>
      </c>
      <c r="AM839" s="23">
        <v>6571529</v>
      </c>
      <c r="AN839" s="23">
        <v>3924180</v>
      </c>
      <c r="AO839" s="23"/>
      <c r="AP839" s="23">
        <v>3890868</v>
      </c>
      <c r="AQ839" s="23">
        <v>5550173</v>
      </c>
      <c r="AR839" s="23">
        <v>4821415</v>
      </c>
      <c r="AS839" s="23">
        <v>4115307</v>
      </c>
      <c r="AT839" s="23">
        <v>3636151</v>
      </c>
      <c r="AU839" s="23">
        <v>6696660</v>
      </c>
      <c r="AV839" s="23">
        <v>4040287</v>
      </c>
      <c r="AW839" s="23">
        <v>2858126</v>
      </c>
      <c r="AX839" s="23">
        <v>4764585</v>
      </c>
      <c r="AY839" s="23">
        <v>3823257</v>
      </c>
      <c r="AZ839" s="23">
        <v>3796173</v>
      </c>
      <c r="BA839" s="23">
        <v>4104185</v>
      </c>
      <c r="BB839" s="23">
        <v>4065148</v>
      </c>
      <c r="BC839" s="23">
        <v>4712527</v>
      </c>
      <c r="BD839" s="23">
        <v>4007299</v>
      </c>
    </row>
    <row r="840" spans="2:56" ht="15" customHeight="1">
      <c r="B840" t="s">
        <v>131</v>
      </c>
      <c r="E840">
        <v>49330</v>
      </c>
      <c r="F840" t="s">
        <v>34</v>
      </c>
      <c r="H840">
        <v>2256</v>
      </c>
      <c r="I840">
        <v>287.14972</v>
      </c>
      <c r="O840" s="23">
        <v>2542486</v>
      </c>
      <c r="P840" s="23">
        <v>2032922</v>
      </c>
      <c r="Q840" s="23">
        <v>2709344</v>
      </c>
      <c r="R840" s="23">
        <v>1718752</v>
      </c>
      <c r="S840" s="23">
        <v>1513444</v>
      </c>
      <c r="T840" s="23">
        <v>796712</v>
      </c>
      <c r="U840" s="23">
        <v>776374</v>
      </c>
      <c r="V840" s="23">
        <v>2671946</v>
      </c>
      <c r="W840" s="23">
        <v>641348</v>
      </c>
      <c r="X840" s="23">
        <v>2049481</v>
      </c>
      <c r="Y840" s="23">
        <v>3069199</v>
      </c>
      <c r="Z840" s="23">
        <v>1428826</v>
      </c>
      <c r="AA840" s="23">
        <v>414175</v>
      </c>
      <c r="AB840" s="23">
        <v>2981181</v>
      </c>
      <c r="AC840" s="23">
        <v>575560</v>
      </c>
      <c r="AD840" s="23">
        <v>213193</v>
      </c>
      <c r="AE840" s="23">
        <v>1300128</v>
      </c>
      <c r="AF840" s="23">
        <v>2189879</v>
      </c>
      <c r="AG840" s="23">
        <v>1751622</v>
      </c>
      <c r="AH840" s="23">
        <v>2055754</v>
      </c>
      <c r="AI840" s="23">
        <v>1832603</v>
      </c>
      <c r="AJ840" s="23">
        <v>2688564</v>
      </c>
      <c r="AK840" s="23">
        <v>2108595</v>
      </c>
      <c r="AL840" s="23">
        <v>510352</v>
      </c>
      <c r="AM840" s="23">
        <v>2044839</v>
      </c>
      <c r="AN840" s="23">
        <v>2425540</v>
      </c>
      <c r="AO840" s="23"/>
      <c r="AP840" s="23">
        <v>2110434</v>
      </c>
      <c r="AQ840" s="23">
        <v>2940433</v>
      </c>
      <c r="AR840" s="23">
        <v>2710816</v>
      </c>
      <c r="AS840" s="23">
        <v>2419860</v>
      </c>
      <c r="AT840" s="23">
        <v>2241525</v>
      </c>
      <c r="AU840" s="23">
        <v>3907128</v>
      </c>
      <c r="AV840" s="23">
        <v>2296538</v>
      </c>
      <c r="AW840" s="23">
        <v>1177553</v>
      </c>
      <c r="AX840" s="23">
        <v>2799486</v>
      </c>
      <c r="AY840" s="23">
        <v>2220009</v>
      </c>
      <c r="AZ840" s="23">
        <v>2172135</v>
      </c>
      <c r="BA840" s="23">
        <v>2209014</v>
      </c>
      <c r="BB840" s="23">
        <v>2378854</v>
      </c>
      <c r="BC840" s="23">
        <v>2865347</v>
      </c>
      <c r="BD840" s="23">
        <v>2049177</v>
      </c>
    </row>
    <row r="841" spans="2:56" ht="15" customHeight="1">
      <c r="B841" t="s">
        <v>2224</v>
      </c>
      <c r="E841">
        <v>49335</v>
      </c>
      <c r="F841" t="s">
        <v>34</v>
      </c>
      <c r="H841">
        <v>2466</v>
      </c>
      <c r="I841">
        <v>211.09730999999999</v>
      </c>
      <c r="O841" s="23">
        <v>96738</v>
      </c>
      <c r="P841" s="23"/>
      <c r="Q841" s="23">
        <v>82257</v>
      </c>
      <c r="R841" s="23">
        <v>76293</v>
      </c>
      <c r="S841" s="23">
        <v>113705</v>
      </c>
      <c r="T841" s="23"/>
      <c r="U841" s="23">
        <v>62953</v>
      </c>
      <c r="V841" s="23">
        <v>231389</v>
      </c>
      <c r="W841" s="23"/>
      <c r="X841" s="23">
        <v>142145</v>
      </c>
      <c r="Y841" s="23">
        <v>107784</v>
      </c>
      <c r="Z841" s="23"/>
      <c r="AA841" s="23"/>
      <c r="AB841" s="23">
        <v>104057</v>
      </c>
      <c r="AC841" s="23"/>
      <c r="AD841" s="23"/>
      <c r="AE841" s="23">
        <v>55418</v>
      </c>
      <c r="AF841" s="23">
        <v>152907</v>
      </c>
      <c r="AG841" s="23">
        <v>133681</v>
      </c>
      <c r="AH841" s="23"/>
      <c r="AI841" s="23">
        <v>204966</v>
      </c>
      <c r="AJ841" s="23">
        <v>111846</v>
      </c>
      <c r="AK841" s="23">
        <v>172010</v>
      </c>
      <c r="AL841" s="23"/>
      <c r="AM841" s="23">
        <v>232837</v>
      </c>
      <c r="AN841" s="23">
        <v>124965</v>
      </c>
      <c r="AO841" s="23"/>
      <c r="AP841" s="23">
        <v>89516</v>
      </c>
      <c r="AQ841" s="23">
        <v>153996</v>
      </c>
      <c r="AR841" s="23">
        <v>94028</v>
      </c>
      <c r="AS841" s="23"/>
      <c r="AT841" s="23"/>
      <c r="AU841" s="23">
        <v>129975</v>
      </c>
      <c r="AV841" s="23">
        <v>66827</v>
      </c>
      <c r="AW841" s="23"/>
      <c r="AX841" s="23">
        <v>60963</v>
      </c>
      <c r="AY841" s="23">
        <v>170784</v>
      </c>
      <c r="AZ841" s="23">
        <v>92093</v>
      </c>
      <c r="BA841" s="23"/>
      <c r="BB841" s="23">
        <v>163738</v>
      </c>
      <c r="BC841" s="23">
        <v>103075</v>
      </c>
      <c r="BD841" s="23">
        <v>101523</v>
      </c>
    </row>
    <row r="842" spans="2:56" ht="15" customHeight="1">
      <c r="B842" t="s">
        <v>2340</v>
      </c>
      <c r="E842">
        <v>49337</v>
      </c>
      <c r="F842" t="s">
        <v>34</v>
      </c>
      <c r="H842">
        <v>2510</v>
      </c>
      <c r="I842">
        <v>337.09287</v>
      </c>
      <c r="O842" s="23">
        <v>150282</v>
      </c>
      <c r="P842" s="23">
        <v>117798</v>
      </c>
      <c r="Q842" s="23">
        <v>111335</v>
      </c>
      <c r="R842" s="23">
        <v>152780</v>
      </c>
      <c r="S842" s="23">
        <v>112874</v>
      </c>
      <c r="T842" s="23">
        <v>112582</v>
      </c>
      <c r="U842" s="23">
        <v>67848</v>
      </c>
      <c r="V842" s="23">
        <v>161653</v>
      </c>
      <c r="W842" s="23">
        <v>46732</v>
      </c>
      <c r="X842" s="23"/>
      <c r="Y842" s="23">
        <v>57092</v>
      </c>
      <c r="Z842" s="23">
        <v>80284</v>
      </c>
      <c r="AA842" s="23">
        <v>59570</v>
      </c>
      <c r="AB842" s="23">
        <v>82683</v>
      </c>
      <c r="AC842" s="23">
        <v>56779</v>
      </c>
      <c r="AD842" s="23">
        <v>28090</v>
      </c>
      <c r="AE842" s="23">
        <v>142196</v>
      </c>
      <c r="AF842" s="23">
        <v>117944</v>
      </c>
      <c r="AG842" s="23">
        <v>48104</v>
      </c>
      <c r="AH842" s="23">
        <v>45131</v>
      </c>
      <c r="AI842" s="23">
        <v>149966</v>
      </c>
      <c r="AJ842" s="23">
        <v>143229</v>
      </c>
      <c r="AK842" s="23">
        <v>88762</v>
      </c>
      <c r="AL842" s="23"/>
      <c r="AM842" s="23">
        <v>57354</v>
      </c>
      <c r="AN842" s="23">
        <v>125615</v>
      </c>
      <c r="AO842" s="23"/>
      <c r="AP842" s="23">
        <v>117725</v>
      </c>
      <c r="AQ842" s="23">
        <v>158782</v>
      </c>
      <c r="AR842" s="23">
        <v>103103</v>
      </c>
      <c r="AS842" s="23">
        <v>98631</v>
      </c>
      <c r="AT842" s="23">
        <v>108751</v>
      </c>
      <c r="AU842" s="23">
        <v>183443</v>
      </c>
      <c r="AV842" s="23">
        <v>93150</v>
      </c>
      <c r="AW842" s="23">
        <v>76674</v>
      </c>
      <c r="AX842" s="23">
        <v>199211</v>
      </c>
      <c r="AY842" s="23">
        <v>72536</v>
      </c>
      <c r="AZ842" s="23">
        <v>114204</v>
      </c>
      <c r="BA842" s="23">
        <v>95031</v>
      </c>
      <c r="BB842" s="23">
        <v>90101</v>
      </c>
      <c r="BC842" s="23">
        <v>155356</v>
      </c>
      <c r="BD842" s="23">
        <v>97455</v>
      </c>
    </row>
    <row r="843" spans="2:56" ht="15" customHeight="1">
      <c r="B843" t="s">
        <v>2339</v>
      </c>
      <c r="E843">
        <v>49341</v>
      </c>
      <c r="F843" t="s">
        <v>34</v>
      </c>
      <c r="H843">
        <v>2692</v>
      </c>
      <c r="I843">
        <v>144.04513</v>
      </c>
      <c r="O843" s="23">
        <v>196849</v>
      </c>
      <c r="P843" s="23">
        <v>127513</v>
      </c>
      <c r="Q843" s="23">
        <v>167022</v>
      </c>
      <c r="R843" s="23">
        <v>398986</v>
      </c>
      <c r="S843" s="23">
        <v>105070</v>
      </c>
      <c r="T843" s="23">
        <v>234926</v>
      </c>
      <c r="U843" s="23">
        <v>157351</v>
      </c>
      <c r="V843" s="23">
        <v>220493</v>
      </c>
      <c r="W843" s="23">
        <v>96337</v>
      </c>
      <c r="X843" s="23">
        <v>112194</v>
      </c>
      <c r="Y843" s="23">
        <v>109069</v>
      </c>
      <c r="Z843" s="23">
        <v>183017</v>
      </c>
      <c r="AA843" s="23">
        <v>92515</v>
      </c>
      <c r="AB843" s="23">
        <v>171439</v>
      </c>
      <c r="AC843" s="23">
        <v>101891</v>
      </c>
      <c r="AD843" s="23">
        <v>96549</v>
      </c>
      <c r="AE843" s="23">
        <v>162132</v>
      </c>
      <c r="AF843" s="23">
        <v>178670</v>
      </c>
      <c r="AG843" s="23">
        <v>179965</v>
      </c>
      <c r="AH843" s="23">
        <v>87719</v>
      </c>
      <c r="AI843" s="23">
        <v>142074</v>
      </c>
      <c r="AJ843" s="23">
        <v>114904</v>
      </c>
      <c r="AK843" s="23">
        <v>113327</v>
      </c>
      <c r="AL843" s="23">
        <v>79229</v>
      </c>
      <c r="AM843" s="23">
        <v>172112</v>
      </c>
      <c r="AN843" s="23">
        <v>126732</v>
      </c>
      <c r="AO843" s="23">
        <v>165184</v>
      </c>
      <c r="AP843" s="23">
        <v>156470</v>
      </c>
      <c r="AQ843" s="23">
        <v>61246</v>
      </c>
      <c r="AR843" s="23">
        <v>117441</v>
      </c>
      <c r="AS843" s="23">
        <v>258526</v>
      </c>
      <c r="AT843" s="23">
        <v>151698</v>
      </c>
      <c r="AU843" s="23">
        <v>256663</v>
      </c>
      <c r="AV843" s="23">
        <v>194780</v>
      </c>
      <c r="AW843" s="23">
        <v>71151</v>
      </c>
      <c r="AX843" s="23">
        <v>129631</v>
      </c>
      <c r="AY843" s="23">
        <v>369751</v>
      </c>
      <c r="AZ843" s="23">
        <v>98807</v>
      </c>
      <c r="BA843" s="23">
        <v>178462</v>
      </c>
      <c r="BB843" s="23">
        <v>117280</v>
      </c>
      <c r="BC843" s="23">
        <v>228791</v>
      </c>
      <c r="BD843" s="23">
        <v>123079</v>
      </c>
    </row>
    <row r="844" spans="2:56" ht="15" customHeight="1">
      <c r="B844" t="s">
        <v>2338</v>
      </c>
      <c r="E844">
        <v>49344</v>
      </c>
      <c r="F844" t="s">
        <v>34</v>
      </c>
      <c r="H844">
        <v>3010</v>
      </c>
      <c r="I844">
        <v>405.21244999999999</v>
      </c>
      <c r="O844" s="23">
        <v>54488</v>
      </c>
      <c r="P844" s="23">
        <v>102655</v>
      </c>
      <c r="Q844" s="23">
        <v>60234</v>
      </c>
      <c r="R844" s="23">
        <v>160278</v>
      </c>
      <c r="S844" s="23">
        <v>70601</v>
      </c>
      <c r="T844" s="23">
        <v>129692</v>
      </c>
      <c r="U844" s="23">
        <v>124229</v>
      </c>
      <c r="V844" s="23">
        <v>151868</v>
      </c>
      <c r="W844" s="23">
        <v>144281</v>
      </c>
      <c r="X844" s="23"/>
      <c r="Y844" s="23"/>
      <c r="Z844" s="23">
        <v>256478</v>
      </c>
      <c r="AA844" s="23">
        <v>101021</v>
      </c>
      <c r="AB844" s="23">
        <v>132883</v>
      </c>
      <c r="AC844" s="23">
        <v>75893</v>
      </c>
      <c r="AD844" s="23">
        <v>35030</v>
      </c>
      <c r="AE844" s="23">
        <v>107731</v>
      </c>
      <c r="AF844" s="23">
        <v>55383</v>
      </c>
      <c r="AG844" s="23">
        <v>37965</v>
      </c>
      <c r="AH844" s="23">
        <v>43580</v>
      </c>
      <c r="AI844" s="23">
        <v>64507</v>
      </c>
      <c r="AJ844" s="23">
        <v>97185</v>
      </c>
      <c r="AK844" s="23">
        <v>67212</v>
      </c>
      <c r="AL844" s="23"/>
      <c r="AM844" s="23">
        <v>91938</v>
      </c>
      <c r="AN844" s="23">
        <v>49268</v>
      </c>
      <c r="AO844" s="23"/>
      <c r="AP844" s="23">
        <v>98657</v>
      </c>
      <c r="AQ844" s="23">
        <v>101947</v>
      </c>
      <c r="AR844" s="23">
        <v>88622</v>
      </c>
      <c r="AS844" s="23">
        <v>54643</v>
      </c>
      <c r="AT844" s="23">
        <v>58001</v>
      </c>
      <c r="AU844" s="23">
        <v>139625</v>
      </c>
      <c r="AV844" s="23">
        <v>74850</v>
      </c>
      <c r="AW844" s="23">
        <v>69010</v>
      </c>
      <c r="AX844" s="23">
        <v>73884</v>
      </c>
      <c r="AY844" s="23">
        <v>26271</v>
      </c>
      <c r="AZ844" s="23">
        <v>41881</v>
      </c>
      <c r="BA844" s="23">
        <v>60762</v>
      </c>
      <c r="BB844" s="23">
        <v>40474</v>
      </c>
      <c r="BC844" s="23">
        <v>69406</v>
      </c>
      <c r="BD844" s="23"/>
    </row>
    <row r="845" spans="2:56" ht="15" customHeight="1">
      <c r="B845" t="s">
        <v>130</v>
      </c>
      <c r="E845">
        <v>49380</v>
      </c>
      <c r="F845" t="s">
        <v>34</v>
      </c>
      <c r="H845">
        <v>1161</v>
      </c>
      <c r="I845">
        <v>313.05651999999998</v>
      </c>
      <c r="O845" s="23">
        <v>1023008</v>
      </c>
      <c r="P845" s="23">
        <v>854551</v>
      </c>
      <c r="Q845" s="23">
        <v>971932</v>
      </c>
      <c r="R845" s="23">
        <v>420646</v>
      </c>
      <c r="S845" s="23">
        <v>319245</v>
      </c>
      <c r="T845" s="23">
        <v>224962</v>
      </c>
      <c r="U845" s="23">
        <v>363610</v>
      </c>
      <c r="V845" s="23">
        <v>765166</v>
      </c>
      <c r="W845" s="23">
        <v>160090</v>
      </c>
      <c r="X845" s="23">
        <v>347568</v>
      </c>
      <c r="Y845" s="23">
        <v>691813</v>
      </c>
      <c r="Z845" s="23">
        <v>362246</v>
      </c>
      <c r="AA845" s="23">
        <v>335767</v>
      </c>
      <c r="AB845" s="23">
        <v>810654</v>
      </c>
      <c r="AC845" s="23">
        <v>264154</v>
      </c>
      <c r="AD845" s="23"/>
      <c r="AE845" s="23">
        <v>508479</v>
      </c>
      <c r="AF845" s="23">
        <v>498585</v>
      </c>
      <c r="AG845" s="23">
        <v>923450</v>
      </c>
      <c r="AH845" s="23">
        <v>958602</v>
      </c>
      <c r="AI845" s="23">
        <v>692455</v>
      </c>
      <c r="AJ845" s="23">
        <v>908242</v>
      </c>
      <c r="AK845" s="23">
        <v>636788</v>
      </c>
      <c r="AL845" s="23">
        <v>77575</v>
      </c>
      <c r="AM845" s="23">
        <v>615232</v>
      </c>
      <c r="AN845" s="23">
        <v>961721</v>
      </c>
      <c r="AO845" s="23"/>
      <c r="AP845" s="23">
        <v>569490</v>
      </c>
      <c r="AQ845" s="23">
        <v>1627598</v>
      </c>
      <c r="AR845" s="23">
        <v>1204991</v>
      </c>
      <c r="AS845" s="23">
        <v>1167673</v>
      </c>
      <c r="AT845" s="23">
        <v>761882</v>
      </c>
      <c r="AU845" s="23">
        <v>1416780</v>
      </c>
      <c r="AV845" s="23">
        <v>790058</v>
      </c>
      <c r="AW845" s="23">
        <v>794863</v>
      </c>
      <c r="AX845" s="23">
        <v>1143947</v>
      </c>
      <c r="AY845" s="23">
        <v>994689</v>
      </c>
      <c r="AZ845" s="23">
        <v>958603</v>
      </c>
      <c r="BA845" s="23">
        <v>904897</v>
      </c>
      <c r="BB845" s="23">
        <v>1122499</v>
      </c>
      <c r="BC845" s="23">
        <v>1330474</v>
      </c>
      <c r="BD845" s="23">
        <v>774895</v>
      </c>
    </row>
    <row r="846" spans="2:56" ht="15" customHeight="1">
      <c r="B846" t="s">
        <v>129</v>
      </c>
      <c r="E846">
        <v>49384</v>
      </c>
      <c r="F846" t="s">
        <v>34</v>
      </c>
      <c r="H846">
        <v>1205</v>
      </c>
      <c r="I846">
        <v>279.10834</v>
      </c>
      <c r="O846" s="23">
        <v>987730</v>
      </c>
      <c r="P846" s="23">
        <v>1007027</v>
      </c>
      <c r="Q846" s="23">
        <v>913467</v>
      </c>
      <c r="R846" s="23">
        <v>740520</v>
      </c>
      <c r="S846" s="23">
        <v>744554</v>
      </c>
      <c r="T846" s="23">
        <v>343643</v>
      </c>
      <c r="U846" s="23">
        <v>259177</v>
      </c>
      <c r="V846" s="23">
        <v>1141668</v>
      </c>
      <c r="W846" s="23">
        <v>299529</v>
      </c>
      <c r="X846" s="23"/>
      <c r="Y846" s="23">
        <v>1081844</v>
      </c>
      <c r="Z846" s="23">
        <v>629587</v>
      </c>
      <c r="AA846" s="23">
        <v>235556</v>
      </c>
      <c r="AB846" s="23">
        <v>803127</v>
      </c>
      <c r="AC846" s="23">
        <v>110015</v>
      </c>
      <c r="AD846" s="23">
        <v>98673</v>
      </c>
      <c r="AE846" s="23">
        <v>629634</v>
      </c>
      <c r="AF846" s="23">
        <v>882451</v>
      </c>
      <c r="AG846" s="23">
        <v>656077</v>
      </c>
      <c r="AH846" s="23">
        <v>1090641</v>
      </c>
      <c r="AI846" s="23">
        <v>834729</v>
      </c>
      <c r="AJ846" s="23">
        <v>1288771</v>
      </c>
      <c r="AK846" s="23">
        <v>1051646</v>
      </c>
      <c r="AL846" s="23">
        <v>227691</v>
      </c>
      <c r="AM846" s="23">
        <v>1091151</v>
      </c>
      <c r="AN846" s="23">
        <v>872999</v>
      </c>
      <c r="AO846" s="23"/>
      <c r="AP846" s="23">
        <v>1106663</v>
      </c>
      <c r="AQ846" s="23">
        <v>1294387</v>
      </c>
      <c r="AR846" s="23">
        <v>1246988</v>
      </c>
      <c r="AS846" s="23">
        <v>984837</v>
      </c>
      <c r="AT846" s="23">
        <v>984932</v>
      </c>
      <c r="AU846" s="23">
        <v>1487542</v>
      </c>
      <c r="AV846" s="23">
        <v>1058897</v>
      </c>
      <c r="AW846" s="23">
        <v>919837</v>
      </c>
      <c r="AX846" s="23">
        <v>1049879</v>
      </c>
      <c r="AY846" s="23">
        <v>955918</v>
      </c>
      <c r="AZ846" s="23">
        <v>844054</v>
      </c>
      <c r="BA846" s="23">
        <v>964417</v>
      </c>
      <c r="BB846" s="23">
        <v>1038667</v>
      </c>
      <c r="BC846" s="23">
        <v>890974</v>
      </c>
      <c r="BD846" s="23">
        <v>1113506</v>
      </c>
    </row>
    <row r="847" spans="2:56" ht="15" customHeight="1">
      <c r="B847" t="s">
        <v>128</v>
      </c>
      <c r="E847">
        <v>49387</v>
      </c>
      <c r="F847" t="s">
        <v>34</v>
      </c>
      <c r="H847">
        <v>1278</v>
      </c>
      <c r="I847">
        <v>503.16174999999998</v>
      </c>
      <c r="O847" s="23">
        <v>9055742</v>
      </c>
      <c r="P847" s="23">
        <v>8454804</v>
      </c>
      <c r="Q847" s="23">
        <v>9887225</v>
      </c>
      <c r="R847" s="23">
        <v>4596454</v>
      </c>
      <c r="S847" s="23">
        <v>5206789</v>
      </c>
      <c r="T847" s="23">
        <v>2165619</v>
      </c>
      <c r="U847" s="23">
        <v>1359638</v>
      </c>
      <c r="V847" s="23">
        <v>7460628</v>
      </c>
      <c r="W847" s="23">
        <v>1710962</v>
      </c>
      <c r="X847" s="23"/>
      <c r="Y847" s="23">
        <v>3755494</v>
      </c>
      <c r="Z847" s="23">
        <v>3574923</v>
      </c>
      <c r="AA847" s="23">
        <v>1141466</v>
      </c>
      <c r="AB847" s="23">
        <v>7289915</v>
      </c>
      <c r="AC847" s="23">
        <v>706443</v>
      </c>
      <c r="AD847" s="23">
        <v>622630</v>
      </c>
      <c r="AE847" s="23">
        <v>4108445</v>
      </c>
      <c r="AF847" s="23">
        <v>4573507</v>
      </c>
      <c r="AG847" s="23">
        <v>3831849</v>
      </c>
      <c r="AH847" s="23">
        <v>8681530</v>
      </c>
      <c r="AI847" s="23">
        <v>8005792</v>
      </c>
      <c r="AJ847" s="23">
        <v>9323053</v>
      </c>
      <c r="AK847" s="23">
        <v>6460484</v>
      </c>
      <c r="AL847" s="23">
        <v>292495</v>
      </c>
      <c r="AM847" s="23">
        <v>7654945</v>
      </c>
      <c r="AN847" s="23">
        <v>7881304</v>
      </c>
      <c r="AO847" s="23">
        <v>34691</v>
      </c>
      <c r="AP847" s="23">
        <v>10303169</v>
      </c>
      <c r="AQ847" s="23">
        <v>9518587</v>
      </c>
      <c r="AR847" s="23">
        <v>10217480</v>
      </c>
      <c r="AS847" s="23">
        <v>9169906</v>
      </c>
      <c r="AT847" s="23">
        <v>12697692</v>
      </c>
      <c r="AU847" s="23">
        <v>12858829</v>
      </c>
      <c r="AV847" s="23">
        <v>11479276</v>
      </c>
      <c r="AW847" s="23">
        <v>8660737</v>
      </c>
      <c r="AX847" s="23">
        <v>8807803</v>
      </c>
      <c r="AY847" s="23">
        <v>8215566</v>
      </c>
      <c r="AZ847" s="23">
        <v>10732692</v>
      </c>
      <c r="BA847" s="23">
        <v>7226901</v>
      </c>
      <c r="BB847" s="23">
        <v>12632381</v>
      </c>
      <c r="BC847" s="23">
        <v>6923376</v>
      </c>
      <c r="BD847" s="23">
        <v>7336170</v>
      </c>
    </row>
    <row r="848" spans="2:56" ht="15" customHeight="1">
      <c r="B848" t="s">
        <v>127</v>
      </c>
      <c r="E848">
        <v>49388</v>
      </c>
      <c r="F848" t="s">
        <v>34</v>
      </c>
      <c r="H848">
        <v>1306</v>
      </c>
      <c r="I848">
        <v>267.10843999999997</v>
      </c>
      <c r="O848" s="23">
        <v>1486530</v>
      </c>
      <c r="P848" s="23">
        <v>1572607</v>
      </c>
      <c r="Q848" s="23">
        <v>1716243</v>
      </c>
      <c r="R848" s="23">
        <v>1173147</v>
      </c>
      <c r="S848" s="23">
        <v>456243</v>
      </c>
      <c r="T848" s="23">
        <v>506057</v>
      </c>
      <c r="U848" s="23">
        <v>401344</v>
      </c>
      <c r="V848" s="23">
        <v>1123680</v>
      </c>
      <c r="W848" s="23">
        <v>379971</v>
      </c>
      <c r="X848" s="23">
        <v>38763</v>
      </c>
      <c r="Y848" s="23">
        <v>131505</v>
      </c>
      <c r="Z848" s="23">
        <v>912431</v>
      </c>
      <c r="AA848" s="23">
        <v>309621</v>
      </c>
      <c r="AB848" s="23">
        <v>239668</v>
      </c>
      <c r="AC848" s="23">
        <v>113708</v>
      </c>
      <c r="AD848" s="23">
        <v>146451</v>
      </c>
      <c r="AE848" s="23">
        <v>880855</v>
      </c>
      <c r="AF848" s="23">
        <v>1380660</v>
      </c>
      <c r="AG848" s="23">
        <v>1037834</v>
      </c>
      <c r="AH848" s="23">
        <v>1785871</v>
      </c>
      <c r="AI848" s="23">
        <v>1353992</v>
      </c>
      <c r="AJ848" s="23">
        <v>2386483</v>
      </c>
      <c r="AK848" s="23">
        <v>1542576</v>
      </c>
      <c r="AL848" s="23"/>
      <c r="AM848" s="23">
        <v>624129</v>
      </c>
      <c r="AN848" s="23">
        <v>1482681</v>
      </c>
      <c r="AO848" s="23"/>
      <c r="AP848" s="23">
        <v>1648984</v>
      </c>
      <c r="AQ848" s="23">
        <v>2384029</v>
      </c>
      <c r="AR848" s="23">
        <v>2192394</v>
      </c>
      <c r="AS848" s="23">
        <v>1510030</v>
      </c>
      <c r="AT848" s="23">
        <v>1366465</v>
      </c>
      <c r="AU848" s="23">
        <v>2715374</v>
      </c>
      <c r="AV848" s="23">
        <v>1426653</v>
      </c>
      <c r="AW848" s="23">
        <v>1476647</v>
      </c>
      <c r="AX848" s="23">
        <v>1750230</v>
      </c>
      <c r="AY848" s="23">
        <v>1451039</v>
      </c>
      <c r="AZ848" s="23">
        <v>1416451</v>
      </c>
      <c r="BA848" s="23">
        <v>1620634</v>
      </c>
      <c r="BB848" s="23">
        <v>1716139</v>
      </c>
      <c r="BC848" s="23">
        <v>1605630</v>
      </c>
      <c r="BD848" s="23">
        <v>1828802</v>
      </c>
    </row>
    <row r="849" spans="2:56" ht="15" customHeight="1">
      <c r="B849" t="s">
        <v>126</v>
      </c>
      <c r="E849">
        <v>49402</v>
      </c>
      <c r="F849" t="s">
        <v>34</v>
      </c>
      <c r="H849">
        <v>1497</v>
      </c>
      <c r="I849">
        <v>385.07754</v>
      </c>
      <c r="O849" s="23">
        <v>826095</v>
      </c>
      <c r="P849" s="23">
        <v>768209</v>
      </c>
      <c r="Q849" s="23">
        <v>864832</v>
      </c>
      <c r="R849" s="23">
        <v>535077</v>
      </c>
      <c r="S849" s="23">
        <v>276787</v>
      </c>
      <c r="T849" s="23">
        <v>173644</v>
      </c>
      <c r="U849" s="23">
        <v>354491</v>
      </c>
      <c r="V849" s="23">
        <v>720031</v>
      </c>
      <c r="W849" s="23">
        <v>103347</v>
      </c>
      <c r="X849" s="23"/>
      <c r="Y849" s="23">
        <v>415086</v>
      </c>
      <c r="Z849" s="23">
        <v>192485</v>
      </c>
      <c r="AA849" s="23">
        <v>365197</v>
      </c>
      <c r="AB849" s="23">
        <v>354804</v>
      </c>
      <c r="AC849" s="23">
        <v>296714</v>
      </c>
      <c r="AD849" s="23"/>
      <c r="AE849" s="23">
        <v>524002</v>
      </c>
      <c r="AF849" s="23">
        <v>576414</v>
      </c>
      <c r="AG849" s="23">
        <v>811529</v>
      </c>
      <c r="AH849" s="23">
        <v>802182</v>
      </c>
      <c r="AI849" s="23">
        <v>692245</v>
      </c>
      <c r="AJ849" s="23">
        <v>642074</v>
      </c>
      <c r="AK849" s="23">
        <v>615806</v>
      </c>
      <c r="AL849" s="23"/>
      <c r="AM849" s="23">
        <v>231136</v>
      </c>
      <c r="AN849" s="23">
        <v>714502</v>
      </c>
      <c r="AO849" s="23"/>
      <c r="AP849" s="23">
        <v>402723</v>
      </c>
      <c r="AQ849" s="23">
        <v>1395546</v>
      </c>
      <c r="AR849" s="23">
        <v>1101914</v>
      </c>
      <c r="AS849" s="23">
        <v>821131</v>
      </c>
      <c r="AT849" s="23">
        <v>594814</v>
      </c>
      <c r="AU849" s="23">
        <v>1219795</v>
      </c>
      <c r="AV849" s="23">
        <v>737378</v>
      </c>
      <c r="AW849" s="23">
        <v>730595</v>
      </c>
      <c r="AX849" s="23">
        <v>938505</v>
      </c>
      <c r="AY849" s="23">
        <v>720071</v>
      </c>
      <c r="AZ849" s="23">
        <v>982180</v>
      </c>
      <c r="BA849" s="23">
        <v>607307</v>
      </c>
      <c r="BB849" s="23">
        <v>979277</v>
      </c>
      <c r="BC849" s="23">
        <v>987705</v>
      </c>
      <c r="BD849" s="23">
        <v>634254</v>
      </c>
    </row>
    <row r="850" spans="2:56" ht="15" customHeight="1">
      <c r="B850" t="s">
        <v>2337</v>
      </c>
      <c r="E850">
        <v>49409</v>
      </c>
      <c r="F850" t="s">
        <v>34</v>
      </c>
      <c r="H850">
        <v>1656</v>
      </c>
      <c r="I850">
        <v>369.13999000000001</v>
      </c>
      <c r="O850" s="23">
        <v>147818</v>
      </c>
      <c r="P850" s="23">
        <v>197314</v>
      </c>
      <c r="Q850" s="23">
        <v>171294</v>
      </c>
      <c r="R850" s="23">
        <v>100343</v>
      </c>
      <c r="S850" s="23">
        <v>16532</v>
      </c>
      <c r="T850" s="23"/>
      <c r="U850" s="23"/>
      <c r="V850" s="23">
        <v>127938</v>
      </c>
      <c r="W850" s="23"/>
      <c r="X850" s="23"/>
      <c r="Y850" s="23"/>
      <c r="Z850" s="23">
        <v>86585</v>
      </c>
      <c r="AA850" s="23"/>
      <c r="AB850" s="23"/>
      <c r="AC850" s="23"/>
      <c r="AD850" s="23"/>
      <c r="AE850" s="23">
        <v>82878</v>
      </c>
      <c r="AF850" s="23">
        <v>133270</v>
      </c>
      <c r="AG850" s="23">
        <v>83183</v>
      </c>
      <c r="AH850" s="23">
        <v>126564</v>
      </c>
      <c r="AI850" s="23">
        <v>156514</v>
      </c>
      <c r="AJ850" s="23">
        <v>288576</v>
      </c>
      <c r="AK850" s="23">
        <v>139635</v>
      </c>
      <c r="AL850" s="23"/>
      <c r="AM850" s="23">
        <v>51372</v>
      </c>
      <c r="AN850" s="23">
        <v>188193</v>
      </c>
      <c r="AO850" s="23"/>
      <c r="AP850" s="23">
        <v>192520</v>
      </c>
      <c r="AQ850" s="23">
        <v>314277</v>
      </c>
      <c r="AR850" s="23">
        <v>215755</v>
      </c>
      <c r="AS850" s="23">
        <v>157196</v>
      </c>
      <c r="AT850" s="23">
        <v>147764</v>
      </c>
      <c r="AU850" s="23">
        <v>258591</v>
      </c>
      <c r="AV850" s="23">
        <v>162330</v>
      </c>
      <c r="AW850" s="23">
        <v>158556</v>
      </c>
      <c r="AX850" s="23">
        <v>200874</v>
      </c>
      <c r="AY850" s="23">
        <v>154007</v>
      </c>
      <c r="AZ850" s="23">
        <v>131859</v>
      </c>
      <c r="BA850" s="23">
        <v>138597</v>
      </c>
      <c r="BB850" s="23">
        <v>151598</v>
      </c>
      <c r="BC850" s="23">
        <v>184176</v>
      </c>
      <c r="BD850" s="23">
        <v>145404</v>
      </c>
    </row>
    <row r="851" spans="2:56" ht="15" customHeight="1">
      <c r="B851" t="s">
        <v>125</v>
      </c>
      <c r="E851">
        <v>49412</v>
      </c>
      <c r="F851" t="s">
        <v>34</v>
      </c>
      <c r="H851">
        <v>1692</v>
      </c>
      <c r="I851">
        <v>380.15606000000002</v>
      </c>
      <c r="O851" s="23">
        <v>804495</v>
      </c>
      <c r="P851" s="23">
        <v>957835</v>
      </c>
      <c r="Q851" s="23">
        <v>927500</v>
      </c>
      <c r="R851" s="23">
        <v>683010</v>
      </c>
      <c r="S851" s="23">
        <v>462187</v>
      </c>
      <c r="T851" s="23">
        <v>209777</v>
      </c>
      <c r="U851" s="23">
        <v>293562</v>
      </c>
      <c r="V851" s="23">
        <v>913232</v>
      </c>
      <c r="W851" s="23"/>
      <c r="X851" s="23"/>
      <c r="Y851" s="23">
        <v>811888</v>
      </c>
      <c r="Z851" s="23">
        <v>588233</v>
      </c>
      <c r="AA851" s="23">
        <v>180125</v>
      </c>
      <c r="AB851" s="23">
        <v>806466</v>
      </c>
      <c r="AC851" s="23">
        <v>105069</v>
      </c>
      <c r="AD851" s="23">
        <v>68283</v>
      </c>
      <c r="AE851" s="23">
        <v>669975</v>
      </c>
      <c r="AF851" s="23">
        <v>760010</v>
      </c>
      <c r="AG851" s="23"/>
      <c r="AH851" s="23">
        <v>748908</v>
      </c>
      <c r="AI851" s="23">
        <v>680749</v>
      </c>
      <c r="AJ851" s="23">
        <v>1276886</v>
      </c>
      <c r="AK851" s="23">
        <v>870567</v>
      </c>
      <c r="AL851" s="23">
        <v>51056</v>
      </c>
      <c r="AM851" s="23">
        <v>1155218</v>
      </c>
      <c r="AN851" s="23">
        <v>923845</v>
      </c>
      <c r="AO851" s="23"/>
      <c r="AP851" s="23">
        <v>998122</v>
      </c>
      <c r="AQ851" s="23">
        <v>1292529</v>
      </c>
      <c r="AR851" s="23">
        <v>1328509</v>
      </c>
      <c r="AS851" s="23">
        <v>896517</v>
      </c>
      <c r="AT851" s="23">
        <v>808129</v>
      </c>
      <c r="AU851" s="23">
        <v>1531639</v>
      </c>
      <c r="AV851" s="23">
        <v>740220</v>
      </c>
      <c r="AW851" s="23">
        <v>963842</v>
      </c>
      <c r="AX851" s="23">
        <v>1164109</v>
      </c>
      <c r="AY851" s="23"/>
      <c r="AZ851" s="23">
        <v>898198</v>
      </c>
      <c r="BA851" s="23">
        <v>581869</v>
      </c>
      <c r="BB851" s="23">
        <v>927182</v>
      </c>
      <c r="BC851" s="23">
        <v>1031374</v>
      </c>
      <c r="BD851" s="23"/>
    </row>
    <row r="852" spans="2:56" ht="15" customHeight="1">
      <c r="B852" t="s">
        <v>124</v>
      </c>
      <c r="E852">
        <v>49419</v>
      </c>
      <c r="F852" t="s">
        <v>34</v>
      </c>
      <c r="H852">
        <v>1873</v>
      </c>
      <c r="I852">
        <v>351.12963999999999</v>
      </c>
      <c r="O852" s="23">
        <v>320779</v>
      </c>
      <c r="P852" s="23">
        <v>233271</v>
      </c>
      <c r="Q852" s="23">
        <v>311887</v>
      </c>
      <c r="R852" s="23">
        <v>149053</v>
      </c>
      <c r="S852" s="23">
        <v>120242</v>
      </c>
      <c r="T852" s="23">
        <v>76407</v>
      </c>
      <c r="U852" s="23"/>
      <c r="V852" s="23">
        <v>257552</v>
      </c>
      <c r="W852" s="23">
        <v>31929</v>
      </c>
      <c r="X852" s="23">
        <v>115145</v>
      </c>
      <c r="Y852" s="23">
        <v>206328</v>
      </c>
      <c r="Z852" s="23">
        <v>130688</v>
      </c>
      <c r="AA852" s="23">
        <v>88143</v>
      </c>
      <c r="AB852" s="23">
        <v>232654</v>
      </c>
      <c r="AC852" s="23"/>
      <c r="AD852" s="23"/>
      <c r="AE852" s="23">
        <v>104617</v>
      </c>
      <c r="AF852" s="23">
        <v>223625</v>
      </c>
      <c r="AG852" s="23">
        <v>146520</v>
      </c>
      <c r="AH852" s="23">
        <v>277175</v>
      </c>
      <c r="AI852" s="23">
        <v>188959</v>
      </c>
      <c r="AJ852" s="23">
        <v>493633</v>
      </c>
      <c r="AK852" s="23">
        <v>259861</v>
      </c>
      <c r="AL852" s="23">
        <v>37028</v>
      </c>
      <c r="AM852" s="23">
        <v>260159</v>
      </c>
      <c r="AN852" s="23">
        <v>283313</v>
      </c>
      <c r="AO852" s="23"/>
      <c r="AP852" s="23">
        <v>308362</v>
      </c>
      <c r="AQ852" s="23">
        <v>375861</v>
      </c>
      <c r="AR852" s="23">
        <v>363211</v>
      </c>
      <c r="AS852" s="23">
        <v>267762</v>
      </c>
      <c r="AT852" s="23">
        <v>250911</v>
      </c>
      <c r="AU852" s="23">
        <v>475291</v>
      </c>
      <c r="AV852" s="23">
        <v>266792</v>
      </c>
      <c r="AW852" s="23">
        <v>241448</v>
      </c>
      <c r="AX852" s="23">
        <v>332069</v>
      </c>
      <c r="AY852" s="23">
        <v>360135</v>
      </c>
      <c r="AZ852" s="23">
        <v>215584</v>
      </c>
      <c r="BA852" s="23">
        <v>269211</v>
      </c>
      <c r="BB852" s="23">
        <v>322464</v>
      </c>
      <c r="BC852" s="23">
        <v>296800</v>
      </c>
      <c r="BD852" s="23">
        <v>289028</v>
      </c>
    </row>
    <row r="853" spans="2:56" ht="15" customHeight="1">
      <c r="B853" t="s">
        <v>123</v>
      </c>
      <c r="E853">
        <v>49421</v>
      </c>
      <c r="F853" t="s">
        <v>34</v>
      </c>
      <c r="H853">
        <v>1925</v>
      </c>
      <c r="I853">
        <v>293.11356999999998</v>
      </c>
      <c r="O853" s="23">
        <v>1204627</v>
      </c>
      <c r="P853" s="23">
        <v>1826924</v>
      </c>
      <c r="Q853" s="23">
        <v>1371735</v>
      </c>
      <c r="R853" s="23">
        <v>1289460</v>
      </c>
      <c r="S853" s="23">
        <v>514704</v>
      </c>
      <c r="T853" s="23">
        <v>298129</v>
      </c>
      <c r="U853" s="23">
        <v>332965</v>
      </c>
      <c r="V853" s="23">
        <v>1119398</v>
      </c>
      <c r="W853" s="23">
        <v>319084</v>
      </c>
      <c r="X853" s="23">
        <v>829198</v>
      </c>
      <c r="Y853" s="23">
        <v>1007579</v>
      </c>
      <c r="Z853" s="23">
        <v>1612728</v>
      </c>
      <c r="AA853" s="23">
        <v>658855</v>
      </c>
      <c r="AB853" s="23">
        <v>1253089</v>
      </c>
      <c r="AC853" s="23">
        <v>137330</v>
      </c>
      <c r="AD853" s="23">
        <v>77106</v>
      </c>
      <c r="AE853" s="23">
        <v>550663</v>
      </c>
      <c r="AF853" s="23">
        <v>1454346</v>
      </c>
      <c r="AG853" s="23">
        <v>1105775</v>
      </c>
      <c r="AH853" s="23">
        <v>2584214</v>
      </c>
      <c r="AI853" s="23">
        <v>1390536</v>
      </c>
      <c r="AJ853" s="23">
        <v>1406966</v>
      </c>
      <c r="AK853" s="23">
        <v>1396518</v>
      </c>
      <c r="AL853" s="23">
        <v>217350</v>
      </c>
      <c r="AM853" s="23">
        <v>1149199</v>
      </c>
      <c r="AN853" s="23">
        <v>1036610</v>
      </c>
      <c r="AO853" s="23"/>
      <c r="AP853" s="23">
        <v>1417084</v>
      </c>
      <c r="AQ853" s="23">
        <v>1810479</v>
      </c>
      <c r="AR853" s="23">
        <v>1662661</v>
      </c>
      <c r="AS853" s="23">
        <v>1018560</v>
      </c>
      <c r="AT853" s="23">
        <v>1370821</v>
      </c>
      <c r="AU853" s="23">
        <v>2301807</v>
      </c>
      <c r="AV853" s="23">
        <v>913986</v>
      </c>
      <c r="AW853" s="23">
        <v>1037879</v>
      </c>
      <c r="AX853" s="23">
        <v>1529159</v>
      </c>
      <c r="AY853" s="23">
        <v>1264340</v>
      </c>
      <c r="AZ853" s="23">
        <v>774066</v>
      </c>
      <c r="BA853" s="23">
        <v>2279743</v>
      </c>
      <c r="BB853" s="23">
        <v>1675577</v>
      </c>
      <c r="BC853" s="23">
        <v>1480988</v>
      </c>
      <c r="BD853" s="23">
        <v>1926505</v>
      </c>
    </row>
    <row r="854" spans="2:56" ht="15" customHeight="1">
      <c r="B854" t="s">
        <v>2336</v>
      </c>
      <c r="E854">
        <v>49456</v>
      </c>
      <c r="F854" t="s">
        <v>34</v>
      </c>
      <c r="H854">
        <v>2744.2</v>
      </c>
      <c r="I854">
        <v>311.11360000000002</v>
      </c>
      <c r="O854" s="23">
        <v>231661</v>
      </c>
      <c r="P854" s="23">
        <v>164296</v>
      </c>
      <c r="Q854" s="23">
        <v>163005</v>
      </c>
      <c r="R854" s="23">
        <v>240026</v>
      </c>
      <c r="S854" s="23">
        <v>69246</v>
      </c>
      <c r="T854" s="23">
        <v>90804</v>
      </c>
      <c r="U854" s="23"/>
      <c r="V854" s="23">
        <v>229408</v>
      </c>
      <c r="W854" s="23">
        <v>66496</v>
      </c>
      <c r="X854" s="23"/>
      <c r="Y854" s="23">
        <v>158102</v>
      </c>
      <c r="Z854" s="23">
        <v>232157</v>
      </c>
      <c r="AA854" s="23">
        <v>97864</v>
      </c>
      <c r="AB854" s="23">
        <v>156699</v>
      </c>
      <c r="AC854" s="23"/>
      <c r="AD854" s="23"/>
      <c r="AE854" s="23">
        <v>128671</v>
      </c>
      <c r="AF854" s="23">
        <v>266041</v>
      </c>
      <c r="AG854" s="23">
        <v>149835</v>
      </c>
      <c r="AH854" s="23">
        <v>245650</v>
      </c>
      <c r="AI854" s="23">
        <v>171297</v>
      </c>
      <c r="AJ854" s="23">
        <v>191401</v>
      </c>
      <c r="AK854" s="23">
        <v>229705</v>
      </c>
      <c r="AL854" s="23"/>
      <c r="AM854" s="23">
        <v>67769</v>
      </c>
      <c r="AN854" s="23">
        <v>184334</v>
      </c>
      <c r="AO854" s="23"/>
      <c r="AP854" s="23">
        <v>192526</v>
      </c>
      <c r="AQ854" s="23">
        <v>287064</v>
      </c>
      <c r="AR854" s="23">
        <v>201572</v>
      </c>
      <c r="AS854" s="23">
        <v>148543</v>
      </c>
      <c r="AT854" s="23">
        <v>70315</v>
      </c>
      <c r="AU854" s="23">
        <v>196753</v>
      </c>
      <c r="AV854" s="23">
        <v>106934</v>
      </c>
      <c r="AW854" s="23">
        <v>236715</v>
      </c>
      <c r="AX854" s="23">
        <v>136085</v>
      </c>
      <c r="AY854" s="23">
        <v>271347</v>
      </c>
      <c r="AZ854" s="23">
        <v>109344</v>
      </c>
      <c r="BA854" s="23">
        <v>248889</v>
      </c>
      <c r="BB854" s="23">
        <v>142865</v>
      </c>
      <c r="BC854" s="23">
        <v>207347</v>
      </c>
      <c r="BD854" s="23">
        <v>277080</v>
      </c>
    </row>
    <row r="855" spans="2:56" ht="15" customHeight="1">
      <c r="B855" t="s">
        <v>2335</v>
      </c>
      <c r="E855">
        <v>49475</v>
      </c>
      <c r="F855" t="s">
        <v>34</v>
      </c>
      <c r="H855">
        <v>2942.7</v>
      </c>
      <c r="I855">
        <v>385.11385000000001</v>
      </c>
      <c r="O855" s="23"/>
      <c r="P855" s="23"/>
      <c r="Q855" s="23"/>
      <c r="R855" s="23">
        <v>56506</v>
      </c>
      <c r="S855" s="23">
        <v>38691</v>
      </c>
      <c r="T855" s="23">
        <v>25203</v>
      </c>
      <c r="U855" s="23">
        <v>130092</v>
      </c>
      <c r="V855" s="23">
        <v>75023</v>
      </c>
      <c r="W855" s="23"/>
      <c r="X855" s="23"/>
      <c r="Y855" s="23"/>
      <c r="Z855" s="23">
        <v>88507</v>
      </c>
      <c r="AA855" s="23">
        <v>137485</v>
      </c>
      <c r="AB855" s="23">
        <v>82735</v>
      </c>
      <c r="AC855" s="23">
        <v>55663</v>
      </c>
      <c r="AD855" s="23"/>
      <c r="AE855" s="23">
        <v>151907</v>
      </c>
      <c r="AF855" s="23">
        <v>65029</v>
      </c>
      <c r="AG855" s="23">
        <v>92772</v>
      </c>
      <c r="AH855" s="23"/>
      <c r="AI855" s="23"/>
      <c r="AJ855" s="23">
        <v>54931</v>
      </c>
      <c r="AK855" s="23">
        <v>47938</v>
      </c>
      <c r="AL855" s="23">
        <v>38561</v>
      </c>
      <c r="AM855" s="23">
        <v>46433</v>
      </c>
      <c r="AN855" s="23"/>
      <c r="AO855" s="23"/>
      <c r="AP855" s="23"/>
      <c r="AQ855" s="23">
        <v>53849</v>
      </c>
      <c r="AR855" s="23"/>
      <c r="AS855" s="23"/>
      <c r="AT855" s="23"/>
      <c r="AU855" s="23"/>
      <c r="AV855" s="23"/>
      <c r="AW855" s="23">
        <v>108292</v>
      </c>
      <c r="AX855" s="23"/>
      <c r="AY855" s="23"/>
      <c r="AZ855" s="23"/>
      <c r="BA855" s="23">
        <v>59490</v>
      </c>
      <c r="BB855" s="23"/>
      <c r="BC855" s="23"/>
      <c r="BD855" s="23"/>
    </row>
    <row r="856" spans="2:56" ht="15" customHeight="1">
      <c r="B856" t="s">
        <v>122</v>
      </c>
      <c r="E856">
        <v>49480</v>
      </c>
      <c r="F856" t="s">
        <v>34</v>
      </c>
      <c r="H856">
        <v>3106</v>
      </c>
      <c r="I856">
        <v>413.14514000000003</v>
      </c>
      <c r="O856" s="23">
        <v>1652549</v>
      </c>
      <c r="P856" s="23">
        <v>1353901</v>
      </c>
      <c r="Q856" s="23">
        <v>2037561</v>
      </c>
      <c r="R856" s="23">
        <v>995314</v>
      </c>
      <c r="S856" s="23">
        <v>1062666</v>
      </c>
      <c r="T856" s="23">
        <v>389064</v>
      </c>
      <c r="U856" s="23">
        <v>426710</v>
      </c>
      <c r="V856" s="23">
        <v>1511514</v>
      </c>
      <c r="W856" s="23">
        <v>294903</v>
      </c>
      <c r="X856" s="23">
        <v>861069</v>
      </c>
      <c r="Y856" s="23">
        <v>1576188</v>
      </c>
      <c r="Z856" s="23">
        <v>994230</v>
      </c>
      <c r="AA856" s="23">
        <v>626329</v>
      </c>
      <c r="AB856" s="23">
        <v>1222080</v>
      </c>
      <c r="AC856" s="23">
        <v>83068</v>
      </c>
      <c r="AD856" s="23"/>
      <c r="AE856" s="23">
        <v>789995</v>
      </c>
      <c r="AF856" s="23">
        <v>1363452</v>
      </c>
      <c r="AG856" s="23">
        <v>1049913</v>
      </c>
      <c r="AH856" s="23">
        <v>1560929</v>
      </c>
      <c r="AI856" s="23">
        <v>1146554</v>
      </c>
      <c r="AJ856" s="23">
        <v>2422785</v>
      </c>
      <c r="AK856" s="23">
        <v>1699641</v>
      </c>
      <c r="AL856" s="23">
        <v>264651</v>
      </c>
      <c r="AM856" s="23">
        <v>1811410</v>
      </c>
      <c r="AN856" s="23">
        <v>1811936</v>
      </c>
      <c r="AO856" s="23"/>
      <c r="AP856" s="23">
        <v>2103503</v>
      </c>
      <c r="AQ856" s="23">
        <v>2753773</v>
      </c>
      <c r="AR856" s="23">
        <v>2224229</v>
      </c>
      <c r="AS856" s="23">
        <v>1590758</v>
      </c>
      <c r="AT856" s="23">
        <v>1481910</v>
      </c>
      <c r="AU856" s="23">
        <v>2585419</v>
      </c>
      <c r="AV856" s="23">
        <v>1410863</v>
      </c>
      <c r="AW856" s="23">
        <v>1548128</v>
      </c>
      <c r="AX856" s="23">
        <v>2209511</v>
      </c>
      <c r="AY856" s="23">
        <v>1730798</v>
      </c>
      <c r="AZ856" s="23">
        <v>1359627</v>
      </c>
      <c r="BA856" s="23">
        <v>1778741</v>
      </c>
      <c r="BB856" s="23">
        <v>1671948</v>
      </c>
      <c r="BC856" s="23">
        <v>2001138</v>
      </c>
      <c r="BD856" s="23">
        <v>1507303</v>
      </c>
    </row>
    <row r="857" spans="2:56" ht="15" customHeight="1">
      <c r="B857" t="s">
        <v>121</v>
      </c>
      <c r="E857">
        <v>49486</v>
      </c>
      <c r="F857" t="s">
        <v>34</v>
      </c>
      <c r="H857">
        <v>3202.1</v>
      </c>
      <c r="I857">
        <v>385.18664999999999</v>
      </c>
      <c r="O857" s="23">
        <v>944588</v>
      </c>
      <c r="P857" s="23">
        <v>970430</v>
      </c>
      <c r="Q857" s="23">
        <v>1103196</v>
      </c>
      <c r="R857" s="23">
        <v>603518</v>
      </c>
      <c r="S857" s="23">
        <v>611664</v>
      </c>
      <c r="T857" s="23">
        <v>335669</v>
      </c>
      <c r="U857" s="23">
        <v>276485</v>
      </c>
      <c r="V857" s="23">
        <v>883673</v>
      </c>
      <c r="W857" s="23">
        <v>348821</v>
      </c>
      <c r="X857" s="23"/>
      <c r="Y857" s="23">
        <v>128236</v>
      </c>
      <c r="Z857" s="23">
        <v>558386</v>
      </c>
      <c r="AA857" s="23">
        <v>299122</v>
      </c>
      <c r="AB857" s="23">
        <v>414712</v>
      </c>
      <c r="AC857" s="23">
        <v>146495</v>
      </c>
      <c r="AD857" s="23">
        <v>130227</v>
      </c>
      <c r="AE857" s="23">
        <v>548195</v>
      </c>
      <c r="AF857" s="23">
        <v>702391</v>
      </c>
      <c r="AG857" s="23">
        <v>577681</v>
      </c>
      <c r="AH857" s="23">
        <v>976921</v>
      </c>
      <c r="AI857" s="23">
        <v>653421</v>
      </c>
      <c r="AJ857" s="23">
        <v>1271638</v>
      </c>
      <c r="AK857" s="23">
        <v>850926</v>
      </c>
      <c r="AL857" s="23">
        <v>23639</v>
      </c>
      <c r="AM857" s="23">
        <v>822555</v>
      </c>
      <c r="AN857" s="23">
        <v>919785</v>
      </c>
      <c r="AO857" s="23"/>
      <c r="AP857" s="23">
        <v>1266187</v>
      </c>
      <c r="AQ857" s="23">
        <v>1171939</v>
      </c>
      <c r="AR857" s="23">
        <v>1409054</v>
      </c>
      <c r="AS857" s="23">
        <v>1079264</v>
      </c>
      <c r="AT857" s="23">
        <v>1273540</v>
      </c>
      <c r="AU857" s="23">
        <v>1693493</v>
      </c>
      <c r="AV857" s="23">
        <v>1154141</v>
      </c>
      <c r="AW857" s="23">
        <v>864841</v>
      </c>
      <c r="AX857" s="23">
        <v>1229512</v>
      </c>
      <c r="AY857" s="23">
        <v>822911</v>
      </c>
      <c r="AZ857" s="23">
        <v>959233</v>
      </c>
      <c r="BA857" s="23">
        <v>898824</v>
      </c>
      <c r="BB857" s="23">
        <v>1078164</v>
      </c>
      <c r="BC857" s="23">
        <v>934892</v>
      </c>
      <c r="BD857" s="23">
        <v>817607</v>
      </c>
    </row>
    <row r="858" spans="2:56" ht="15" customHeight="1">
      <c r="B858" t="s">
        <v>120</v>
      </c>
      <c r="E858">
        <v>49487</v>
      </c>
      <c r="F858" t="s">
        <v>34</v>
      </c>
      <c r="H858">
        <v>3217.5</v>
      </c>
      <c r="I858">
        <v>373.18651</v>
      </c>
      <c r="O858" s="23">
        <v>9892944</v>
      </c>
      <c r="P858" s="23">
        <v>9392840</v>
      </c>
      <c r="Q858" s="23">
        <v>11149925</v>
      </c>
      <c r="R858" s="23">
        <v>5146037</v>
      </c>
      <c r="S858" s="23">
        <v>5308645</v>
      </c>
      <c r="T858" s="23">
        <v>2294774</v>
      </c>
      <c r="U858" s="23">
        <v>1702442</v>
      </c>
      <c r="V858" s="23">
        <v>8346353</v>
      </c>
      <c r="W858" s="23">
        <v>1751060</v>
      </c>
      <c r="X858" s="23">
        <v>521896</v>
      </c>
      <c r="Y858" s="23">
        <v>2163740</v>
      </c>
      <c r="Z858" s="23">
        <v>3969368</v>
      </c>
      <c r="AA858" s="23">
        <v>1229015</v>
      </c>
      <c r="AB858" s="23">
        <v>5396475</v>
      </c>
      <c r="AC858" s="23">
        <v>958308</v>
      </c>
      <c r="AD858" s="23">
        <v>826121</v>
      </c>
      <c r="AE858" s="23">
        <v>3923844</v>
      </c>
      <c r="AF858" s="23">
        <v>7041809</v>
      </c>
      <c r="AG858" s="23">
        <v>5079016</v>
      </c>
      <c r="AH858" s="23">
        <v>7944613</v>
      </c>
      <c r="AI858" s="23">
        <v>6207132</v>
      </c>
      <c r="AJ858" s="23">
        <v>14573460</v>
      </c>
      <c r="AK858" s="23">
        <v>7372712</v>
      </c>
      <c r="AL858" s="23">
        <v>386351</v>
      </c>
      <c r="AM858" s="23">
        <v>7314314</v>
      </c>
      <c r="AN858" s="23">
        <v>9329220</v>
      </c>
      <c r="AO858" s="23"/>
      <c r="AP858" s="23">
        <v>9572252</v>
      </c>
      <c r="AQ858" s="23">
        <v>12907563</v>
      </c>
      <c r="AR858" s="23">
        <v>12486373</v>
      </c>
      <c r="AS858" s="23">
        <v>10233286</v>
      </c>
      <c r="AT858" s="23">
        <v>10989724</v>
      </c>
      <c r="AU858" s="23">
        <v>19348662</v>
      </c>
      <c r="AV858" s="23">
        <v>10111501</v>
      </c>
      <c r="AW858" s="23">
        <v>6417873</v>
      </c>
      <c r="AX858" s="23">
        <v>12410000</v>
      </c>
      <c r="AY858" s="23">
        <v>6636646</v>
      </c>
      <c r="AZ858" s="23">
        <v>9496240</v>
      </c>
      <c r="BA858" s="23">
        <v>7388839</v>
      </c>
      <c r="BB858" s="23">
        <v>9377033</v>
      </c>
      <c r="BC858" s="23">
        <v>11282398</v>
      </c>
      <c r="BD858" s="23">
        <v>7576660</v>
      </c>
    </row>
    <row r="859" spans="2:56" ht="15" customHeight="1">
      <c r="B859" t="s">
        <v>119</v>
      </c>
      <c r="E859">
        <v>49521</v>
      </c>
      <c r="F859" t="s">
        <v>36</v>
      </c>
      <c r="H859">
        <v>983</v>
      </c>
      <c r="I859">
        <v>146.08091999999999</v>
      </c>
      <c r="O859" s="23">
        <v>526234</v>
      </c>
      <c r="P859" s="23">
        <v>1541045</v>
      </c>
      <c r="Q859" s="23">
        <v>912205</v>
      </c>
      <c r="R859" s="23">
        <v>1571848</v>
      </c>
      <c r="S859" s="23">
        <v>2173040</v>
      </c>
      <c r="T859" s="23">
        <v>3995270</v>
      </c>
      <c r="U859" s="23">
        <v>180557</v>
      </c>
      <c r="V859" s="23">
        <v>1273011</v>
      </c>
      <c r="W859" s="23">
        <v>4394829</v>
      </c>
      <c r="X859" s="23">
        <v>6677879</v>
      </c>
      <c r="Y859" s="23">
        <v>6309584</v>
      </c>
      <c r="Z859" s="23">
        <v>3325288</v>
      </c>
      <c r="AA859" s="23">
        <v>2324964</v>
      </c>
      <c r="AB859" s="23">
        <v>2403924</v>
      </c>
      <c r="AC859" s="23">
        <v>597211</v>
      </c>
      <c r="AD859" s="23">
        <v>10545388</v>
      </c>
      <c r="AE859" s="23">
        <v>997308</v>
      </c>
      <c r="AF859" s="23">
        <v>3100713</v>
      </c>
      <c r="AG859" s="23">
        <v>2858593</v>
      </c>
      <c r="AH859" s="23">
        <v>2564377</v>
      </c>
      <c r="AI859" s="23">
        <v>3062210</v>
      </c>
      <c r="AJ859" s="23">
        <v>1809431</v>
      </c>
      <c r="AK859" s="23">
        <v>3544686</v>
      </c>
      <c r="AL859" s="23">
        <v>1267435</v>
      </c>
      <c r="AM859" s="23">
        <v>3232997</v>
      </c>
      <c r="AN859" s="23">
        <v>3247464</v>
      </c>
      <c r="AO859" s="23">
        <v>1293518</v>
      </c>
      <c r="AP859" s="23">
        <v>2022945</v>
      </c>
      <c r="AQ859" s="23">
        <v>2328764</v>
      </c>
      <c r="AR859" s="23">
        <v>2896470</v>
      </c>
      <c r="AS859" s="23">
        <v>2559485</v>
      </c>
      <c r="AT859" s="23">
        <v>3747001</v>
      </c>
      <c r="AU859" s="23">
        <v>3189943</v>
      </c>
      <c r="AV859" s="23">
        <v>4824136</v>
      </c>
      <c r="AW859" s="23">
        <v>5696599</v>
      </c>
      <c r="AX859" s="23">
        <v>2997847</v>
      </c>
      <c r="AY859" s="23">
        <v>1824888</v>
      </c>
      <c r="AZ859" s="23">
        <v>3610037</v>
      </c>
      <c r="BA859" s="23">
        <v>4400952</v>
      </c>
      <c r="BB859" s="23">
        <v>5388280</v>
      </c>
      <c r="BC859" s="23">
        <v>1926901</v>
      </c>
      <c r="BD859" s="23">
        <v>2537810</v>
      </c>
    </row>
    <row r="860" spans="2:56" ht="15" customHeight="1">
      <c r="B860" t="s">
        <v>118</v>
      </c>
      <c r="E860">
        <v>49524</v>
      </c>
      <c r="F860" t="s">
        <v>36</v>
      </c>
      <c r="H860">
        <v>1663</v>
      </c>
      <c r="I860">
        <v>173.05544</v>
      </c>
      <c r="O860" s="23">
        <v>9390084</v>
      </c>
      <c r="P860" s="23">
        <v>4252706</v>
      </c>
      <c r="Q860" s="23">
        <v>7902016</v>
      </c>
      <c r="R860" s="23">
        <v>6949505</v>
      </c>
      <c r="S860" s="23">
        <v>3846963</v>
      </c>
      <c r="T860" s="23">
        <v>3020554</v>
      </c>
      <c r="U860" s="23">
        <v>3680393</v>
      </c>
      <c r="V860" s="23">
        <v>9631998</v>
      </c>
      <c r="W860" s="23">
        <v>1220767</v>
      </c>
      <c r="X860" s="23">
        <v>12680878</v>
      </c>
      <c r="Y860" s="23">
        <v>9642728</v>
      </c>
      <c r="Z860" s="23">
        <v>3490489</v>
      </c>
      <c r="AA860" s="23">
        <v>2173098</v>
      </c>
      <c r="AB860" s="23">
        <v>7123899</v>
      </c>
      <c r="AC860" s="23">
        <v>924452</v>
      </c>
      <c r="AD860" s="23">
        <v>520366</v>
      </c>
      <c r="AE860" s="23">
        <v>3962487</v>
      </c>
      <c r="AF860" s="23">
        <v>12362040</v>
      </c>
      <c r="AG860" s="23">
        <v>10042962</v>
      </c>
      <c r="AH860" s="23">
        <v>9999118</v>
      </c>
      <c r="AI860" s="23">
        <v>7004265</v>
      </c>
      <c r="AJ860" s="23">
        <v>7454595</v>
      </c>
      <c r="AK860" s="23">
        <v>10507423</v>
      </c>
      <c r="AL860" s="23">
        <v>2327210</v>
      </c>
      <c r="AM860" s="23">
        <v>11773770</v>
      </c>
      <c r="AN860" s="23">
        <v>8310415</v>
      </c>
      <c r="AO860" s="23"/>
      <c r="AP860" s="23">
        <v>9259586</v>
      </c>
      <c r="AQ860" s="23">
        <v>10833116</v>
      </c>
      <c r="AR860" s="23">
        <v>11129953</v>
      </c>
      <c r="AS860" s="23">
        <v>7174816</v>
      </c>
      <c r="AT860" s="23">
        <v>6586114</v>
      </c>
      <c r="AU860" s="23">
        <v>14342930</v>
      </c>
      <c r="AV860" s="23">
        <v>7331690</v>
      </c>
      <c r="AW860" s="23">
        <v>2759273</v>
      </c>
      <c r="AX860" s="23">
        <v>6076666</v>
      </c>
      <c r="AY860" s="23">
        <v>8705149</v>
      </c>
      <c r="AZ860" s="23">
        <v>6810594</v>
      </c>
      <c r="BA860" s="23">
        <v>7665861</v>
      </c>
      <c r="BB860" s="23">
        <v>9481319</v>
      </c>
      <c r="BC860" s="23">
        <v>10157101</v>
      </c>
      <c r="BD860" s="23">
        <v>9450978</v>
      </c>
    </row>
    <row r="861" spans="2:56" ht="15" customHeight="1">
      <c r="B861" t="s">
        <v>117</v>
      </c>
      <c r="E861">
        <v>49529</v>
      </c>
      <c r="F861" t="s">
        <v>36</v>
      </c>
      <c r="H861">
        <v>1991</v>
      </c>
      <c r="I861">
        <v>171.07607999999999</v>
      </c>
      <c r="O861" s="23">
        <v>4353729</v>
      </c>
      <c r="P861" s="23">
        <v>3138725</v>
      </c>
      <c r="Q861" s="23">
        <v>4137976</v>
      </c>
      <c r="R861" s="23">
        <v>3940868</v>
      </c>
      <c r="S861" s="23">
        <v>2482904</v>
      </c>
      <c r="T861" s="23">
        <v>3161286</v>
      </c>
      <c r="U861" s="23">
        <v>1747562</v>
      </c>
      <c r="V861" s="23">
        <v>3596679</v>
      </c>
      <c r="W861" s="23">
        <v>2672190</v>
      </c>
      <c r="X861" s="23">
        <v>6949481</v>
      </c>
      <c r="Y861" s="23">
        <v>4039911</v>
      </c>
      <c r="Z861" s="23">
        <v>4457842</v>
      </c>
      <c r="AA861" s="23">
        <v>2766133</v>
      </c>
      <c r="AB861" s="23">
        <v>4061981</v>
      </c>
      <c r="AC861" s="23">
        <v>2398146</v>
      </c>
      <c r="AD861" s="23">
        <v>6270443</v>
      </c>
      <c r="AE861" s="23">
        <v>2513883</v>
      </c>
      <c r="AF861" s="23">
        <v>3766830</v>
      </c>
      <c r="AG861" s="23">
        <v>3626247</v>
      </c>
      <c r="AH861" s="23">
        <v>5719705</v>
      </c>
      <c r="AI861" s="23">
        <v>2992625</v>
      </c>
      <c r="AJ861" s="23">
        <v>5746347</v>
      </c>
      <c r="AK861" s="23">
        <v>3180098</v>
      </c>
      <c r="AL861" s="23">
        <v>2161109</v>
      </c>
      <c r="AM861" s="23">
        <v>4347675</v>
      </c>
      <c r="AN861" s="23">
        <v>3951112</v>
      </c>
      <c r="AO861" s="23">
        <v>555547</v>
      </c>
      <c r="AP861" s="23">
        <v>4404834</v>
      </c>
      <c r="AQ861" s="23">
        <v>7422004</v>
      </c>
      <c r="AR861" s="23">
        <v>6542459</v>
      </c>
      <c r="AS861" s="23">
        <v>3465726</v>
      </c>
      <c r="AT861" s="23">
        <v>2827687</v>
      </c>
      <c r="AU861" s="23">
        <v>6289110</v>
      </c>
      <c r="AV861" s="23">
        <v>4237588</v>
      </c>
      <c r="AW861" s="23">
        <v>4569262</v>
      </c>
      <c r="AX861" s="23">
        <v>3467440</v>
      </c>
      <c r="AY861" s="23">
        <v>4079722</v>
      </c>
      <c r="AZ861" s="23">
        <v>3293255</v>
      </c>
      <c r="BA861" s="23">
        <v>2900007</v>
      </c>
      <c r="BB861" s="23">
        <v>3905521</v>
      </c>
      <c r="BC861" s="23">
        <v>4095955</v>
      </c>
      <c r="BD861" s="23">
        <v>3654503</v>
      </c>
    </row>
    <row r="862" spans="2:56" ht="15" customHeight="1">
      <c r="B862" t="s">
        <v>116</v>
      </c>
      <c r="E862">
        <v>49636</v>
      </c>
      <c r="F862" t="s">
        <v>36</v>
      </c>
      <c r="H862">
        <v>1266</v>
      </c>
      <c r="I862">
        <v>176.09145000000001</v>
      </c>
      <c r="O862" s="23">
        <v>10892910</v>
      </c>
      <c r="P862" s="23">
        <v>4376488</v>
      </c>
      <c r="Q862" s="23">
        <v>13799083</v>
      </c>
      <c r="R862" s="23">
        <v>6525147</v>
      </c>
      <c r="S862" s="23">
        <v>7989863</v>
      </c>
      <c r="T862" s="23">
        <v>2883950</v>
      </c>
      <c r="U862" s="23">
        <v>2919466</v>
      </c>
      <c r="V862" s="23">
        <v>9439378</v>
      </c>
      <c r="W862" s="23">
        <v>2436165</v>
      </c>
      <c r="X862" s="23">
        <v>14004680</v>
      </c>
      <c r="Y862" s="23">
        <v>12950044</v>
      </c>
      <c r="Z862" s="23">
        <v>3158247</v>
      </c>
      <c r="AA862" s="23">
        <v>1967109</v>
      </c>
      <c r="AB862" s="23">
        <v>6185983</v>
      </c>
      <c r="AC862" s="23">
        <v>1315785</v>
      </c>
      <c r="AD862" s="23">
        <v>1370720</v>
      </c>
      <c r="AE862" s="23">
        <v>3298779</v>
      </c>
      <c r="AF862" s="23">
        <v>11693788</v>
      </c>
      <c r="AG862" s="23">
        <v>10878673</v>
      </c>
      <c r="AH862" s="23">
        <v>11949736</v>
      </c>
      <c r="AI862" s="23">
        <v>8941473</v>
      </c>
      <c r="AJ862" s="23">
        <v>12160485</v>
      </c>
      <c r="AK862" s="23">
        <v>16324498</v>
      </c>
      <c r="AL862" s="23">
        <v>3019602</v>
      </c>
      <c r="AM862" s="23">
        <v>17707268</v>
      </c>
      <c r="AN862" s="23">
        <v>14238128</v>
      </c>
      <c r="AO862" s="23">
        <v>137141</v>
      </c>
      <c r="AP862" s="23">
        <v>12335688</v>
      </c>
      <c r="AQ862" s="23">
        <v>14033138</v>
      </c>
      <c r="AR862" s="23">
        <v>16009434</v>
      </c>
      <c r="AS862" s="23">
        <v>13401446</v>
      </c>
      <c r="AT862" s="23">
        <v>9291388</v>
      </c>
      <c r="AU862" s="23">
        <v>18369664</v>
      </c>
      <c r="AV862" s="23">
        <v>12693846</v>
      </c>
      <c r="AW862" s="23">
        <v>5245035</v>
      </c>
      <c r="AX862" s="23">
        <v>10559651</v>
      </c>
      <c r="AY862" s="23">
        <v>10607023</v>
      </c>
      <c r="AZ862" s="23">
        <v>8880556</v>
      </c>
      <c r="BA862" s="23">
        <v>11868942</v>
      </c>
      <c r="BB862" s="23">
        <v>12655078</v>
      </c>
      <c r="BC862" s="23">
        <v>12407344</v>
      </c>
      <c r="BD862" s="23">
        <v>13516829</v>
      </c>
    </row>
    <row r="863" spans="2:56" ht="15" customHeight="1">
      <c r="B863" t="s">
        <v>115</v>
      </c>
      <c r="E863">
        <v>49651</v>
      </c>
      <c r="F863" t="s">
        <v>37</v>
      </c>
      <c r="H863">
        <v>2816</v>
      </c>
      <c r="I863">
        <v>413.37822999999997</v>
      </c>
      <c r="O863" s="23">
        <v>35617056</v>
      </c>
      <c r="P863" s="23">
        <v>31944378</v>
      </c>
      <c r="Q863" s="23">
        <v>32770420</v>
      </c>
      <c r="R863" s="23">
        <v>30886762</v>
      </c>
      <c r="S863" s="23">
        <v>25710752</v>
      </c>
      <c r="T863" s="23">
        <v>10908364</v>
      </c>
      <c r="U863" s="23">
        <v>21913398</v>
      </c>
      <c r="V863" s="23">
        <v>34339776</v>
      </c>
      <c r="W863" s="23">
        <v>14147861</v>
      </c>
      <c r="X863" s="23">
        <v>25993152</v>
      </c>
      <c r="Y863" s="23">
        <v>41773648</v>
      </c>
      <c r="Z863" s="23">
        <v>43020144</v>
      </c>
      <c r="AA863" s="23">
        <v>25606948</v>
      </c>
      <c r="AB863" s="23">
        <v>40117936</v>
      </c>
      <c r="AC863" s="23">
        <v>13526784</v>
      </c>
      <c r="AD863" s="23">
        <v>6193931</v>
      </c>
      <c r="AE863" s="23">
        <v>32756770</v>
      </c>
      <c r="AF863" s="23">
        <v>43972532</v>
      </c>
      <c r="AG863" s="23">
        <v>36204016</v>
      </c>
      <c r="AH863" s="23">
        <v>32744076</v>
      </c>
      <c r="AI863" s="23">
        <v>36612068</v>
      </c>
      <c r="AJ863" s="23">
        <v>40556708</v>
      </c>
      <c r="AK863" s="23">
        <v>41076896</v>
      </c>
      <c r="AL863" s="23">
        <v>23855004</v>
      </c>
      <c r="AM863" s="23">
        <v>25702372</v>
      </c>
      <c r="AN863" s="23">
        <v>28497406</v>
      </c>
      <c r="AO863" s="23"/>
      <c r="AP863" s="23">
        <v>34321920</v>
      </c>
      <c r="AQ863" s="23">
        <v>33413158</v>
      </c>
      <c r="AR863" s="23">
        <v>32649050</v>
      </c>
      <c r="AS863" s="23">
        <v>33916060</v>
      </c>
      <c r="AT863" s="23">
        <v>26742728</v>
      </c>
      <c r="AU863" s="23">
        <v>31560736</v>
      </c>
      <c r="AV863" s="23">
        <v>32578226</v>
      </c>
      <c r="AW863" s="23">
        <v>18995424</v>
      </c>
      <c r="AX863" s="23">
        <v>29608128</v>
      </c>
      <c r="AY863" s="23">
        <v>27925876</v>
      </c>
      <c r="AZ863" s="23">
        <v>20825752</v>
      </c>
      <c r="BA863" s="23">
        <v>39980232</v>
      </c>
      <c r="BB863" s="23">
        <v>31560688</v>
      </c>
      <c r="BC863" s="23">
        <v>30199910</v>
      </c>
      <c r="BD863" s="23">
        <v>28405088</v>
      </c>
    </row>
    <row r="864" spans="2:56" ht="15" customHeight="1">
      <c r="B864" t="s">
        <v>114</v>
      </c>
      <c r="E864">
        <v>49654</v>
      </c>
      <c r="F864" t="s">
        <v>37</v>
      </c>
      <c r="H864">
        <v>1179</v>
      </c>
      <c r="I864">
        <v>456.33150999999998</v>
      </c>
      <c r="O864" s="23">
        <v>58919</v>
      </c>
      <c r="P864" s="23">
        <v>398489</v>
      </c>
      <c r="Q864" s="23">
        <v>147213</v>
      </c>
      <c r="R864" s="23">
        <v>737916</v>
      </c>
      <c r="S864" s="23"/>
      <c r="T864" s="23">
        <v>4890988</v>
      </c>
      <c r="U864" s="23">
        <v>2157693</v>
      </c>
      <c r="V864" s="23">
        <v>627247</v>
      </c>
      <c r="W864" s="23">
        <v>7080594</v>
      </c>
      <c r="X864" s="23"/>
      <c r="Y864" s="23">
        <v>144975</v>
      </c>
      <c r="Z864" s="23">
        <v>3342904</v>
      </c>
      <c r="AA864" s="23">
        <v>2739333</v>
      </c>
      <c r="AB864" s="23">
        <v>932287</v>
      </c>
      <c r="AC864" s="23">
        <v>181126</v>
      </c>
      <c r="AD864" s="23">
        <v>777388</v>
      </c>
      <c r="AE864" s="23">
        <v>970617</v>
      </c>
      <c r="AF864" s="23">
        <v>99073</v>
      </c>
      <c r="AG864" s="23">
        <v>566085</v>
      </c>
      <c r="AH864" s="23">
        <v>146895</v>
      </c>
      <c r="AI864" s="23">
        <v>99887</v>
      </c>
      <c r="AJ864" s="23">
        <v>120112</v>
      </c>
      <c r="AK864" s="23">
        <v>519105</v>
      </c>
      <c r="AL864" s="23"/>
      <c r="AM864" s="23"/>
      <c r="AN864" s="23">
        <v>122529</v>
      </c>
      <c r="AO864" s="23"/>
      <c r="AP864" s="23">
        <v>121570</v>
      </c>
      <c r="AQ864" s="23">
        <v>201978</v>
      </c>
      <c r="AR864" s="23">
        <v>318257</v>
      </c>
      <c r="AS864" s="23"/>
      <c r="AT864" s="23"/>
      <c r="AU864" s="23">
        <v>117410</v>
      </c>
      <c r="AV864" s="23"/>
      <c r="AW864" s="23">
        <v>357870</v>
      </c>
      <c r="AX864" s="23"/>
      <c r="AY864" s="23">
        <v>77622</v>
      </c>
      <c r="AZ864" s="23">
        <v>105724</v>
      </c>
      <c r="BA864" s="23">
        <v>55057</v>
      </c>
      <c r="BB864" s="23"/>
      <c r="BC864" s="23">
        <v>131239</v>
      </c>
      <c r="BD864" s="23"/>
    </row>
    <row r="865" spans="2:56" ht="15" customHeight="1">
      <c r="B865" t="s">
        <v>113</v>
      </c>
      <c r="E865">
        <v>49662</v>
      </c>
      <c r="F865" t="s">
        <v>37</v>
      </c>
      <c r="H865">
        <v>2344</v>
      </c>
      <c r="I865">
        <v>599.42839000000004</v>
      </c>
      <c r="O865" s="23">
        <v>2776090</v>
      </c>
      <c r="P865" s="23">
        <v>2233207</v>
      </c>
      <c r="Q865" s="23">
        <v>2752390</v>
      </c>
      <c r="R865" s="23">
        <v>1422091</v>
      </c>
      <c r="S865" s="23">
        <v>1538384</v>
      </c>
      <c r="T865" s="23">
        <v>673420</v>
      </c>
      <c r="U865" s="23">
        <v>868018</v>
      </c>
      <c r="V865" s="23">
        <v>2669845</v>
      </c>
      <c r="W865" s="23">
        <v>159360</v>
      </c>
      <c r="X865" s="23">
        <v>1836510</v>
      </c>
      <c r="Y865" s="23">
        <v>2770520</v>
      </c>
      <c r="Z865" s="23">
        <v>1408724</v>
      </c>
      <c r="AA865" s="23">
        <v>240332</v>
      </c>
      <c r="AB865" s="23">
        <v>2266164</v>
      </c>
      <c r="AC865" s="23"/>
      <c r="AD865" s="23">
        <v>99301</v>
      </c>
      <c r="AE865" s="23">
        <v>1621251</v>
      </c>
      <c r="AF865" s="23">
        <v>3465817</v>
      </c>
      <c r="AG865" s="23">
        <v>2518995</v>
      </c>
      <c r="AH865" s="23">
        <v>3133572</v>
      </c>
      <c r="AI865" s="23">
        <v>2439014</v>
      </c>
      <c r="AJ865" s="23">
        <v>2992667</v>
      </c>
      <c r="AK865" s="23">
        <v>2897867</v>
      </c>
      <c r="AL865" s="23">
        <v>1460418</v>
      </c>
      <c r="AM865" s="23">
        <v>2156276</v>
      </c>
      <c r="AN865" s="23">
        <v>2624932</v>
      </c>
      <c r="AO865" s="23"/>
      <c r="AP865" s="23">
        <v>3175361</v>
      </c>
      <c r="AQ865" s="23">
        <v>2202494</v>
      </c>
      <c r="AR865" s="23">
        <v>2912689</v>
      </c>
      <c r="AS865" s="23">
        <v>3377494</v>
      </c>
      <c r="AT865" s="23">
        <v>2851190</v>
      </c>
      <c r="AU865" s="23">
        <v>3236265</v>
      </c>
      <c r="AV865" s="23">
        <v>3250574</v>
      </c>
      <c r="AW865" s="23">
        <v>677905</v>
      </c>
      <c r="AX865" s="23">
        <v>2632352</v>
      </c>
      <c r="AY865" s="23">
        <v>2915186</v>
      </c>
      <c r="AZ865" s="23">
        <v>6297737</v>
      </c>
      <c r="BA865" s="23">
        <v>2709147</v>
      </c>
      <c r="BB865" s="23">
        <v>2540201</v>
      </c>
      <c r="BC865" s="23">
        <v>3163235</v>
      </c>
      <c r="BD865" s="23">
        <v>3855979</v>
      </c>
    </row>
    <row r="866" spans="2:56" ht="15" customHeight="1">
      <c r="B866" t="s">
        <v>112</v>
      </c>
      <c r="E866">
        <v>49664</v>
      </c>
      <c r="F866" t="s">
        <v>37</v>
      </c>
      <c r="H866">
        <v>632</v>
      </c>
      <c r="I866">
        <v>441.20272999999997</v>
      </c>
      <c r="O866" s="23">
        <v>13326686</v>
      </c>
      <c r="P866" s="23">
        <v>18655220</v>
      </c>
      <c r="Q866" s="23">
        <v>11821132</v>
      </c>
      <c r="R866" s="23">
        <v>21868004</v>
      </c>
      <c r="S866" s="23">
        <v>51362196</v>
      </c>
      <c r="T866" s="23">
        <v>19949912</v>
      </c>
      <c r="U866" s="23">
        <v>12682823</v>
      </c>
      <c r="V866" s="23">
        <v>11880989</v>
      </c>
      <c r="W866" s="23">
        <v>11927700</v>
      </c>
      <c r="X866" s="23">
        <v>10660770</v>
      </c>
      <c r="Y866" s="23">
        <v>15426538</v>
      </c>
      <c r="Z866" s="23">
        <v>100502264</v>
      </c>
      <c r="AA866" s="23">
        <v>2365226</v>
      </c>
      <c r="AB866" s="23">
        <v>14360092</v>
      </c>
      <c r="AC866" s="23">
        <v>54686776</v>
      </c>
      <c r="AD866" s="23">
        <v>25376504</v>
      </c>
      <c r="AE866" s="23">
        <v>8151732</v>
      </c>
      <c r="AF866" s="23">
        <v>30062646</v>
      </c>
      <c r="AG866" s="23">
        <v>52752504</v>
      </c>
      <c r="AH866" s="23">
        <v>19488714</v>
      </c>
      <c r="AI866" s="23">
        <v>52376456</v>
      </c>
      <c r="AJ866" s="23">
        <v>56155848</v>
      </c>
      <c r="AK866" s="23">
        <v>83142280</v>
      </c>
      <c r="AL866" s="23">
        <v>43005608</v>
      </c>
      <c r="AM866" s="23">
        <v>9429742</v>
      </c>
      <c r="AN866" s="23">
        <v>40596320</v>
      </c>
      <c r="AO866" s="23"/>
      <c r="AP866" s="23">
        <v>18238412</v>
      </c>
      <c r="AQ866" s="23">
        <v>21364690</v>
      </c>
      <c r="AR866" s="23">
        <v>24277596</v>
      </c>
      <c r="AS866" s="23">
        <v>13183916</v>
      </c>
      <c r="AT866" s="23">
        <v>9141356</v>
      </c>
      <c r="AU866" s="23">
        <v>13679822</v>
      </c>
      <c r="AV866" s="23">
        <v>11427752</v>
      </c>
      <c r="AW866" s="23">
        <v>10035088</v>
      </c>
      <c r="AX866" s="23">
        <v>12136638</v>
      </c>
      <c r="AY866" s="23">
        <v>12542188</v>
      </c>
      <c r="AZ866" s="23">
        <v>18584980</v>
      </c>
      <c r="BA866" s="23">
        <v>20610156</v>
      </c>
      <c r="BB866" s="23">
        <v>12617337</v>
      </c>
      <c r="BC866" s="23">
        <v>15246933</v>
      </c>
      <c r="BD866" s="23">
        <v>64836032</v>
      </c>
    </row>
    <row r="867" spans="2:56" ht="15" customHeight="1">
      <c r="B867" t="s">
        <v>111</v>
      </c>
      <c r="E867">
        <v>49681</v>
      </c>
      <c r="F867" t="s">
        <v>37</v>
      </c>
      <c r="H867">
        <v>1627</v>
      </c>
      <c r="I867">
        <v>349.27318000000002</v>
      </c>
      <c r="O867" s="23">
        <v>6681487</v>
      </c>
      <c r="P867" s="23">
        <v>3332261</v>
      </c>
      <c r="Q867" s="23">
        <v>5587024</v>
      </c>
      <c r="R867" s="23">
        <v>3630683</v>
      </c>
      <c r="S867" s="23">
        <v>5975550</v>
      </c>
      <c r="T867" s="23">
        <v>3066609</v>
      </c>
      <c r="U867" s="23">
        <v>2543541</v>
      </c>
      <c r="V867" s="23">
        <v>2337290</v>
      </c>
      <c r="W867" s="23">
        <v>1687213</v>
      </c>
      <c r="X867" s="23">
        <v>3161956</v>
      </c>
      <c r="Y867" s="23">
        <v>5343165</v>
      </c>
      <c r="Z867" s="23">
        <v>3501472</v>
      </c>
      <c r="AA867" s="23">
        <v>731513</v>
      </c>
      <c r="AB867" s="23">
        <v>2365492</v>
      </c>
      <c r="AC867" s="23">
        <v>2109604</v>
      </c>
      <c r="AD867" s="23">
        <v>1486930</v>
      </c>
      <c r="AE867" s="23">
        <v>3122074</v>
      </c>
      <c r="AF867" s="23">
        <v>5831646</v>
      </c>
      <c r="AG867" s="23">
        <v>6798769</v>
      </c>
      <c r="AH867" s="23">
        <v>6627986</v>
      </c>
      <c r="AI867" s="23">
        <v>6269808</v>
      </c>
      <c r="AJ867" s="23">
        <v>10539510</v>
      </c>
      <c r="AK867" s="23">
        <v>7978337</v>
      </c>
      <c r="AL867" s="23">
        <v>2540209</v>
      </c>
      <c r="AM867" s="23">
        <v>5023682</v>
      </c>
      <c r="AN867" s="23">
        <v>6553026</v>
      </c>
      <c r="AO867" s="23">
        <v>175855</v>
      </c>
      <c r="AP867" s="23">
        <v>8252146</v>
      </c>
      <c r="AQ867" s="23">
        <v>3509031</v>
      </c>
      <c r="AR867" s="23">
        <v>4030348</v>
      </c>
      <c r="AS867" s="23">
        <v>11550349</v>
      </c>
      <c r="AT867" s="23">
        <v>5251850</v>
      </c>
      <c r="AU867" s="23">
        <v>3538296</v>
      </c>
      <c r="AV867" s="23">
        <v>5422908</v>
      </c>
      <c r="AW867" s="23">
        <v>4508135</v>
      </c>
      <c r="AX867" s="23">
        <v>8813153</v>
      </c>
      <c r="AY867" s="23">
        <v>9734313</v>
      </c>
      <c r="AZ867" s="23">
        <v>3047447</v>
      </c>
      <c r="BA867" s="23">
        <v>5458586</v>
      </c>
      <c r="BB867" s="23">
        <v>4734197</v>
      </c>
      <c r="BC867" s="23">
        <v>22891100</v>
      </c>
      <c r="BD867" s="23">
        <v>7931846</v>
      </c>
    </row>
    <row r="868" spans="2:56" ht="15" customHeight="1">
      <c r="B868" t="s">
        <v>110</v>
      </c>
      <c r="E868">
        <v>49768</v>
      </c>
      <c r="F868" t="s">
        <v>34</v>
      </c>
      <c r="H868">
        <v>1219.9000000000001</v>
      </c>
      <c r="I868">
        <v>177.02995000000001</v>
      </c>
      <c r="O868" s="23">
        <v>3019457</v>
      </c>
      <c r="P868" s="23">
        <v>5150819</v>
      </c>
      <c r="Q868" s="23">
        <v>4279713</v>
      </c>
      <c r="R868" s="23">
        <v>3702048</v>
      </c>
      <c r="S868" s="23">
        <v>1128618</v>
      </c>
      <c r="T868" s="23">
        <v>1068080</v>
      </c>
      <c r="U868" s="23">
        <v>1734444</v>
      </c>
      <c r="V868" s="23">
        <v>1565551</v>
      </c>
      <c r="W868" s="23">
        <v>783506</v>
      </c>
      <c r="X868" s="23">
        <v>124536</v>
      </c>
      <c r="Y868" s="23">
        <v>1397912</v>
      </c>
      <c r="Z868" s="23">
        <v>2170956</v>
      </c>
      <c r="AA868" s="23">
        <v>1736652</v>
      </c>
      <c r="AB868" s="23">
        <v>1075248</v>
      </c>
      <c r="AC868" s="23">
        <v>1178524</v>
      </c>
      <c r="AD868" s="23">
        <v>571418</v>
      </c>
      <c r="AE868" s="23">
        <v>1996911</v>
      </c>
      <c r="AF868" s="23">
        <v>4102652</v>
      </c>
      <c r="AG868" s="23">
        <v>3942911</v>
      </c>
      <c r="AH868" s="23">
        <v>6236270</v>
      </c>
      <c r="AI868" s="23">
        <v>3134304</v>
      </c>
      <c r="AJ868" s="23">
        <v>2992821</v>
      </c>
      <c r="AK868" s="23">
        <v>3619834</v>
      </c>
      <c r="AL868" s="23">
        <v>188383</v>
      </c>
      <c r="AM868" s="23">
        <v>1161997</v>
      </c>
      <c r="AN868" s="23">
        <v>2532915</v>
      </c>
      <c r="AO868" s="23"/>
      <c r="AP868" s="23">
        <v>2036193</v>
      </c>
      <c r="AQ868" s="23">
        <v>7438866</v>
      </c>
      <c r="AR868" s="23">
        <v>4043666</v>
      </c>
      <c r="AS868" s="23">
        <v>1861234</v>
      </c>
      <c r="AT868" s="23">
        <v>1476274</v>
      </c>
      <c r="AU868" s="23">
        <v>7754020</v>
      </c>
      <c r="AV868" s="23">
        <v>2175786</v>
      </c>
      <c r="AW868" s="23">
        <v>3439409</v>
      </c>
      <c r="AX868" s="23">
        <v>3917662</v>
      </c>
      <c r="AY868" s="23">
        <v>2903799</v>
      </c>
      <c r="AZ868" s="23">
        <v>3721115</v>
      </c>
      <c r="BA868" s="23">
        <v>5747067</v>
      </c>
      <c r="BB868" s="23">
        <v>4703324</v>
      </c>
      <c r="BC868" s="23">
        <v>3777843</v>
      </c>
      <c r="BD868" s="23">
        <v>4700060</v>
      </c>
    </row>
    <row r="869" spans="2:56" ht="15" customHeight="1">
      <c r="B869" t="s">
        <v>109</v>
      </c>
      <c r="E869">
        <v>49770</v>
      </c>
      <c r="F869" t="s">
        <v>34</v>
      </c>
      <c r="H869">
        <v>1368</v>
      </c>
      <c r="I869">
        <v>385.07799</v>
      </c>
      <c r="O869" s="23">
        <v>572777</v>
      </c>
      <c r="P869" s="23">
        <v>519046</v>
      </c>
      <c r="Q869" s="23">
        <v>546584</v>
      </c>
      <c r="R869" s="23">
        <v>463683</v>
      </c>
      <c r="S869" s="23">
        <v>267101</v>
      </c>
      <c r="T869" s="23">
        <v>183531</v>
      </c>
      <c r="U869" s="23">
        <v>319328</v>
      </c>
      <c r="V869" s="23">
        <v>479937</v>
      </c>
      <c r="W869" s="23">
        <v>164836</v>
      </c>
      <c r="X869" s="23">
        <v>19706</v>
      </c>
      <c r="Y869" s="23">
        <v>281363</v>
      </c>
      <c r="Z869" s="23">
        <v>230800</v>
      </c>
      <c r="AA869" s="23">
        <v>383520</v>
      </c>
      <c r="AB869" s="23">
        <v>339484</v>
      </c>
      <c r="AC869" s="23">
        <v>231488</v>
      </c>
      <c r="AD869" s="23">
        <v>79176</v>
      </c>
      <c r="AE869" s="23">
        <v>412860</v>
      </c>
      <c r="AF869" s="23">
        <v>378317</v>
      </c>
      <c r="AG869" s="23">
        <v>595958</v>
      </c>
      <c r="AH869" s="23">
        <v>545264</v>
      </c>
      <c r="AI869" s="23">
        <v>500287</v>
      </c>
      <c r="AJ869" s="23">
        <v>484127</v>
      </c>
      <c r="AK869" s="23">
        <v>471481</v>
      </c>
      <c r="AL869" s="23">
        <v>50161</v>
      </c>
      <c r="AM869" s="23">
        <v>171028</v>
      </c>
      <c r="AN869" s="23">
        <v>518923</v>
      </c>
      <c r="AO869" s="23"/>
      <c r="AP869" s="23">
        <v>393133</v>
      </c>
      <c r="AQ869" s="23">
        <v>1031738</v>
      </c>
      <c r="AR869" s="23">
        <v>710723</v>
      </c>
      <c r="AS869" s="23">
        <v>585304</v>
      </c>
      <c r="AT869" s="23">
        <v>439641</v>
      </c>
      <c r="AU869" s="23">
        <v>752043</v>
      </c>
      <c r="AV869" s="23">
        <v>457315</v>
      </c>
      <c r="AW869" s="23">
        <v>614693</v>
      </c>
      <c r="AX869" s="23">
        <v>691557</v>
      </c>
      <c r="AY869" s="23">
        <v>474430</v>
      </c>
      <c r="AZ869" s="23">
        <v>596856</v>
      </c>
      <c r="BA869" s="23">
        <v>394976</v>
      </c>
      <c r="BB869" s="23">
        <v>632274</v>
      </c>
      <c r="BC869" s="23">
        <v>745330</v>
      </c>
      <c r="BD869" s="23">
        <v>449417</v>
      </c>
    </row>
    <row r="870" spans="2:56" ht="15" customHeight="1">
      <c r="B870" t="s">
        <v>2334</v>
      </c>
      <c r="E870">
        <v>49774</v>
      </c>
      <c r="F870" t="s">
        <v>34</v>
      </c>
      <c r="H870">
        <v>1521.5</v>
      </c>
      <c r="I870">
        <v>399.09352999999999</v>
      </c>
      <c r="O870" s="23">
        <v>236022</v>
      </c>
      <c r="P870" s="23">
        <v>187892</v>
      </c>
      <c r="Q870" s="23">
        <v>226629</v>
      </c>
      <c r="R870" s="23">
        <v>127092</v>
      </c>
      <c r="S870" s="23">
        <v>103506</v>
      </c>
      <c r="T870" s="23">
        <v>54007</v>
      </c>
      <c r="U870" s="23">
        <v>79501</v>
      </c>
      <c r="V870" s="23">
        <v>182336</v>
      </c>
      <c r="W870" s="23"/>
      <c r="X870" s="23">
        <v>62717</v>
      </c>
      <c r="Y870" s="23">
        <v>176195</v>
      </c>
      <c r="Z870" s="23">
        <v>102117</v>
      </c>
      <c r="AA870" s="23">
        <v>167791</v>
      </c>
      <c r="AB870" s="23">
        <v>138233</v>
      </c>
      <c r="AC870" s="23">
        <v>71095</v>
      </c>
      <c r="AD870" s="23"/>
      <c r="AE870" s="23">
        <v>107180</v>
      </c>
      <c r="AF870" s="23">
        <v>202434</v>
      </c>
      <c r="AG870" s="23">
        <v>194702</v>
      </c>
      <c r="AH870" s="23">
        <v>219775</v>
      </c>
      <c r="AI870" s="23">
        <v>185605</v>
      </c>
      <c r="AJ870" s="23">
        <v>234835</v>
      </c>
      <c r="AK870" s="23">
        <v>191986</v>
      </c>
      <c r="AL870" s="23"/>
      <c r="AM870" s="23">
        <v>124554</v>
      </c>
      <c r="AN870" s="23">
        <v>218861</v>
      </c>
      <c r="AO870" s="23"/>
      <c r="AP870" s="23">
        <v>166905</v>
      </c>
      <c r="AQ870" s="23">
        <v>384950</v>
      </c>
      <c r="AR870" s="23">
        <v>259271</v>
      </c>
      <c r="AS870" s="23">
        <v>215439</v>
      </c>
      <c r="AT870" s="23">
        <v>197947</v>
      </c>
      <c r="AU870" s="23">
        <v>325004</v>
      </c>
      <c r="AV870" s="23">
        <v>214206</v>
      </c>
      <c r="AW870" s="23">
        <v>188906</v>
      </c>
      <c r="AX870" s="23">
        <v>263011</v>
      </c>
      <c r="AY870" s="23">
        <v>199443</v>
      </c>
      <c r="AZ870" s="23">
        <v>193182</v>
      </c>
      <c r="BA870" s="23">
        <v>205903</v>
      </c>
      <c r="BB870" s="23">
        <v>218982</v>
      </c>
      <c r="BC870" s="23">
        <v>258583</v>
      </c>
      <c r="BD870" s="23">
        <v>220810</v>
      </c>
    </row>
    <row r="871" spans="2:56" ht="15" customHeight="1">
      <c r="B871" t="s">
        <v>108</v>
      </c>
      <c r="E871">
        <v>49807</v>
      </c>
      <c r="F871" t="s">
        <v>34</v>
      </c>
      <c r="H871">
        <v>2681</v>
      </c>
      <c r="I871">
        <v>415.16135000000003</v>
      </c>
      <c r="O871" s="23">
        <v>970460</v>
      </c>
      <c r="P871" s="23">
        <v>1026307</v>
      </c>
      <c r="Q871" s="23">
        <v>1018181</v>
      </c>
      <c r="R871" s="23">
        <v>620547</v>
      </c>
      <c r="S871" s="23">
        <v>442443</v>
      </c>
      <c r="T871" s="23">
        <v>226936</v>
      </c>
      <c r="U871" s="23">
        <v>186482</v>
      </c>
      <c r="V871" s="23">
        <v>796819</v>
      </c>
      <c r="W871" s="23">
        <v>241495</v>
      </c>
      <c r="X871" s="23">
        <v>227194</v>
      </c>
      <c r="Y871" s="23">
        <v>859327</v>
      </c>
      <c r="Z871" s="23">
        <v>416682</v>
      </c>
      <c r="AA871" s="23">
        <v>301868</v>
      </c>
      <c r="AB871" s="23">
        <v>707288</v>
      </c>
      <c r="AC871" s="23">
        <v>151686</v>
      </c>
      <c r="AD871" s="23">
        <v>120846</v>
      </c>
      <c r="AE871" s="23">
        <v>424108</v>
      </c>
      <c r="AF871" s="23">
        <v>660020</v>
      </c>
      <c r="AG871" s="23">
        <v>557907</v>
      </c>
      <c r="AH871" s="23">
        <v>1020806</v>
      </c>
      <c r="AI871" s="23">
        <v>880025</v>
      </c>
      <c r="AJ871" s="23">
        <v>1449018</v>
      </c>
      <c r="AK871" s="23">
        <v>810733</v>
      </c>
      <c r="AL871" s="23">
        <v>118769</v>
      </c>
      <c r="AM871" s="23">
        <v>775984</v>
      </c>
      <c r="AN871" s="23">
        <v>983228</v>
      </c>
      <c r="AO871" s="23"/>
      <c r="AP871" s="23">
        <v>1158275</v>
      </c>
      <c r="AQ871" s="23">
        <v>1562399</v>
      </c>
      <c r="AR871" s="23">
        <v>1264912</v>
      </c>
      <c r="AS871" s="23">
        <v>1037653</v>
      </c>
      <c r="AT871" s="23">
        <v>1066869</v>
      </c>
      <c r="AU871" s="23">
        <v>1684163</v>
      </c>
      <c r="AV871" s="23">
        <v>1032227</v>
      </c>
      <c r="AW871" s="23">
        <v>1195867</v>
      </c>
      <c r="AX871" s="23">
        <v>1198655</v>
      </c>
      <c r="AY871" s="23">
        <v>826092</v>
      </c>
      <c r="AZ871" s="23">
        <v>928599</v>
      </c>
      <c r="BA871" s="23">
        <v>840300</v>
      </c>
      <c r="BB871" s="23">
        <v>1043280</v>
      </c>
      <c r="BC871" s="23">
        <v>938682</v>
      </c>
      <c r="BD871" s="23">
        <v>871471</v>
      </c>
    </row>
    <row r="872" spans="2:56" ht="15" customHeight="1">
      <c r="B872" t="s">
        <v>107</v>
      </c>
      <c r="E872">
        <v>49814</v>
      </c>
      <c r="F872" t="s">
        <v>34</v>
      </c>
      <c r="H872">
        <v>1214</v>
      </c>
      <c r="I872">
        <v>295.10368</v>
      </c>
      <c r="O872" s="23">
        <v>4459725</v>
      </c>
      <c r="P872" s="23">
        <v>4506503</v>
      </c>
      <c r="Q872" s="23">
        <v>4659727</v>
      </c>
      <c r="R872" s="23">
        <v>3226245</v>
      </c>
      <c r="S872" s="23">
        <v>3126421</v>
      </c>
      <c r="T872" s="23">
        <v>1349813</v>
      </c>
      <c r="U872" s="23">
        <v>1225261</v>
      </c>
      <c r="V872" s="23">
        <v>4998500</v>
      </c>
      <c r="W872" s="23">
        <v>1336139</v>
      </c>
      <c r="X872" s="23">
        <v>494513</v>
      </c>
      <c r="Y872" s="23">
        <v>4704051</v>
      </c>
      <c r="Z872" s="23">
        <v>2390598</v>
      </c>
      <c r="AA872" s="23">
        <v>1136772</v>
      </c>
      <c r="AB872" s="23">
        <v>4223013</v>
      </c>
      <c r="AC872" s="23">
        <v>529526</v>
      </c>
      <c r="AD872" s="23">
        <v>487348</v>
      </c>
      <c r="AE872" s="23">
        <v>2872785</v>
      </c>
      <c r="AF872" s="23">
        <v>3938474</v>
      </c>
      <c r="AG872" s="23">
        <v>3229101</v>
      </c>
      <c r="AH872" s="23">
        <v>4020530</v>
      </c>
      <c r="AI872" s="23">
        <v>5150786</v>
      </c>
      <c r="AJ872" s="23">
        <v>5379589</v>
      </c>
      <c r="AK872" s="23">
        <v>4567728</v>
      </c>
      <c r="AL872" s="23">
        <v>912191</v>
      </c>
      <c r="AM872" s="23">
        <v>4573513</v>
      </c>
      <c r="AN872" s="23">
        <v>4553847</v>
      </c>
      <c r="AO872" s="23"/>
      <c r="AP872" s="23">
        <v>4963336</v>
      </c>
      <c r="AQ872" s="23">
        <v>6273184</v>
      </c>
      <c r="AR872" s="23">
        <v>4876924</v>
      </c>
      <c r="AS872" s="23">
        <v>4715106</v>
      </c>
      <c r="AT872" s="23">
        <v>4555021</v>
      </c>
      <c r="AU872" s="23">
        <v>6895377</v>
      </c>
      <c r="AV872" s="23">
        <v>4667863</v>
      </c>
      <c r="AW872" s="23">
        <v>4015148</v>
      </c>
      <c r="AX872" s="23">
        <v>5465678</v>
      </c>
      <c r="AY872" s="23">
        <v>3932306</v>
      </c>
      <c r="AZ872" s="23">
        <v>3924456</v>
      </c>
      <c r="BA872" s="23">
        <v>4060854</v>
      </c>
      <c r="BB872" s="23">
        <v>4884569</v>
      </c>
      <c r="BC872" s="23">
        <v>4483707</v>
      </c>
      <c r="BD872" s="23">
        <v>3773263</v>
      </c>
    </row>
    <row r="873" spans="2:56" ht="15" customHeight="1">
      <c r="B873" t="s">
        <v>106</v>
      </c>
      <c r="E873">
        <v>49819</v>
      </c>
      <c r="F873" t="s">
        <v>34</v>
      </c>
      <c r="H873">
        <v>800</v>
      </c>
      <c r="I873">
        <v>283.10365999999999</v>
      </c>
      <c r="O873" s="23">
        <v>9394064</v>
      </c>
      <c r="P873" s="23">
        <v>10901602</v>
      </c>
      <c r="Q873" s="23">
        <v>10261855</v>
      </c>
      <c r="R873" s="23">
        <v>6187333</v>
      </c>
      <c r="S873" s="23">
        <v>3046103</v>
      </c>
      <c r="T873" s="23">
        <v>2436536</v>
      </c>
      <c r="U873" s="23">
        <v>2718405</v>
      </c>
      <c r="V873" s="23">
        <v>6331113</v>
      </c>
      <c r="W873" s="23">
        <v>2301725</v>
      </c>
      <c r="X873" s="23"/>
      <c r="Y873" s="23">
        <v>879353</v>
      </c>
      <c r="Z873" s="23">
        <v>5360659</v>
      </c>
      <c r="AA873" s="23">
        <v>2244691</v>
      </c>
      <c r="AB873" s="23">
        <v>2290615</v>
      </c>
      <c r="AC873" s="23">
        <v>1302051</v>
      </c>
      <c r="AD873" s="23">
        <v>1000071</v>
      </c>
      <c r="AE873" s="23">
        <v>6014887</v>
      </c>
      <c r="AF873" s="23">
        <v>7186967</v>
      </c>
      <c r="AG873" s="23">
        <v>5936437</v>
      </c>
      <c r="AH873" s="23">
        <v>10198188</v>
      </c>
      <c r="AI873" s="23">
        <v>11099356</v>
      </c>
      <c r="AJ873" s="23">
        <v>14039149</v>
      </c>
      <c r="AK873" s="23">
        <v>8076519</v>
      </c>
      <c r="AL873" s="23">
        <v>308324</v>
      </c>
      <c r="AM873" s="23">
        <v>4419192</v>
      </c>
      <c r="AN873" s="23">
        <v>9362446</v>
      </c>
      <c r="AO873" s="23">
        <v>285151</v>
      </c>
      <c r="AP873" s="23">
        <v>8762971</v>
      </c>
      <c r="AQ873" s="23">
        <v>14137842</v>
      </c>
      <c r="AR873" s="23">
        <v>13146421</v>
      </c>
      <c r="AS873" s="23">
        <v>8915882</v>
      </c>
      <c r="AT873" s="23">
        <v>7611638</v>
      </c>
      <c r="AU873" s="23">
        <v>15903261</v>
      </c>
      <c r="AV873" s="23">
        <v>9230463</v>
      </c>
      <c r="AW873" s="23">
        <v>11890472</v>
      </c>
      <c r="AX873" s="23">
        <v>10185599</v>
      </c>
      <c r="AY873" s="23">
        <v>8528059</v>
      </c>
      <c r="AZ873" s="23">
        <v>8596033</v>
      </c>
      <c r="BA873" s="23">
        <v>9043417</v>
      </c>
      <c r="BB873" s="23">
        <v>10638955</v>
      </c>
      <c r="BC873" s="23">
        <v>8974510</v>
      </c>
      <c r="BD873" s="23">
        <v>9031125</v>
      </c>
    </row>
    <row r="874" spans="2:56" ht="15" customHeight="1">
      <c r="B874" t="s">
        <v>2333</v>
      </c>
      <c r="E874">
        <v>49833</v>
      </c>
      <c r="F874" t="s">
        <v>34</v>
      </c>
      <c r="H874">
        <v>1751.3</v>
      </c>
      <c r="I874">
        <v>357.11944</v>
      </c>
      <c r="O874" s="23">
        <v>203471</v>
      </c>
      <c r="P874" s="23">
        <v>484611</v>
      </c>
      <c r="Q874" s="23">
        <v>189723</v>
      </c>
      <c r="R874" s="23">
        <v>132039</v>
      </c>
      <c r="S874" s="23">
        <v>89556</v>
      </c>
      <c r="T874" s="23"/>
      <c r="U874" s="23"/>
      <c r="V874" s="23">
        <v>192134</v>
      </c>
      <c r="W874" s="23"/>
      <c r="X874" s="23"/>
      <c r="Y874" s="23">
        <v>103675</v>
      </c>
      <c r="Z874" s="23"/>
      <c r="AA874" s="23"/>
      <c r="AB874" s="23">
        <v>117105</v>
      </c>
      <c r="AC874" s="23"/>
      <c r="AD874" s="23"/>
      <c r="AE874" s="23"/>
      <c r="AF874" s="23">
        <v>134289</v>
      </c>
      <c r="AG874" s="23"/>
      <c r="AH874" s="23">
        <v>100695</v>
      </c>
      <c r="AI874" s="23">
        <v>576993</v>
      </c>
      <c r="AJ874" s="23">
        <v>381401</v>
      </c>
      <c r="AK874" s="23">
        <v>87500</v>
      </c>
      <c r="AL874" s="23"/>
      <c r="AM874" s="23">
        <v>128836</v>
      </c>
      <c r="AN874" s="23">
        <v>176749</v>
      </c>
      <c r="AO874" s="23"/>
      <c r="AP874" s="23">
        <v>215881</v>
      </c>
      <c r="AQ874" s="23">
        <v>288250</v>
      </c>
      <c r="AR874" s="23">
        <v>198078</v>
      </c>
      <c r="AS874" s="23">
        <v>202736</v>
      </c>
      <c r="AT874" s="23">
        <v>159940</v>
      </c>
      <c r="AU874" s="23">
        <v>186348</v>
      </c>
      <c r="AV874" s="23">
        <v>242523</v>
      </c>
      <c r="AW874" s="23">
        <v>63031</v>
      </c>
      <c r="AX874" s="23">
        <v>242027</v>
      </c>
      <c r="AY874" s="23">
        <v>112096</v>
      </c>
      <c r="AZ874" s="23">
        <v>198801</v>
      </c>
      <c r="BA874" s="23">
        <v>234004</v>
      </c>
      <c r="BB874" s="23">
        <v>183816</v>
      </c>
      <c r="BC874" s="23">
        <v>120269</v>
      </c>
      <c r="BD874" s="23">
        <v>123338</v>
      </c>
    </row>
    <row r="875" spans="2:56" ht="15" customHeight="1">
      <c r="B875" t="s">
        <v>105</v>
      </c>
      <c r="E875">
        <v>49834</v>
      </c>
      <c r="F875" t="s">
        <v>34</v>
      </c>
      <c r="H875">
        <v>1860.4</v>
      </c>
      <c r="I875">
        <v>279.08492999999999</v>
      </c>
      <c r="O875" s="23">
        <v>547514</v>
      </c>
      <c r="P875" s="23">
        <v>370746</v>
      </c>
      <c r="Q875" s="23">
        <v>593109</v>
      </c>
      <c r="R875" s="23">
        <v>145127</v>
      </c>
      <c r="S875" s="23">
        <v>194997</v>
      </c>
      <c r="T875" s="23"/>
      <c r="U875" s="23">
        <v>89656</v>
      </c>
      <c r="V875" s="23">
        <v>238700</v>
      </c>
      <c r="W875" s="23"/>
      <c r="X875" s="23">
        <v>704503</v>
      </c>
      <c r="Y875" s="23">
        <v>758995</v>
      </c>
      <c r="Z875" s="23"/>
      <c r="AA875" s="23"/>
      <c r="AB875" s="23">
        <v>594908</v>
      </c>
      <c r="AC875" s="23"/>
      <c r="AD875" s="23"/>
      <c r="AE875" s="23"/>
      <c r="AF875" s="23">
        <v>240519</v>
      </c>
      <c r="AG875" s="23">
        <v>131593</v>
      </c>
      <c r="AH875" s="23">
        <v>599724</v>
      </c>
      <c r="AI875" s="23"/>
      <c r="AJ875" s="23">
        <v>305568</v>
      </c>
      <c r="AK875" s="23">
        <v>250417</v>
      </c>
      <c r="AL875" s="23">
        <v>162081</v>
      </c>
      <c r="AM875" s="23">
        <v>432592</v>
      </c>
      <c r="AN875" s="23">
        <v>361370</v>
      </c>
      <c r="AO875" s="23"/>
      <c r="AP875" s="23">
        <v>478274</v>
      </c>
      <c r="AQ875" s="23">
        <v>84797</v>
      </c>
      <c r="AR875" s="23">
        <v>330564</v>
      </c>
      <c r="AS875" s="23">
        <v>316896</v>
      </c>
      <c r="AT875" s="23">
        <v>889529</v>
      </c>
      <c r="AU875" s="23">
        <v>970529</v>
      </c>
      <c r="AV875" s="23">
        <v>726954</v>
      </c>
      <c r="AW875" s="23">
        <v>264972</v>
      </c>
      <c r="AX875" s="23">
        <v>460933</v>
      </c>
      <c r="AY875" s="23">
        <v>210809</v>
      </c>
      <c r="AZ875" s="23">
        <v>380154</v>
      </c>
      <c r="BA875" s="23">
        <v>287528</v>
      </c>
      <c r="BB875" s="23">
        <v>224384</v>
      </c>
      <c r="BC875" s="23"/>
      <c r="BD875" s="23">
        <v>186055</v>
      </c>
    </row>
    <row r="876" spans="2:56" ht="15" customHeight="1">
      <c r="B876" t="s">
        <v>104</v>
      </c>
      <c r="E876">
        <v>49851</v>
      </c>
      <c r="F876" t="s">
        <v>34</v>
      </c>
      <c r="H876">
        <v>2740.1</v>
      </c>
      <c r="I876">
        <v>371.09852999999998</v>
      </c>
      <c r="O876" s="23">
        <v>617470</v>
      </c>
      <c r="P876" s="23">
        <v>580764</v>
      </c>
      <c r="Q876" s="23">
        <v>605653</v>
      </c>
      <c r="R876" s="23">
        <v>641924</v>
      </c>
      <c r="S876" s="23">
        <v>522227</v>
      </c>
      <c r="T876" s="23">
        <v>295706</v>
      </c>
      <c r="U876" s="23">
        <v>229970</v>
      </c>
      <c r="V876" s="23">
        <v>809292</v>
      </c>
      <c r="W876" s="23">
        <v>264839</v>
      </c>
      <c r="X876" s="23">
        <v>456322</v>
      </c>
      <c r="Y876" s="23">
        <v>846753</v>
      </c>
      <c r="Z876" s="23">
        <v>559346</v>
      </c>
      <c r="AA876" s="23">
        <v>407786</v>
      </c>
      <c r="AB876" s="23">
        <v>783672</v>
      </c>
      <c r="AC876" s="23">
        <v>158551</v>
      </c>
      <c r="AD876" s="23">
        <v>85157</v>
      </c>
      <c r="AE876" s="23">
        <v>463357</v>
      </c>
      <c r="AF876" s="23">
        <v>617409</v>
      </c>
      <c r="AG876" s="23">
        <v>497304</v>
      </c>
      <c r="AH876" s="23">
        <v>551132</v>
      </c>
      <c r="AI876" s="23">
        <v>678218</v>
      </c>
      <c r="AJ876" s="23">
        <v>837606</v>
      </c>
      <c r="AK876" s="23">
        <v>662118</v>
      </c>
      <c r="AL876" s="23">
        <v>212651</v>
      </c>
      <c r="AM876" s="23">
        <v>825697</v>
      </c>
      <c r="AN876" s="23">
        <v>619637</v>
      </c>
      <c r="AO876" s="23"/>
      <c r="AP876" s="23">
        <v>725092</v>
      </c>
      <c r="AQ876" s="23">
        <v>910996</v>
      </c>
      <c r="AR876" s="23">
        <v>689244</v>
      </c>
      <c r="AS876" s="23">
        <v>596527</v>
      </c>
      <c r="AT876" s="23">
        <v>579007</v>
      </c>
      <c r="AU876" s="23">
        <v>1026584</v>
      </c>
      <c r="AV876" s="23">
        <v>614118</v>
      </c>
      <c r="AW876" s="23">
        <v>600880</v>
      </c>
      <c r="AX876" s="23">
        <v>715042</v>
      </c>
      <c r="AY876" s="23">
        <v>561531</v>
      </c>
      <c r="AZ876" s="23">
        <v>500131</v>
      </c>
      <c r="BA876" s="23">
        <v>616383</v>
      </c>
      <c r="BB876" s="23">
        <v>562093</v>
      </c>
      <c r="BC876" s="23">
        <v>577088</v>
      </c>
      <c r="BD876" s="23">
        <v>493999</v>
      </c>
    </row>
    <row r="877" spans="2:56" ht="15" customHeight="1">
      <c r="B877" t="s">
        <v>103</v>
      </c>
      <c r="E877">
        <v>49863</v>
      </c>
      <c r="F877" t="s">
        <v>34</v>
      </c>
      <c r="H877">
        <v>3436.6</v>
      </c>
      <c r="I877">
        <v>521.20308999999997</v>
      </c>
      <c r="O877" s="23">
        <v>953059</v>
      </c>
      <c r="P877" s="23">
        <v>905180</v>
      </c>
      <c r="Q877" s="23">
        <v>1060562</v>
      </c>
      <c r="R877" s="23">
        <v>677305</v>
      </c>
      <c r="S877" s="23">
        <v>449189</v>
      </c>
      <c r="T877" s="23">
        <v>279705</v>
      </c>
      <c r="U877" s="23">
        <v>286958</v>
      </c>
      <c r="V877" s="23">
        <v>935534</v>
      </c>
      <c r="W877" s="23">
        <v>157257</v>
      </c>
      <c r="X877" s="23"/>
      <c r="Y877" s="23">
        <v>188496</v>
      </c>
      <c r="Z877" s="23">
        <v>467835</v>
      </c>
      <c r="AA877" s="23">
        <v>254188</v>
      </c>
      <c r="AB877" s="23">
        <v>549092</v>
      </c>
      <c r="AC877" s="23">
        <v>127428</v>
      </c>
      <c r="AD877" s="23">
        <v>72578</v>
      </c>
      <c r="AE877" s="23">
        <v>474739</v>
      </c>
      <c r="AF877" s="23">
        <v>813237</v>
      </c>
      <c r="AG877" s="23">
        <v>635802</v>
      </c>
      <c r="AH877" s="23">
        <v>741843</v>
      </c>
      <c r="AI877" s="23">
        <v>658207</v>
      </c>
      <c r="AJ877" s="23">
        <v>1614641</v>
      </c>
      <c r="AK877" s="23">
        <v>820778</v>
      </c>
      <c r="AL877" s="23">
        <v>48502</v>
      </c>
      <c r="AM877" s="23">
        <v>591918</v>
      </c>
      <c r="AN877" s="23">
        <v>909138</v>
      </c>
      <c r="AO877" s="23"/>
      <c r="AP877" s="23">
        <v>981621</v>
      </c>
      <c r="AQ877" s="23">
        <v>1287648</v>
      </c>
      <c r="AR877" s="23">
        <v>1115945</v>
      </c>
      <c r="AS877" s="23">
        <v>939715</v>
      </c>
      <c r="AT877" s="23">
        <v>933940</v>
      </c>
      <c r="AU877" s="23">
        <v>1841117</v>
      </c>
      <c r="AV877" s="23">
        <v>845428</v>
      </c>
      <c r="AW877" s="23">
        <v>581487</v>
      </c>
      <c r="AX877" s="23">
        <v>1270371</v>
      </c>
      <c r="AY877" s="23">
        <v>693265</v>
      </c>
      <c r="AZ877" s="23">
        <v>925391</v>
      </c>
      <c r="BA877" s="23">
        <v>868978</v>
      </c>
      <c r="BB877" s="23">
        <v>848021</v>
      </c>
      <c r="BC877" s="23">
        <v>1120487</v>
      </c>
      <c r="BD877" s="23">
        <v>857261</v>
      </c>
    </row>
    <row r="878" spans="2:56" ht="15" customHeight="1">
      <c r="B878" t="s">
        <v>102</v>
      </c>
      <c r="E878">
        <v>49870</v>
      </c>
      <c r="F878" t="s">
        <v>34</v>
      </c>
      <c r="H878">
        <v>3619.6</v>
      </c>
      <c r="I878">
        <v>519.18741999999997</v>
      </c>
      <c r="O878" s="23">
        <v>588538</v>
      </c>
      <c r="P878" s="23">
        <v>500332</v>
      </c>
      <c r="Q878" s="23">
        <v>722224</v>
      </c>
      <c r="R878" s="23">
        <v>348077</v>
      </c>
      <c r="S878" s="23">
        <v>227115</v>
      </c>
      <c r="T878" s="23">
        <v>185108</v>
      </c>
      <c r="U878" s="23">
        <v>163151</v>
      </c>
      <c r="V878" s="23">
        <v>510219</v>
      </c>
      <c r="W878" s="23">
        <v>98162</v>
      </c>
      <c r="X878" s="23"/>
      <c r="Y878" s="23">
        <v>108325</v>
      </c>
      <c r="Z878" s="23">
        <v>246584</v>
      </c>
      <c r="AA878" s="23">
        <v>69591</v>
      </c>
      <c r="AB878" s="23">
        <v>300019</v>
      </c>
      <c r="AC878" s="23">
        <v>67820</v>
      </c>
      <c r="AD878" s="23">
        <v>52604</v>
      </c>
      <c r="AE878" s="23">
        <v>278367</v>
      </c>
      <c r="AF878" s="23">
        <v>534698</v>
      </c>
      <c r="AG878" s="23">
        <v>387503</v>
      </c>
      <c r="AH878" s="23">
        <v>484000</v>
      </c>
      <c r="AI878" s="23">
        <v>351502</v>
      </c>
      <c r="AJ878" s="23">
        <v>1024556</v>
      </c>
      <c r="AK878" s="23">
        <v>559064</v>
      </c>
      <c r="AL878" s="23"/>
      <c r="AM878" s="23">
        <v>307847</v>
      </c>
      <c r="AN878" s="23">
        <v>589872</v>
      </c>
      <c r="AO878" s="23"/>
      <c r="AP878" s="23">
        <v>607225</v>
      </c>
      <c r="AQ878" s="23">
        <v>877556</v>
      </c>
      <c r="AR878" s="23">
        <v>641473</v>
      </c>
      <c r="AS878" s="23">
        <v>621381</v>
      </c>
      <c r="AT878" s="23">
        <v>664015</v>
      </c>
      <c r="AU878" s="23">
        <v>1204965</v>
      </c>
      <c r="AV878" s="23">
        <v>542910</v>
      </c>
      <c r="AW878" s="23">
        <v>281051</v>
      </c>
      <c r="AX878" s="23">
        <v>808340</v>
      </c>
      <c r="AY878" s="23">
        <v>454725</v>
      </c>
      <c r="AZ878" s="23">
        <v>659389</v>
      </c>
      <c r="BA878" s="23">
        <v>494615</v>
      </c>
      <c r="BB878" s="23">
        <v>495849</v>
      </c>
      <c r="BC878" s="23">
        <v>678569</v>
      </c>
      <c r="BD878" s="23">
        <v>560527</v>
      </c>
    </row>
    <row r="879" spans="2:56" ht="15" customHeight="1">
      <c r="B879" t="s">
        <v>101</v>
      </c>
      <c r="E879">
        <v>52056</v>
      </c>
      <c r="F879" t="s">
        <v>37</v>
      </c>
      <c r="H879">
        <v>1518</v>
      </c>
      <c r="I879">
        <v>714.46676000000002</v>
      </c>
      <c r="O879" s="23">
        <v>18149248</v>
      </c>
      <c r="P879" s="23">
        <v>52356384</v>
      </c>
      <c r="Q879" s="23">
        <v>73377800</v>
      </c>
      <c r="R879" s="23">
        <v>9620342</v>
      </c>
      <c r="S879" s="23">
        <v>52990088</v>
      </c>
      <c r="T879" s="23">
        <v>27804132</v>
      </c>
      <c r="U879" s="23">
        <v>46472144</v>
      </c>
      <c r="V879" s="23">
        <v>44436360</v>
      </c>
      <c r="W879" s="23">
        <v>30671136</v>
      </c>
      <c r="X879" s="23">
        <v>48474836</v>
      </c>
      <c r="Y879" s="23">
        <v>31183888</v>
      </c>
      <c r="Z879" s="23">
        <v>14656376</v>
      </c>
      <c r="AA879" s="23">
        <v>16149016</v>
      </c>
      <c r="AB879" s="23">
        <v>31826956</v>
      </c>
      <c r="AC879" s="23">
        <v>6830977</v>
      </c>
      <c r="AD879" s="23">
        <v>12676086</v>
      </c>
      <c r="AE879" s="23">
        <v>12269898</v>
      </c>
      <c r="AF879" s="23">
        <v>38487220</v>
      </c>
      <c r="AG879" s="23">
        <v>23883192</v>
      </c>
      <c r="AH879" s="23">
        <v>34498956</v>
      </c>
      <c r="AI879" s="23">
        <v>56219768</v>
      </c>
      <c r="AJ879" s="23">
        <v>31244094</v>
      </c>
      <c r="AK879" s="23">
        <v>29826496</v>
      </c>
      <c r="AL879" s="23">
        <v>58417448</v>
      </c>
      <c r="AM879" s="23">
        <v>40980748</v>
      </c>
      <c r="AN879" s="23">
        <v>57741832</v>
      </c>
      <c r="AO879" s="23">
        <v>9598386</v>
      </c>
      <c r="AP879" s="23">
        <v>48439668</v>
      </c>
      <c r="AQ879" s="23">
        <v>84726432</v>
      </c>
      <c r="AR879" s="23">
        <v>66259728</v>
      </c>
      <c r="AS879" s="23">
        <v>59964452</v>
      </c>
      <c r="AT879" s="23">
        <v>69295744</v>
      </c>
      <c r="AU879" s="23">
        <v>65563724</v>
      </c>
      <c r="AV879" s="23">
        <v>67744480</v>
      </c>
      <c r="AW879" s="23">
        <v>35011264</v>
      </c>
      <c r="AX879" s="23">
        <v>83268936</v>
      </c>
      <c r="AY879" s="23">
        <v>49631444</v>
      </c>
      <c r="AZ879" s="23">
        <v>49041560</v>
      </c>
      <c r="BA879" s="23">
        <v>68650696</v>
      </c>
      <c r="BB879" s="23">
        <v>59832412</v>
      </c>
      <c r="BC879" s="23">
        <v>24053408</v>
      </c>
      <c r="BD879" s="23">
        <v>44044192</v>
      </c>
    </row>
    <row r="880" spans="2:56" ht="15" customHeight="1">
      <c r="B880" t="s">
        <v>100</v>
      </c>
      <c r="E880">
        <v>52113</v>
      </c>
      <c r="F880" t="s">
        <v>34</v>
      </c>
      <c r="H880">
        <v>1652.5</v>
      </c>
      <c r="I880">
        <v>330.16746000000001</v>
      </c>
      <c r="O880" s="23">
        <v>1489788</v>
      </c>
      <c r="P880" s="23">
        <v>50271</v>
      </c>
      <c r="Q880" s="23">
        <v>474208</v>
      </c>
      <c r="R880" s="23">
        <v>179274</v>
      </c>
      <c r="S880" s="23">
        <v>202753</v>
      </c>
      <c r="T880" s="23">
        <v>1541895</v>
      </c>
      <c r="U880" s="23"/>
      <c r="V880" s="23">
        <v>224617</v>
      </c>
      <c r="W880" s="23">
        <v>1448396</v>
      </c>
      <c r="X880" s="23">
        <v>114130</v>
      </c>
      <c r="Y880" s="23">
        <v>62654</v>
      </c>
      <c r="Z880" s="23">
        <v>27699</v>
      </c>
      <c r="AA880" s="23">
        <v>1343552</v>
      </c>
      <c r="AB880" s="23">
        <v>93457</v>
      </c>
      <c r="AC880" s="23">
        <v>267815</v>
      </c>
      <c r="AD880" s="23">
        <v>965534</v>
      </c>
      <c r="AE880" s="23">
        <v>16445</v>
      </c>
      <c r="AF880" s="23">
        <v>1015283</v>
      </c>
      <c r="AG880" s="23">
        <v>2341657</v>
      </c>
      <c r="AH880" s="23">
        <v>961998</v>
      </c>
      <c r="AI880" s="23">
        <v>138849</v>
      </c>
      <c r="AJ880" s="23">
        <v>345110</v>
      </c>
      <c r="AK880" s="23">
        <v>2050418</v>
      </c>
      <c r="AL880" s="23"/>
      <c r="AM880" s="23">
        <v>204787</v>
      </c>
      <c r="AN880" s="23">
        <v>957897</v>
      </c>
      <c r="AO880" s="23"/>
      <c r="AP880" s="23">
        <v>247094</v>
      </c>
      <c r="AQ880" s="23">
        <v>304358</v>
      </c>
      <c r="AR880" s="23">
        <v>251568</v>
      </c>
      <c r="AS880" s="23">
        <v>203851</v>
      </c>
      <c r="AT880" s="23">
        <v>315848</v>
      </c>
      <c r="AU880" s="23">
        <v>181754</v>
      </c>
      <c r="AV880" s="23">
        <v>547795</v>
      </c>
      <c r="AW880" s="23">
        <v>122579</v>
      </c>
      <c r="AX880" s="23">
        <v>291057</v>
      </c>
      <c r="AY880" s="23">
        <v>1189577</v>
      </c>
      <c r="AZ880" s="23">
        <v>234656</v>
      </c>
      <c r="BA880" s="23">
        <v>1620513</v>
      </c>
      <c r="BB880" s="23">
        <v>1325007</v>
      </c>
      <c r="BC880" s="23">
        <v>355187</v>
      </c>
      <c r="BD880" s="23">
        <v>740994</v>
      </c>
    </row>
    <row r="881" spans="2:56" ht="15" customHeight="1">
      <c r="B881" t="s">
        <v>99</v>
      </c>
      <c r="E881">
        <v>52158</v>
      </c>
      <c r="F881" t="s">
        <v>37</v>
      </c>
      <c r="H881">
        <v>2929</v>
      </c>
      <c r="I881">
        <v>732.58813999999995</v>
      </c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  <c r="AA881" s="23">
        <v>474604</v>
      </c>
      <c r="AB881" s="23"/>
      <c r="AC881" s="23">
        <v>1355235</v>
      </c>
      <c r="AD881" s="23"/>
      <c r="AE881" s="23"/>
      <c r="AF881" s="23"/>
      <c r="AG881" s="23"/>
      <c r="AH881" s="23"/>
      <c r="AI881" s="23"/>
      <c r="AJ881" s="23"/>
      <c r="AK881" s="23"/>
      <c r="AL881" s="23">
        <v>170703</v>
      </c>
      <c r="AM881" s="23"/>
      <c r="AN881" s="23"/>
      <c r="AO881" s="23">
        <v>42244992</v>
      </c>
      <c r="AP881" s="23"/>
      <c r="AQ881" s="23"/>
      <c r="AR881" s="23"/>
      <c r="AS881" s="23"/>
      <c r="AT881" s="23"/>
      <c r="AU881" s="23"/>
      <c r="AV881" s="23">
        <v>115630</v>
      </c>
      <c r="AW881" s="23"/>
      <c r="AX881" s="23"/>
      <c r="AY881" s="23">
        <v>145894</v>
      </c>
      <c r="AZ881" s="23"/>
      <c r="BA881" s="23"/>
      <c r="BB881" s="23"/>
      <c r="BC881" s="23"/>
      <c r="BD881" s="23"/>
    </row>
    <row r="882" spans="2:56" ht="15" customHeight="1">
      <c r="B882" t="s">
        <v>98</v>
      </c>
      <c r="E882">
        <v>52243</v>
      </c>
      <c r="F882" t="s">
        <v>37</v>
      </c>
      <c r="H882">
        <v>3100</v>
      </c>
      <c r="I882">
        <v>871.57025999999996</v>
      </c>
      <c r="O882" s="23">
        <v>3371682</v>
      </c>
      <c r="P882" s="23">
        <v>6729804</v>
      </c>
      <c r="Q882" s="23">
        <v>3538134</v>
      </c>
      <c r="R882" s="23">
        <v>30811672</v>
      </c>
      <c r="S882" s="23">
        <v>24242012</v>
      </c>
      <c r="T882" s="23">
        <v>19242868</v>
      </c>
      <c r="U882" s="23">
        <v>14548592</v>
      </c>
      <c r="V882" s="23">
        <v>38265236</v>
      </c>
      <c r="W882" s="23">
        <v>20763546</v>
      </c>
      <c r="X882" s="23">
        <v>20411674</v>
      </c>
      <c r="Y882" s="23">
        <v>30203710</v>
      </c>
      <c r="Z882" s="23">
        <v>37448924</v>
      </c>
      <c r="AA882" s="23">
        <v>17500524</v>
      </c>
      <c r="AB882" s="23">
        <v>30674174</v>
      </c>
      <c r="AC882" s="23">
        <v>8077961</v>
      </c>
      <c r="AD882" s="23">
        <v>5767958</v>
      </c>
      <c r="AE882" s="23">
        <v>17640900</v>
      </c>
      <c r="AF882" s="23">
        <v>21895370</v>
      </c>
      <c r="AG882" s="23">
        <v>18398668</v>
      </c>
      <c r="AH882" s="23">
        <v>4079646</v>
      </c>
      <c r="AI882" s="23">
        <v>9894387</v>
      </c>
      <c r="AJ882" s="23">
        <v>4922565</v>
      </c>
      <c r="AK882" s="23">
        <v>36867436</v>
      </c>
      <c r="AL882" s="23">
        <v>24909352</v>
      </c>
      <c r="AM882" s="23">
        <v>27559312</v>
      </c>
      <c r="AN882" s="23">
        <v>2450068</v>
      </c>
      <c r="AO882" s="23"/>
      <c r="AP882" s="23">
        <v>4043711</v>
      </c>
      <c r="AQ882" s="23">
        <v>4518765</v>
      </c>
      <c r="AR882" s="23">
        <v>4042311</v>
      </c>
      <c r="AS882" s="23">
        <v>2983190</v>
      </c>
      <c r="AT882" s="23">
        <v>2472580</v>
      </c>
      <c r="AU882" s="23">
        <v>4272460</v>
      </c>
      <c r="AV882" s="23">
        <v>3599734</v>
      </c>
      <c r="AW882" s="23">
        <v>2616890</v>
      </c>
      <c r="AX882" s="23">
        <v>2546705</v>
      </c>
      <c r="AY882" s="23">
        <v>3912558</v>
      </c>
      <c r="AZ882" s="23">
        <v>1448871</v>
      </c>
      <c r="BA882" s="23">
        <v>11059219</v>
      </c>
      <c r="BB882" s="23">
        <v>3010887</v>
      </c>
      <c r="BC882" s="23">
        <v>3155421</v>
      </c>
      <c r="BD882" s="23">
        <v>5539114</v>
      </c>
    </row>
    <row r="883" spans="2:56" ht="15" customHeight="1">
      <c r="B883" t="s">
        <v>97</v>
      </c>
      <c r="E883">
        <v>52246</v>
      </c>
      <c r="F883" t="s">
        <v>37</v>
      </c>
      <c r="H883">
        <v>2950</v>
      </c>
      <c r="I883">
        <v>871.57060000000001</v>
      </c>
      <c r="O883" s="23">
        <v>783272</v>
      </c>
      <c r="P883" s="23">
        <v>1895832</v>
      </c>
      <c r="Q883" s="23">
        <v>852647</v>
      </c>
      <c r="R883" s="23">
        <v>8271496</v>
      </c>
      <c r="S883" s="23">
        <v>6259175</v>
      </c>
      <c r="T883" s="23">
        <v>4969471</v>
      </c>
      <c r="U883" s="23">
        <v>3549025</v>
      </c>
      <c r="V883" s="23">
        <v>10876008</v>
      </c>
      <c r="W883" s="23">
        <v>5139080</v>
      </c>
      <c r="X883" s="23">
        <v>5503936</v>
      </c>
      <c r="Y883" s="23">
        <v>8061362</v>
      </c>
      <c r="Z883" s="23">
        <v>10375813</v>
      </c>
      <c r="AA883" s="23">
        <v>5217327</v>
      </c>
      <c r="AB883" s="23">
        <v>8203162</v>
      </c>
      <c r="AC883" s="23">
        <v>2372261</v>
      </c>
      <c r="AD883" s="23">
        <v>1347243</v>
      </c>
      <c r="AE883" s="23">
        <v>4835496</v>
      </c>
      <c r="AF883" s="23">
        <v>5962454</v>
      </c>
      <c r="AG883" s="23">
        <v>4993290</v>
      </c>
      <c r="AH883" s="23">
        <v>1034477</v>
      </c>
      <c r="AI883" s="23">
        <v>2660619</v>
      </c>
      <c r="AJ883" s="23">
        <v>1300534</v>
      </c>
      <c r="AK883" s="23">
        <v>9647531</v>
      </c>
      <c r="AL883" s="23">
        <v>6473017</v>
      </c>
      <c r="AM883" s="23">
        <v>7263110</v>
      </c>
      <c r="AN883" s="23">
        <v>601182</v>
      </c>
      <c r="AO883" s="23"/>
      <c r="AP883" s="23">
        <v>1023699</v>
      </c>
      <c r="AQ883" s="23">
        <v>1071348</v>
      </c>
      <c r="AR883" s="23">
        <v>1106275</v>
      </c>
      <c r="AS883" s="23">
        <v>669730</v>
      </c>
      <c r="AT883" s="23">
        <v>594733</v>
      </c>
      <c r="AU883" s="23">
        <v>1111325</v>
      </c>
      <c r="AV883" s="23">
        <v>935312</v>
      </c>
      <c r="AW883" s="23">
        <v>566943</v>
      </c>
      <c r="AX883" s="23">
        <v>599766</v>
      </c>
      <c r="AY883" s="23">
        <v>1052828</v>
      </c>
      <c r="AZ883" s="23">
        <v>248856</v>
      </c>
      <c r="BA883" s="23">
        <v>2901246</v>
      </c>
      <c r="BB883" s="23">
        <v>751940</v>
      </c>
      <c r="BC883" s="23">
        <v>687295</v>
      </c>
      <c r="BD883" s="23">
        <v>1511475</v>
      </c>
    </row>
    <row r="884" spans="2:56" ht="15" customHeight="1">
      <c r="B884" t="s">
        <v>96</v>
      </c>
      <c r="E884">
        <v>52252</v>
      </c>
      <c r="F884" t="s">
        <v>36</v>
      </c>
      <c r="H884">
        <v>2060</v>
      </c>
      <c r="I884">
        <v>132.11308</v>
      </c>
      <c r="O884" s="23">
        <v>71980768</v>
      </c>
      <c r="P884" s="23">
        <v>43138352</v>
      </c>
      <c r="Q884" s="23">
        <v>82078248</v>
      </c>
      <c r="R884" s="23">
        <v>13398507</v>
      </c>
      <c r="S884" s="23">
        <v>57514804</v>
      </c>
      <c r="T884" s="23">
        <v>11214879</v>
      </c>
      <c r="U884" s="23">
        <v>47016008</v>
      </c>
      <c r="V884" s="23">
        <v>36097428</v>
      </c>
      <c r="W884" s="23">
        <v>26799320</v>
      </c>
      <c r="X884" s="23">
        <v>40119088</v>
      </c>
      <c r="Y884" s="23">
        <v>59164000</v>
      </c>
      <c r="Z884" s="23">
        <v>9842861</v>
      </c>
      <c r="AA884" s="23">
        <v>6128903</v>
      </c>
      <c r="AB884" s="23">
        <v>51513804</v>
      </c>
      <c r="AC884" s="23">
        <v>3300886</v>
      </c>
      <c r="AD884" s="23">
        <v>3716609</v>
      </c>
      <c r="AE884" s="23">
        <v>21472544</v>
      </c>
      <c r="AF884" s="23">
        <v>44327344</v>
      </c>
      <c r="AG884" s="23">
        <v>81380144</v>
      </c>
      <c r="AH884" s="23">
        <v>68752664</v>
      </c>
      <c r="AI884" s="23">
        <v>65180412</v>
      </c>
      <c r="AJ884" s="23">
        <v>57323464</v>
      </c>
      <c r="AK884" s="23">
        <v>94879272</v>
      </c>
      <c r="AL884" s="23">
        <v>30128138</v>
      </c>
      <c r="AM884" s="23">
        <v>59506480</v>
      </c>
      <c r="AN884" s="23">
        <v>56829456</v>
      </c>
      <c r="AO884" s="23"/>
      <c r="AP884" s="23">
        <v>77921672</v>
      </c>
      <c r="AQ884" s="23">
        <v>34804104</v>
      </c>
      <c r="AR884" s="23">
        <v>106053096</v>
      </c>
      <c r="AS884" s="23">
        <v>74873520</v>
      </c>
      <c r="AT884" s="23">
        <v>77836480</v>
      </c>
      <c r="AU884" s="23">
        <v>61237540</v>
      </c>
      <c r="AV884" s="23">
        <v>87303704</v>
      </c>
      <c r="AW884" s="23">
        <v>61006628</v>
      </c>
      <c r="AX884" s="23">
        <v>86947880</v>
      </c>
      <c r="AY884" s="23">
        <v>67927216</v>
      </c>
      <c r="AZ884" s="23">
        <v>72661512</v>
      </c>
      <c r="BA884" s="23">
        <v>50770968</v>
      </c>
      <c r="BB884" s="23">
        <v>101747056</v>
      </c>
      <c r="BC884" s="23">
        <v>60076604</v>
      </c>
      <c r="BD884" s="23">
        <v>67991576</v>
      </c>
    </row>
    <row r="885" spans="2:56" ht="15" customHeight="1">
      <c r="B885" t="s">
        <v>95</v>
      </c>
      <c r="E885">
        <v>52306</v>
      </c>
      <c r="F885" t="s">
        <v>34</v>
      </c>
      <c r="H885">
        <v>5379</v>
      </c>
      <c r="I885">
        <v>293.21208000000001</v>
      </c>
      <c r="O885" s="23">
        <v>302359</v>
      </c>
      <c r="P885" s="23">
        <v>258486</v>
      </c>
      <c r="Q885" s="23"/>
      <c r="R885" s="23">
        <v>1425531</v>
      </c>
      <c r="S885" s="23">
        <v>594658</v>
      </c>
      <c r="T885" s="23">
        <v>6332548</v>
      </c>
      <c r="U885" s="23"/>
      <c r="V885" s="23">
        <v>453209</v>
      </c>
      <c r="W885" s="23">
        <v>4036302</v>
      </c>
      <c r="X885" s="23">
        <v>551769</v>
      </c>
      <c r="Y885" s="23"/>
      <c r="Z885" s="23">
        <v>2247905</v>
      </c>
      <c r="AA885" s="23">
        <v>3546210</v>
      </c>
      <c r="AB885" s="23"/>
      <c r="AC885" s="23"/>
      <c r="AD885" s="23">
        <v>1229858</v>
      </c>
      <c r="AE885" s="23">
        <v>704481</v>
      </c>
      <c r="AF885" s="23">
        <v>1251361</v>
      </c>
      <c r="AG885" s="23"/>
      <c r="AH885" s="23">
        <v>1115814</v>
      </c>
      <c r="AI885" s="23">
        <v>1295731</v>
      </c>
      <c r="AJ885" s="23">
        <v>214149</v>
      </c>
      <c r="AK885" s="23">
        <v>1031645</v>
      </c>
      <c r="AL885" s="23">
        <v>586673</v>
      </c>
      <c r="AM885" s="23">
        <v>742681</v>
      </c>
      <c r="AN885" s="23">
        <v>973682</v>
      </c>
      <c r="AO885" s="23">
        <v>1703608</v>
      </c>
      <c r="AP885" s="23">
        <v>1705505</v>
      </c>
      <c r="AQ885" s="23"/>
      <c r="AR885" s="23"/>
      <c r="AS885" s="23"/>
      <c r="AT885" s="23"/>
      <c r="AU885" s="23"/>
      <c r="AV885" s="23"/>
      <c r="AW885" s="23">
        <v>1217845</v>
      </c>
      <c r="AX885" s="23">
        <v>246048</v>
      </c>
      <c r="AY885" s="23">
        <v>2446593</v>
      </c>
      <c r="AZ885" s="23"/>
      <c r="BA885" s="23">
        <v>3818057</v>
      </c>
      <c r="BB885" s="23">
        <v>875318</v>
      </c>
      <c r="BC885" s="23">
        <v>968156</v>
      </c>
      <c r="BD885" s="23"/>
    </row>
    <row r="886" spans="2:56" ht="15" customHeight="1">
      <c r="B886" t="s">
        <v>94</v>
      </c>
      <c r="E886">
        <v>52526</v>
      </c>
      <c r="F886" t="s">
        <v>34</v>
      </c>
      <c r="H886">
        <v>1546.3</v>
      </c>
      <c r="I886">
        <v>225.07673</v>
      </c>
      <c r="O886" s="23">
        <v>370167</v>
      </c>
      <c r="P886" s="23">
        <v>243462</v>
      </c>
      <c r="Q886" s="23">
        <v>325248</v>
      </c>
      <c r="R886" s="23"/>
      <c r="S886" s="23">
        <v>205314</v>
      </c>
      <c r="T886" s="23">
        <v>87757</v>
      </c>
      <c r="U886" s="23">
        <v>24855</v>
      </c>
      <c r="V886" s="23">
        <v>165739</v>
      </c>
      <c r="W886" s="23"/>
      <c r="X886" s="23">
        <v>231087</v>
      </c>
      <c r="Y886" s="23">
        <v>171118</v>
      </c>
      <c r="Z886" s="23"/>
      <c r="AA886" s="23"/>
      <c r="AB886" s="23">
        <v>173239</v>
      </c>
      <c r="AC886" s="23"/>
      <c r="AD886" s="23"/>
      <c r="AE886" s="23"/>
      <c r="AF886" s="23">
        <v>279945</v>
      </c>
      <c r="AG886" s="23">
        <v>252240</v>
      </c>
      <c r="AH886" s="23">
        <v>326848</v>
      </c>
      <c r="AI886" s="23">
        <v>235266</v>
      </c>
      <c r="AJ886" s="23">
        <v>348573</v>
      </c>
      <c r="AK886" s="23">
        <v>283726</v>
      </c>
      <c r="AL886" s="23">
        <v>71728</v>
      </c>
      <c r="AM886" s="23">
        <v>271577</v>
      </c>
      <c r="AN886" s="23">
        <v>373017</v>
      </c>
      <c r="AO886" s="23"/>
      <c r="AP886" s="23">
        <v>421371</v>
      </c>
      <c r="AQ886" s="23">
        <v>377495</v>
      </c>
      <c r="AR886" s="23">
        <v>362200</v>
      </c>
      <c r="AS886" s="23">
        <v>302551</v>
      </c>
      <c r="AT886" s="23">
        <v>332031</v>
      </c>
      <c r="AU886" s="23">
        <v>513442</v>
      </c>
      <c r="AV886" s="23">
        <v>315578</v>
      </c>
      <c r="AW886" s="23"/>
      <c r="AX886" s="23">
        <v>361941</v>
      </c>
      <c r="AY886" s="23">
        <v>371885</v>
      </c>
      <c r="AZ886" s="23">
        <v>288349</v>
      </c>
      <c r="BA886" s="23">
        <v>310186</v>
      </c>
      <c r="BB886" s="23">
        <v>349755</v>
      </c>
      <c r="BC886" s="23">
        <v>335961</v>
      </c>
      <c r="BD886" s="23">
        <v>365073</v>
      </c>
    </row>
    <row r="887" spans="2:56" ht="15" customHeight="1">
      <c r="B887" t="s">
        <v>93</v>
      </c>
      <c r="E887">
        <v>52548</v>
      </c>
      <c r="F887" t="s">
        <v>34</v>
      </c>
      <c r="H887">
        <v>4453.3999999999996</v>
      </c>
      <c r="I887">
        <v>419.22852999999998</v>
      </c>
      <c r="O887" s="23"/>
      <c r="P887" s="23">
        <v>706674</v>
      </c>
      <c r="Q887" s="23">
        <v>385112</v>
      </c>
      <c r="R887" s="23">
        <v>268980</v>
      </c>
      <c r="S887" s="23">
        <v>208083</v>
      </c>
      <c r="T887" s="23">
        <v>123641</v>
      </c>
      <c r="U887" s="23">
        <v>2498519</v>
      </c>
      <c r="V887" s="23">
        <v>486150</v>
      </c>
      <c r="W887" s="23">
        <v>195075</v>
      </c>
      <c r="X887" s="23">
        <v>1293620</v>
      </c>
      <c r="Y887" s="23">
        <v>1710537</v>
      </c>
      <c r="Z887" s="23">
        <v>846042</v>
      </c>
      <c r="AA887" s="23">
        <v>3691335</v>
      </c>
      <c r="AB887" s="23">
        <v>806401</v>
      </c>
      <c r="AC887" s="23">
        <v>1133518</v>
      </c>
      <c r="AD887" s="23">
        <v>632725</v>
      </c>
      <c r="AE887" s="23">
        <v>853383</v>
      </c>
      <c r="AF887" s="23">
        <v>115957</v>
      </c>
      <c r="AG887" s="23">
        <v>875845</v>
      </c>
      <c r="AH887" s="23">
        <v>187159</v>
      </c>
      <c r="AI887" s="23">
        <v>115887</v>
      </c>
      <c r="AJ887" s="23"/>
      <c r="AK887" s="23">
        <v>1468925</v>
      </c>
      <c r="AL887" s="23">
        <v>105126</v>
      </c>
      <c r="AM887" s="23">
        <v>200210</v>
      </c>
      <c r="AN887" s="23">
        <v>35095</v>
      </c>
      <c r="AO887" s="23"/>
      <c r="AP887" s="23">
        <v>75555</v>
      </c>
      <c r="AQ887" s="23">
        <v>174534</v>
      </c>
      <c r="AR887" s="23">
        <v>262542</v>
      </c>
      <c r="AS887" s="23">
        <v>416816</v>
      </c>
      <c r="AT887" s="23">
        <v>143978</v>
      </c>
      <c r="AU887" s="23">
        <v>372688</v>
      </c>
      <c r="AV887" s="23">
        <v>103449</v>
      </c>
      <c r="AW887" s="23">
        <v>408364</v>
      </c>
      <c r="AX887" s="23">
        <v>535265</v>
      </c>
      <c r="AY887" s="23">
        <v>37197</v>
      </c>
      <c r="AZ887" s="23">
        <v>267964</v>
      </c>
      <c r="BA887" s="23">
        <v>126461</v>
      </c>
      <c r="BB887" s="23">
        <v>172381</v>
      </c>
      <c r="BC887" s="23">
        <v>224562</v>
      </c>
      <c r="BD887" s="23">
        <v>62337</v>
      </c>
    </row>
    <row r="888" spans="2:56" ht="15" customHeight="1">
      <c r="B888" t="s">
        <v>92</v>
      </c>
      <c r="E888">
        <v>52555</v>
      </c>
      <c r="F888" t="s">
        <v>34</v>
      </c>
      <c r="H888">
        <v>4710.7</v>
      </c>
      <c r="I888">
        <v>442.19006999999999</v>
      </c>
      <c r="O888" s="23">
        <v>1331152</v>
      </c>
      <c r="P888" s="23">
        <v>2238799</v>
      </c>
      <c r="Q888" s="23">
        <v>2021012</v>
      </c>
      <c r="R888" s="23">
        <v>1901095</v>
      </c>
      <c r="S888" s="23">
        <v>636812</v>
      </c>
      <c r="T888" s="23">
        <v>1451709</v>
      </c>
      <c r="U888" s="23">
        <v>2287656</v>
      </c>
      <c r="V888" s="23">
        <v>1038712</v>
      </c>
      <c r="W888" s="23">
        <v>850231</v>
      </c>
      <c r="X888" s="23">
        <v>1155853</v>
      </c>
      <c r="Y888" s="23">
        <v>1719640</v>
      </c>
      <c r="Z888" s="23">
        <v>2649897</v>
      </c>
      <c r="AA888" s="23">
        <v>2105124</v>
      </c>
      <c r="AB888" s="23">
        <v>2885685</v>
      </c>
      <c r="AC888" s="23">
        <v>1630645</v>
      </c>
      <c r="AD888" s="23">
        <v>1244629</v>
      </c>
      <c r="AE888" s="23">
        <v>1906740</v>
      </c>
      <c r="AF888" s="23">
        <v>1237235</v>
      </c>
      <c r="AG888" s="23">
        <v>1546169</v>
      </c>
      <c r="AH888" s="23">
        <v>1941032</v>
      </c>
      <c r="AI888" s="23">
        <v>1741074</v>
      </c>
      <c r="AJ888" s="23">
        <v>1111358</v>
      </c>
      <c r="AK888" s="23">
        <v>1827133</v>
      </c>
      <c r="AL888" s="23">
        <v>570273</v>
      </c>
      <c r="AM888" s="23">
        <v>1004974</v>
      </c>
      <c r="AN888" s="23">
        <v>1710343</v>
      </c>
      <c r="AO888" s="23"/>
      <c r="AP888" s="23">
        <v>1392798</v>
      </c>
      <c r="AQ888" s="23">
        <v>3237530</v>
      </c>
      <c r="AR888" s="23">
        <v>3369996</v>
      </c>
      <c r="AS888" s="23">
        <v>1999354</v>
      </c>
      <c r="AT888" s="23">
        <v>1281320</v>
      </c>
      <c r="AU888" s="23">
        <v>3045798</v>
      </c>
      <c r="AV888" s="23">
        <v>1561919</v>
      </c>
      <c r="AW888" s="23">
        <v>3630995</v>
      </c>
      <c r="AX888" s="23">
        <v>2071198</v>
      </c>
      <c r="AY888" s="23">
        <v>1091508</v>
      </c>
      <c r="AZ888" s="23">
        <v>1627774</v>
      </c>
      <c r="BA888" s="23">
        <v>1814024</v>
      </c>
      <c r="BB888" s="23">
        <v>1405379</v>
      </c>
      <c r="BC888" s="23">
        <v>1567722</v>
      </c>
      <c r="BD888" s="23">
        <v>2247796</v>
      </c>
    </row>
    <row r="889" spans="2:56" ht="15" customHeight="1">
      <c r="B889" t="s">
        <v>91</v>
      </c>
      <c r="E889">
        <v>52655</v>
      </c>
      <c r="F889" t="s">
        <v>36</v>
      </c>
      <c r="H889">
        <v>2378</v>
      </c>
      <c r="I889">
        <v>130.09737999999999</v>
      </c>
      <c r="O889" s="23">
        <v>37952780</v>
      </c>
      <c r="P889" s="23">
        <v>23953740</v>
      </c>
      <c r="Q889" s="23">
        <v>40499196</v>
      </c>
      <c r="R889" s="23">
        <v>16033076</v>
      </c>
      <c r="S889" s="23">
        <v>28625386</v>
      </c>
      <c r="T889" s="23">
        <v>4581805</v>
      </c>
      <c r="U889" s="23">
        <v>17914952</v>
      </c>
      <c r="V889" s="23">
        <v>41882560</v>
      </c>
      <c r="W889" s="23">
        <v>3312747</v>
      </c>
      <c r="X889" s="23">
        <v>10488484</v>
      </c>
      <c r="Y889" s="23">
        <v>36973312</v>
      </c>
      <c r="Z889" s="23">
        <v>8130116</v>
      </c>
      <c r="AA889" s="23">
        <v>8577129</v>
      </c>
      <c r="AB889" s="23">
        <v>33077358</v>
      </c>
      <c r="AC889" s="23">
        <v>8281057</v>
      </c>
      <c r="AD889" s="23">
        <v>6295516</v>
      </c>
      <c r="AE889" s="23">
        <v>18358282</v>
      </c>
      <c r="AF889" s="23">
        <v>42742608</v>
      </c>
      <c r="AG889" s="23">
        <v>26781528</v>
      </c>
      <c r="AH889" s="23">
        <v>27048524</v>
      </c>
      <c r="AI889" s="23">
        <v>39946236</v>
      </c>
      <c r="AJ889" s="23">
        <v>29987946</v>
      </c>
      <c r="AK889" s="23">
        <v>47070956</v>
      </c>
      <c r="AL889" s="23">
        <v>12003726</v>
      </c>
      <c r="AM889" s="23">
        <v>44930164</v>
      </c>
      <c r="AN889" s="23">
        <v>43425052</v>
      </c>
      <c r="AO889" s="23">
        <v>12703718</v>
      </c>
      <c r="AP889" s="23">
        <v>34515908</v>
      </c>
      <c r="AQ889" s="23">
        <v>39462744</v>
      </c>
      <c r="AR889" s="23">
        <v>40618992</v>
      </c>
      <c r="AS889" s="23">
        <v>34954284</v>
      </c>
      <c r="AT889" s="23">
        <v>25364012</v>
      </c>
      <c r="AU889" s="23">
        <v>36347056</v>
      </c>
      <c r="AV889" s="23">
        <v>44567696</v>
      </c>
      <c r="AW889" s="23">
        <v>14602499</v>
      </c>
      <c r="AX889" s="23">
        <v>37134228</v>
      </c>
      <c r="AY889" s="23">
        <v>25142412</v>
      </c>
      <c r="AZ889" s="23">
        <v>32340348</v>
      </c>
      <c r="BA889" s="23">
        <v>21327724</v>
      </c>
      <c r="BB889" s="23">
        <v>38334392</v>
      </c>
      <c r="BC889" s="23">
        <v>38142740</v>
      </c>
      <c r="BD889" s="23">
        <v>30624464</v>
      </c>
    </row>
    <row r="890" spans="2:56" ht="15" customHeight="1">
      <c r="B890" t="s">
        <v>90</v>
      </c>
      <c r="E890">
        <v>52660</v>
      </c>
      <c r="F890" t="s">
        <v>34</v>
      </c>
      <c r="H890">
        <v>690</v>
      </c>
      <c r="I890">
        <v>191.01951</v>
      </c>
      <c r="O890" s="23"/>
      <c r="P890" s="23"/>
      <c r="Q890" s="23"/>
      <c r="R890" s="23">
        <v>7467978</v>
      </c>
      <c r="S890" s="23">
        <v>1146525</v>
      </c>
      <c r="T890" s="23">
        <v>17019536</v>
      </c>
      <c r="U890" s="23"/>
      <c r="V890" s="23"/>
      <c r="W890" s="23">
        <v>13216376</v>
      </c>
      <c r="X890" s="23"/>
      <c r="Y890" s="23"/>
      <c r="Z890" s="23">
        <v>13238521</v>
      </c>
      <c r="AA890" s="23">
        <v>14065313</v>
      </c>
      <c r="AB890" s="23"/>
      <c r="AC890" s="23"/>
      <c r="AD890" s="23"/>
      <c r="AE890" s="23"/>
      <c r="AF890" s="23">
        <v>4623738</v>
      </c>
      <c r="AG890" s="23">
        <v>3929167</v>
      </c>
      <c r="AH890" s="23">
        <v>3022116</v>
      </c>
      <c r="AI890" s="23">
        <v>1083738</v>
      </c>
      <c r="AJ890" s="23"/>
      <c r="AK890" s="23">
        <v>1917389</v>
      </c>
      <c r="AL890" s="23"/>
      <c r="AM890" s="23"/>
      <c r="AN890" s="23">
        <v>987752</v>
      </c>
      <c r="AO890" s="23">
        <v>16605283</v>
      </c>
      <c r="AP890" s="23"/>
      <c r="AQ890" s="23"/>
      <c r="AR890" s="23">
        <v>1241301</v>
      </c>
      <c r="AS890" s="23">
        <v>1021455</v>
      </c>
      <c r="AT890" s="23"/>
      <c r="AU890" s="23"/>
      <c r="AV890" s="23">
        <v>893770</v>
      </c>
      <c r="AW890" s="23">
        <v>2450987</v>
      </c>
      <c r="AX890" s="23">
        <v>808719</v>
      </c>
      <c r="AY890" s="23">
        <v>3663008</v>
      </c>
      <c r="AZ890" s="23"/>
      <c r="BA890" s="23">
        <v>2549299</v>
      </c>
      <c r="BB890" s="23"/>
      <c r="BC890" s="23"/>
      <c r="BD890" s="23">
        <v>441550</v>
      </c>
    </row>
    <row r="891" spans="2:56" ht="15" customHeight="1">
      <c r="B891" t="s">
        <v>2223</v>
      </c>
      <c r="E891">
        <v>52665</v>
      </c>
      <c r="F891" t="s">
        <v>34</v>
      </c>
      <c r="H891">
        <v>6625</v>
      </c>
      <c r="I891">
        <v>465.30367999999999</v>
      </c>
      <c r="O891" s="23">
        <v>2603034</v>
      </c>
      <c r="P891" s="23">
        <v>4005926</v>
      </c>
      <c r="Q891" s="23">
        <v>1276516</v>
      </c>
      <c r="R891" s="23">
        <v>1065523</v>
      </c>
      <c r="S891" s="23">
        <v>1458836</v>
      </c>
      <c r="T891" s="23">
        <v>8042219</v>
      </c>
      <c r="U891" s="23">
        <v>4677224</v>
      </c>
      <c r="V891" s="23">
        <v>3392046</v>
      </c>
      <c r="W891" s="23">
        <v>12846410</v>
      </c>
      <c r="X891" s="23">
        <v>1610513</v>
      </c>
      <c r="Y891" s="23">
        <v>3044318</v>
      </c>
      <c r="Z891" s="23">
        <v>3445706</v>
      </c>
      <c r="AA891" s="23">
        <v>21289620</v>
      </c>
      <c r="AB891" s="23">
        <v>5904148</v>
      </c>
      <c r="AC891" s="23">
        <v>12987026</v>
      </c>
      <c r="AD891" s="23">
        <v>4823664</v>
      </c>
      <c r="AE891" s="23">
        <v>3483124</v>
      </c>
      <c r="AF891" s="23">
        <v>2844306</v>
      </c>
      <c r="AG891" s="23">
        <v>3516684</v>
      </c>
      <c r="AH891" s="23">
        <v>1856298</v>
      </c>
      <c r="AI891" s="23">
        <v>747387</v>
      </c>
      <c r="AJ891" s="23">
        <v>2131888</v>
      </c>
      <c r="AK891" s="23">
        <v>3515606</v>
      </c>
      <c r="AL891" s="23">
        <v>1040369</v>
      </c>
      <c r="AM891" s="23">
        <v>639998</v>
      </c>
      <c r="AN891" s="23">
        <v>2021541</v>
      </c>
      <c r="AO891" s="23">
        <v>8940145</v>
      </c>
      <c r="AP891" s="23">
        <v>1362122</v>
      </c>
      <c r="AQ891" s="23">
        <v>1536375</v>
      </c>
      <c r="AR891" s="23">
        <v>1155813</v>
      </c>
      <c r="AS891" s="23">
        <v>1141831</v>
      </c>
      <c r="AT891" s="23">
        <v>1624121</v>
      </c>
      <c r="AU891" s="23">
        <v>1468389</v>
      </c>
      <c r="AV891" s="23">
        <v>1210489</v>
      </c>
      <c r="AW891" s="23">
        <v>1531362</v>
      </c>
      <c r="AX891" s="23">
        <v>609677</v>
      </c>
      <c r="AY891" s="23">
        <v>1957739</v>
      </c>
      <c r="AZ891" s="23">
        <v>1945710</v>
      </c>
      <c r="BA891" s="23">
        <v>1782068</v>
      </c>
      <c r="BB891" s="23">
        <v>1599092</v>
      </c>
      <c r="BC891" s="23">
        <v>2342844</v>
      </c>
      <c r="BD891" s="23">
        <v>1077787</v>
      </c>
    </row>
    <row r="892" spans="2:56" ht="15" customHeight="1">
      <c r="B892" t="s">
        <v>89</v>
      </c>
      <c r="E892">
        <v>52772</v>
      </c>
      <c r="F892" t="s">
        <v>36</v>
      </c>
      <c r="H892">
        <v>2641</v>
      </c>
      <c r="I892">
        <v>237.08671000000001</v>
      </c>
      <c r="O892" s="23">
        <v>2472104</v>
      </c>
      <c r="P892" s="23">
        <v>2345342</v>
      </c>
      <c r="Q892" s="23">
        <v>1958672</v>
      </c>
      <c r="R892" s="23">
        <v>9631255</v>
      </c>
      <c r="S892" s="23">
        <v>1392481</v>
      </c>
      <c r="T892" s="23">
        <v>4112534</v>
      </c>
      <c r="U892" s="23">
        <v>1224897</v>
      </c>
      <c r="V892" s="23">
        <v>3682349</v>
      </c>
      <c r="W892" s="23">
        <v>2537108</v>
      </c>
      <c r="X892" s="23">
        <v>1419406</v>
      </c>
      <c r="Y892" s="23">
        <v>1893827</v>
      </c>
      <c r="Z892" s="23">
        <v>4509915</v>
      </c>
      <c r="AA892" s="23">
        <v>994837</v>
      </c>
      <c r="AB892" s="23">
        <v>2866605</v>
      </c>
      <c r="AC892" s="23">
        <v>1425852</v>
      </c>
      <c r="AD892" s="23">
        <v>800810</v>
      </c>
      <c r="AE892" s="23">
        <v>3236983</v>
      </c>
      <c r="AF892" s="23">
        <v>5117491</v>
      </c>
      <c r="AG892" s="23">
        <v>5591490</v>
      </c>
      <c r="AH892" s="23">
        <v>2052802</v>
      </c>
      <c r="AI892" s="23">
        <v>2863143</v>
      </c>
      <c r="AJ892" s="23">
        <v>2181825</v>
      </c>
      <c r="AK892" s="23">
        <v>2304844</v>
      </c>
      <c r="AL892" s="23">
        <v>729770</v>
      </c>
      <c r="AM892" s="23">
        <v>2155191</v>
      </c>
      <c r="AN892" s="23">
        <v>1806574</v>
      </c>
      <c r="AO892" s="23">
        <v>176327</v>
      </c>
      <c r="AP892" s="23">
        <v>2383932</v>
      </c>
      <c r="AQ892" s="23">
        <v>1065155</v>
      </c>
      <c r="AR892" s="23">
        <v>1445614</v>
      </c>
      <c r="AS892" s="23">
        <v>3179374</v>
      </c>
      <c r="AT892" s="23">
        <v>1646597</v>
      </c>
      <c r="AU892" s="23">
        <v>4006761</v>
      </c>
      <c r="AV892" s="23">
        <v>2885698</v>
      </c>
      <c r="AW892" s="23">
        <v>1027444</v>
      </c>
      <c r="AX892" s="23">
        <v>1481627</v>
      </c>
      <c r="AY892" s="23">
        <v>8964668</v>
      </c>
      <c r="AZ892" s="23">
        <v>1119103</v>
      </c>
      <c r="BA892" s="23">
        <v>5889781</v>
      </c>
      <c r="BB892" s="23">
        <v>1626726</v>
      </c>
      <c r="BC892" s="23">
        <v>3493623</v>
      </c>
      <c r="BD892" s="23">
        <v>1963635</v>
      </c>
    </row>
    <row r="893" spans="2:56" ht="15" customHeight="1">
      <c r="B893" t="s">
        <v>88</v>
      </c>
      <c r="E893">
        <v>52773</v>
      </c>
      <c r="F893" t="s">
        <v>36</v>
      </c>
      <c r="H893">
        <v>2538</v>
      </c>
      <c r="I893">
        <v>237.08663999999999</v>
      </c>
      <c r="O893" s="23">
        <v>1782448</v>
      </c>
      <c r="P893" s="23">
        <v>1306832</v>
      </c>
      <c r="Q893" s="23">
        <v>1357120</v>
      </c>
      <c r="R893" s="23">
        <v>5519762</v>
      </c>
      <c r="S893" s="23">
        <v>698053</v>
      </c>
      <c r="T893" s="23">
        <v>1867495</v>
      </c>
      <c r="U893" s="23">
        <v>1255612</v>
      </c>
      <c r="V893" s="23">
        <v>2212727</v>
      </c>
      <c r="W893" s="23">
        <v>1356642</v>
      </c>
      <c r="X893" s="23">
        <v>869159</v>
      </c>
      <c r="Y893" s="23">
        <v>860559</v>
      </c>
      <c r="Z893" s="23">
        <v>1999338</v>
      </c>
      <c r="AA893" s="23">
        <v>351358</v>
      </c>
      <c r="AB893" s="23">
        <v>1402661</v>
      </c>
      <c r="AC893" s="23">
        <v>963237</v>
      </c>
      <c r="AD893" s="23">
        <v>353415</v>
      </c>
      <c r="AE893" s="23">
        <v>1689164</v>
      </c>
      <c r="AF893" s="23">
        <v>2441141</v>
      </c>
      <c r="AG893" s="23">
        <v>3024022</v>
      </c>
      <c r="AH893" s="23">
        <v>985853</v>
      </c>
      <c r="AI893" s="23">
        <v>1617463</v>
      </c>
      <c r="AJ893" s="23">
        <v>1359854</v>
      </c>
      <c r="AK893" s="23">
        <v>1042458</v>
      </c>
      <c r="AL893" s="23">
        <v>689148</v>
      </c>
      <c r="AM893" s="23">
        <v>1529716</v>
      </c>
      <c r="AN893" s="23">
        <v>1109443</v>
      </c>
      <c r="AO893" s="23">
        <v>357379</v>
      </c>
      <c r="AP893" s="23">
        <v>1672990</v>
      </c>
      <c r="AQ893" s="23">
        <v>551592</v>
      </c>
      <c r="AR893" s="23">
        <v>851354</v>
      </c>
      <c r="AS893" s="23">
        <v>2066632</v>
      </c>
      <c r="AT893" s="23">
        <v>924351</v>
      </c>
      <c r="AU893" s="23">
        <v>2467534</v>
      </c>
      <c r="AV893" s="23">
        <v>2050266</v>
      </c>
      <c r="AW893" s="23">
        <v>593038</v>
      </c>
      <c r="AX893" s="23">
        <v>924509</v>
      </c>
      <c r="AY893" s="23">
        <v>5397366</v>
      </c>
      <c r="AZ893" s="23">
        <v>639777</v>
      </c>
      <c r="BA893" s="23">
        <v>3065431</v>
      </c>
      <c r="BB893" s="23">
        <v>1072746</v>
      </c>
      <c r="BC893" s="23">
        <v>2311836</v>
      </c>
      <c r="BD893" s="23">
        <v>1113075</v>
      </c>
    </row>
    <row r="894" spans="2:56" ht="15" customHeight="1">
      <c r="B894" t="s">
        <v>87</v>
      </c>
      <c r="E894">
        <v>52790</v>
      </c>
      <c r="F894" t="s">
        <v>36</v>
      </c>
      <c r="H894">
        <v>1709</v>
      </c>
      <c r="I894">
        <v>146.08108999999999</v>
      </c>
      <c r="O894" s="23">
        <v>11024265</v>
      </c>
      <c r="P894" s="23">
        <v>4279079</v>
      </c>
      <c r="Q894" s="23">
        <v>10123523</v>
      </c>
      <c r="R894" s="23">
        <v>4247145</v>
      </c>
      <c r="S894" s="23">
        <v>4736358</v>
      </c>
      <c r="T894" s="23">
        <v>3013091</v>
      </c>
      <c r="U894" s="23">
        <v>1950682</v>
      </c>
      <c r="V894" s="23">
        <v>8051283</v>
      </c>
      <c r="W894" s="23">
        <v>3010852</v>
      </c>
      <c r="X894" s="23">
        <v>5395662</v>
      </c>
      <c r="Y894" s="23">
        <v>3385409</v>
      </c>
      <c r="Z894" s="23">
        <v>2016251</v>
      </c>
      <c r="AA894" s="23">
        <v>1048256</v>
      </c>
      <c r="AB894" s="23">
        <v>4051768</v>
      </c>
      <c r="AC894" s="23">
        <v>1067105</v>
      </c>
      <c r="AD894" s="23">
        <v>907635</v>
      </c>
      <c r="AE894" s="23">
        <v>3224563</v>
      </c>
      <c r="AF894" s="23">
        <v>9886244</v>
      </c>
      <c r="AG894" s="23">
        <v>7226855</v>
      </c>
      <c r="AH894" s="23">
        <v>9608522</v>
      </c>
      <c r="AI894" s="23">
        <v>5844863</v>
      </c>
      <c r="AJ894" s="23">
        <v>11500000</v>
      </c>
      <c r="AK894" s="23">
        <v>11364772</v>
      </c>
      <c r="AL894" s="23">
        <v>1672015</v>
      </c>
      <c r="AM894" s="23">
        <v>7741481</v>
      </c>
      <c r="AN894" s="23">
        <v>13103110</v>
      </c>
      <c r="AO894" s="23">
        <v>882365</v>
      </c>
      <c r="AP894" s="23">
        <v>12820579</v>
      </c>
      <c r="AQ894" s="23">
        <v>9707647</v>
      </c>
      <c r="AR894" s="23">
        <v>11637707</v>
      </c>
      <c r="AS894" s="23">
        <v>8993697</v>
      </c>
      <c r="AT894" s="23">
        <v>9697919</v>
      </c>
      <c r="AU894" s="23">
        <v>11544037</v>
      </c>
      <c r="AV894" s="23">
        <v>8795230</v>
      </c>
      <c r="AW894" s="23">
        <v>4142694</v>
      </c>
      <c r="AX894" s="23">
        <v>11395863</v>
      </c>
      <c r="AY894" s="23">
        <v>10428616</v>
      </c>
      <c r="AZ894" s="23">
        <v>6297220</v>
      </c>
      <c r="BA894" s="23">
        <v>10342846</v>
      </c>
      <c r="BB894" s="23">
        <v>12156606</v>
      </c>
      <c r="BC894" s="23">
        <v>12261974</v>
      </c>
      <c r="BD894" s="23">
        <v>11339703</v>
      </c>
    </row>
    <row r="895" spans="2:56" ht="15" customHeight="1">
      <c r="B895" t="s">
        <v>86</v>
      </c>
      <c r="E895">
        <v>52833</v>
      </c>
      <c r="F895" t="s">
        <v>36</v>
      </c>
      <c r="H895">
        <v>1025</v>
      </c>
      <c r="I895">
        <v>190.08203</v>
      </c>
      <c r="O895" s="23">
        <v>416784</v>
      </c>
      <c r="P895" s="23">
        <v>145381</v>
      </c>
      <c r="Q895" s="23">
        <v>269845</v>
      </c>
      <c r="R895" s="23">
        <v>255203</v>
      </c>
      <c r="S895" s="23">
        <v>227158</v>
      </c>
      <c r="T895" s="23">
        <v>354956</v>
      </c>
      <c r="U895" s="23">
        <v>375320</v>
      </c>
      <c r="V895" s="23">
        <v>230545</v>
      </c>
      <c r="W895" s="23">
        <v>187378</v>
      </c>
      <c r="X895" s="23">
        <v>187291</v>
      </c>
      <c r="Y895" s="23">
        <v>250894</v>
      </c>
      <c r="Z895" s="23">
        <v>73647</v>
      </c>
      <c r="AA895" s="23">
        <v>162193</v>
      </c>
      <c r="AB895" s="23">
        <v>153550</v>
      </c>
      <c r="AC895" s="23">
        <v>285601</v>
      </c>
      <c r="AD895" s="23">
        <v>68904</v>
      </c>
      <c r="AE895" s="23">
        <v>234562</v>
      </c>
      <c r="AF895" s="23">
        <v>199503</v>
      </c>
      <c r="AG895" s="23">
        <v>308449</v>
      </c>
      <c r="AH895" s="23">
        <v>118262</v>
      </c>
      <c r="AI895" s="23">
        <v>149327</v>
      </c>
      <c r="AJ895" s="23">
        <v>156759</v>
      </c>
      <c r="AK895" s="23">
        <v>303678</v>
      </c>
      <c r="AL895" s="23">
        <v>340019</v>
      </c>
      <c r="AM895" s="23">
        <v>277115</v>
      </c>
      <c r="AN895" s="23">
        <v>189070</v>
      </c>
      <c r="AO895" s="23">
        <v>563718</v>
      </c>
      <c r="AP895" s="23">
        <v>268530</v>
      </c>
      <c r="AQ895" s="23">
        <v>236398</v>
      </c>
      <c r="AR895" s="23">
        <v>262395</v>
      </c>
      <c r="AS895" s="23">
        <v>288758</v>
      </c>
      <c r="AT895" s="23">
        <v>111414</v>
      </c>
      <c r="AU895" s="23">
        <v>145585</v>
      </c>
      <c r="AV895" s="23">
        <v>266513</v>
      </c>
      <c r="AW895" s="23">
        <v>104519</v>
      </c>
      <c r="AX895" s="23">
        <v>350040</v>
      </c>
      <c r="AY895" s="23">
        <v>306205</v>
      </c>
      <c r="AZ895" s="23">
        <v>202075</v>
      </c>
      <c r="BA895" s="23">
        <v>262855</v>
      </c>
      <c r="BB895" s="23">
        <v>218367</v>
      </c>
      <c r="BC895" s="23">
        <v>214996</v>
      </c>
      <c r="BD895" s="23">
        <v>203825</v>
      </c>
    </row>
    <row r="896" spans="2:56" ht="15" customHeight="1">
      <c r="B896" t="s">
        <v>2332</v>
      </c>
      <c r="E896">
        <v>52909</v>
      </c>
      <c r="F896" t="s">
        <v>34</v>
      </c>
      <c r="H896">
        <v>2350</v>
      </c>
      <c r="I896">
        <v>485.16714999999999</v>
      </c>
      <c r="O896" s="23"/>
      <c r="P896" s="23">
        <v>146339</v>
      </c>
      <c r="Q896" s="23">
        <v>33293</v>
      </c>
      <c r="R896" s="23"/>
      <c r="S896" s="23"/>
      <c r="T896" s="23">
        <v>98948</v>
      </c>
      <c r="U896" s="23">
        <v>62846</v>
      </c>
      <c r="V896" s="23"/>
      <c r="W896" s="23">
        <v>156545</v>
      </c>
      <c r="X896" s="23"/>
      <c r="Y896" s="23"/>
      <c r="Z896" s="23">
        <v>90770</v>
      </c>
      <c r="AA896" s="23">
        <v>458074</v>
      </c>
      <c r="AB896" s="23"/>
      <c r="AC896" s="23">
        <v>210153</v>
      </c>
      <c r="AD896" s="23">
        <v>57527</v>
      </c>
      <c r="AE896" s="23">
        <v>103940</v>
      </c>
      <c r="AF896" s="23"/>
      <c r="AG896" s="23"/>
      <c r="AH896" s="23">
        <v>56526</v>
      </c>
      <c r="AI896" s="23"/>
      <c r="AJ896" s="23"/>
      <c r="AK896" s="23"/>
      <c r="AL896" s="23"/>
      <c r="AM896" s="23"/>
      <c r="AN896" s="23"/>
      <c r="AO896" s="23"/>
      <c r="AP896" s="23"/>
      <c r="AQ896" s="23">
        <v>35262</v>
      </c>
      <c r="AR896" s="23"/>
      <c r="AS896" s="23"/>
      <c r="AT896" s="23">
        <v>19721</v>
      </c>
      <c r="AU896" s="23">
        <v>102783</v>
      </c>
      <c r="AV896" s="23"/>
      <c r="AW896" s="23">
        <v>188830</v>
      </c>
      <c r="AX896" s="23"/>
      <c r="AY896" s="23"/>
      <c r="AZ896" s="23"/>
      <c r="BA896" s="23"/>
      <c r="BB896" s="23"/>
      <c r="BC896" s="23"/>
      <c r="BD896" s="23"/>
    </row>
    <row r="897" spans="2:56" ht="15" customHeight="1">
      <c r="B897" t="s">
        <v>2331</v>
      </c>
      <c r="E897">
        <v>53024</v>
      </c>
      <c r="F897" t="s">
        <v>34</v>
      </c>
      <c r="H897">
        <v>4423.2</v>
      </c>
      <c r="I897">
        <v>573.27382</v>
      </c>
      <c r="O897" s="23"/>
      <c r="P897" s="23">
        <v>294964</v>
      </c>
      <c r="Q897" s="23">
        <v>203351</v>
      </c>
      <c r="R897" s="23"/>
      <c r="S897" s="23">
        <v>196855</v>
      </c>
      <c r="T897" s="23"/>
      <c r="U897" s="23">
        <v>145417</v>
      </c>
      <c r="V897" s="23">
        <v>149267</v>
      </c>
      <c r="W897" s="23"/>
      <c r="X897" s="23"/>
      <c r="Y897" s="23">
        <v>264847</v>
      </c>
      <c r="Z897" s="23"/>
      <c r="AA897" s="23"/>
      <c r="AB897" s="23">
        <v>244721</v>
      </c>
      <c r="AC897" s="23">
        <v>99328</v>
      </c>
      <c r="AD897" s="23"/>
      <c r="AE897" s="23"/>
      <c r="AF897" s="23"/>
      <c r="AG897" s="23"/>
      <c r="AH897" s="23"/>
      <c r="AI897" s="23">
        <v>94951</v>
      </c>
      <c r="AJ897" s="23">
        <v>238954</v>
      </c>
      <c r="AK897" s="23"/>
      <c r="AL897" s="23">
        <v>62295</v>
      </c>
      <c r="AM897" s="23"/>
      <c r="AN897" s="23">
        <v>160098</v>
      </c>
      <c r="AO897" s="23"/>
      <c r="AP897" s="23">
        <v>94750</v>
      </c>
      <c r="AQ897" s="23">
        <v>207524</v>
      </c>
      <c r="AR897" s="23"/>
      <c r="AS897" s="23">
        <v>201693</v>
      </c>
      <c r="AT897" s="23">
        <v>236314</v>
      </c>
      <c r="AU897" s="23">
        <v>266138</v>
      </c>
      <c r="AV897" s="23">
        <v>112013</v>
      </c>
      <c r="AW897" s="23"/>
      <c r="AX897" s="23">
        <v>283368</v>
      </c>
      <c r="AY897" s="23"/>
      <c r="AZ897" s="23">
        <v>254690</v>
      </c>
      <c r="BA897" s="23"/>
      <c r="BB897" s="23">
        <v>133452</v>
      </c>
      <c r="BC897" s="23">
        <v>233288</v>
      </c>
      <c r="BD897" s="23"/>
    </row>
    <row r="898" spans="2:56" ht="15" customHeight="1">
      <c r="B898" t="s">
        <v>85</v>
      </c>
      <c r="E898">
        <v>53048</v>
      </c>
      <c r="F898" t="s">
        <v>34</v>
      </c>
      <c r="H898">
        <v>1111.2</v>
      </c>
      <c r="I898">
        <v>389.0729</v>
      </c>
      <c r="O898" s="23">
        <v>2362117</v>
      </c>
      <c r="P898" s="23">
        <v>1702443</v>
      </c>
      <c r="Q898" s="23">
        <v>1858848</v>
      </c>
      <c r="R898" s="23">
        <v>2146355</v>
      </c>
      <c r="S898" s="23">
        <v>1043973</v>
      </c>
      <c r="T898" s="23">
        <v>1129316</v>
      </c>
      <c r="U898" s="23">
        <v>1194895</v>
      </c>
      <c r="V898" s="23">
        <v>1753749</v>
      </c>
      <c r="W898" s="23">
        <v>1041110</v>
      </c>
      <c r="X898" s="23">
        <v>1162116</v>
      </c>
      <c r="Y898" s="23">
        <v>2252474</v>
      </c>
      <c r="Z898" s="23">
        <v>1396036</v>
      </c>
      <c r="AA898" s="23">
        <v>2671659</v>
      </c>
      <c r="AB898" s="23">
        <v>1712173</v>
      </c>
      <c r="AC898" s="23">
        <v>882692</v>
      </c>
      <c r="AD898" s="23">
        <v>430530</v>
      </c>
      <c r="AE898" s="23">
        <v>2082387</v>
      </c>
      <c r="AF898" s="23">
        <v>2362961</v>
      </c>
      <c r="AG898" s="23">
        <v>3278171</v>
      </c>
      <c r="AH898" s="23">
        <v>3091753</v>
      </c>
      <c r="AI898" s="23">
        <v>4894203</v>
      </c>
      <c r="AJ898" s="23">
        <v>1496152</v>
      </c>
      <c r="AK898" s="23">
        <v>2922465</v>
      </c>
      <c r="AL898" s="23">
        <v>490514</v>
      </c>
      <c r="AM898" s="23">
        <v>1479355</v>
      </c>
      <c r="AN898" s="23">
        <v>2220153</v>
      </c>
      <c r="AO898" s="23">
        <v>45184</v>
      </c>
      <c r="AP898" s="23">
        <v>1089737</v>
      </c>
      <c r="AQ898" s="23">
        <v>3693087</v>
      </c>
      <c r="AR898" s="23">
        <v>2961851</v>
      </c>
      <c r="AS898" s="23">
        <v>2778278</v>
      </c>
      <c r="AT898" s="23">
        <v>1947832</v>
      </c>
      <c r="AU898" s="23">
        <v>2614603</v>
      </c>
      <c r="AV898" s="23">
        <v>2531643</v>
      </c>
      <c r="AW898" s="23">
        <v>3100619</v>
      </c>
      <c r="AX898" s="23">
        <v>3052501</v>
      </c>
      <c r="AY898" s="23">
        <v>3088156</v>
      </c>
      <c r="AZ898" s="23">
        <v>3244987</v>
      </c>
      <c r="BA898" s="23">
        <v>3073760</v>
      </c>
      <c r="BB898" s="23">
        <v>3922884</v>
      </c>
      <c r="BC898" s="23">
        <v>2997740</v>
      </c>
      <c r="BD898" s="23">
        <v>2375894</v>
      </c>
    </row>
    <row r="899" spans="2:56" ht="15" customHeight="1">
      <c r="B899" t="s">
        <v>84</v>
      </c>
      <c r="E899">
        <v>53049</v>
      </c>
      <c r="F899" t="s">
        <v>34</v>
      </c>
      <c r="H899">
        <v>1156.5</v>
      </c>
      <c r="I899">
        <v>665.21396000000004</v>
      </c>
      <c r="O899" s="23">
        <v>1027507</v>
      </c>
      <c r="P899" s="23">
        <v>873643</v>
      </c>
      <c r="Q899" s="23">
        <v>990802</v>
      </c>
      <c r="R899" s="23">
        <v>228979</v>
      </c>
      <c r="S899" s="23">
        <v>583283</v>
      </c>
      <c r="T899" s="23"/>
      <c r="U899" s="23"/>
      <c r="V899" s="23">
        <v>846650</v>
      </c>
      <c r="W899" s="23">
        <v>128520</v>
      </c>
      <c r="X899" s="23"/>
      <c r="Y899" s="23">
        <v>952516</v>
      </c>
      <c r="Z899" s="23">
        <v>418776</v>
      </c>
      <c r="AA899" s="23">
        <v>53537</v>
      </c>
      <c r="AB899" s="23">
        <v>722672</v>
      </c>
      <c r="AC899" s="23"/>
      <c r="AD899" s="23"/>
      <c r="AE899" s="23">
        <v>612798</v>
      </c>
      <c r="AF899" s="23">
        <v>193820</v>
      </c>
      <c r="AG899" s="23">
        <v>242285</v>
      </c>
      <c r="AH899" s="23">
        <v>714942</v>
      </c>
      <c r="AI899" s="23">
        <v>1089485</v>
      </c>
      <c r="AJ899" s="23">
        <v>1123647</v>
      </c>
      <c r="AK899" s="23">
        <v>512109</v>
      </c>
      <c r="AL899" s="23"/>
      <c r="AM899" s="23">
        <v>817735</v>
      </c>
      <c r="AN899" s="23">
        <v>528395</v>
      </c>
      <c r="AO899" s="23"/>
      <c r="AP899" s="23">
        <v>1272996</v>
      </c>
      <c r="AQ899" s="23">
        <v>799900</v>
      </c>
      <c r="AR899" s="23"/>
      <c r="AS899" s="23">
        <v>1028835</v>
      </c>
      <c r="AT899" s="23">
        <v>2120550</v>
      </c>
      <c r="AU899" s="23">
        <v>1836049</v>
      </c>
      <c r="AV899" s="23">
        <v>1936141</v>
      </c>
      <c r="AW899" s="23">
        <v>1309275</v>
      </c>
      <c r="AX899" s="23">
        <v>892934</v>
      </c>
      <c r="AY899" s="23">
        <v>536708</v>
      </c>
      <c r="AZ899" s="23">
        <v>1475699</v>
      </c>
      <c r="BA899" s="23">
        <v>550663</v>
      </c>
      <c r="BB899" s="23">
        <v>1680166</v>
      </c>
      <c r="BC899" s="23"/>
      <c r="BD899" s="23">
        <v>697875</v>
      </c>
    </row>
    <row r="900" spans="2:56" ht="15" customHeight="1">
      <c r="B900" t="s">
        <v>83</v>
      </c>
      <c r="E900">
        <v>53053</v>
      </c>
      <c r="F900" t="s">
        <v>34</v>
      </c>
      <c r="H900">
        <v>1435.3</v>
      </c>
      <c r="I900">
        <v>444.13686999999999</v>
      </c>
      <c r="O900" s="23">
        <v>1000555</v>
      </c>
      <c r="P900" s="23">
        <v>2760060</v>
      </c>
      <c r="Q900" s="23">
        <v>1916690</v>
      </c>
      <c r="R900" s="23">
        <v>3371782</v>
      </c>
      <c r="S900" s="23">
        <v>7095653</v>
      </c>
      <c r="T900" s="23">
        <v>831961</v>
      </c>
      <c r="U900" s="23">
        <v>543836</v>
      </c>
      <c r="V900" s="23">
        <v>2817229</v>
      </c>
      <c r="W900" s="23">
        <v>419618</v>
      </c>
      <c r="X900" s="23">
        <v>1431416</v>
      </c>
      <c r="Y900" s="23">
        <v>6050934</v>
      </c>
      <c r="Z900" s="23">
        <v>1339011</v>
      </c>
      <c r="AA900" s="23">
        <v>1020322</v>
      </c>
      <c r="AB900" s="23">
        <v>2960545</v>
      </c>
      <c r="AC900" s="23">
        <v>141417</v>
      </c>
      <c r="AD900" s="23">
        <v>126647</v>
      </c>
      <c r="AE900" s="23">
        <v>1830726</v>
      </c>
      <c r="AF900" s="23">
        <v>2684356</v>
      </c>
      <c r="AG900" s="23">
        <v>3564688</v>
      </c>
      <c r="AH900" s="23">
        <v>2814841</v>
      </c>
      <c r="AI900" s="23">
        <v>4074710</v>
      </c>
      <c r="AJ900" s="23">
        <v>1125102</v>
      </c>
      <c r="AK900" s="23">
        <v>4373925</v>
      </c>
      <c r="AL900" s="23">
        <v>1326464</v>
      </c>
      <c r="AM900" s="23">
        <v>6683732</v>
      </c>
      <c r="AN900" s="23">
        <v>2602550</v>
      </c>
      <c r="AO900" s="23"/>
      <c r="AP900" s="23">
        <v>2155407</v>
      </c>
      <c r="AQ900" s="23">
        <v>1382378</v>
      </c>
      <c r="AR900" s="23">
        <v>7251183</v>
      </c>
      <c r="AS900" s="23">
        <v>5913181</v>
      </c>
      <c r="AT900" s="23">
        <v>6592794</v>
      </c>
      <c r="AU900" s="23">
        <v>5415333</v>
      </c>
      <c r="AV900" s="23">
        <v>10725356</v>
      </c>
      <c r="AW900" s="23">
        <v>3711269</v>
      </c>
      <c r="AX900" s="23">
        <v>7217235</v>
      </c>
      <c r="AY900" s="23">
        <v>2358035</v>
      </c>
      <c r="AZ900" s="23">
        <v>5246683</v>
      </c>
      <c r="BA900" s="23">
        <v>4386492</v>
      </c>
      <c r="BB900" s="23">
        <v>15378705</v>
      </c>
      <c r="BC900" s="23">
        <v>2011735</v>
      </c>
      <c r="BD900" s="23">
        <v>2942903</v>
      </c>
    </row>
    <row r="901" spans="2:56" ht="15" customHeight="1">
      <c r="B901" t="s">
        <v>82</v>
      </c>
      <c r="E901">
        <v>53055</v>
      </c>
      <c r="F901" t="s">
        <v>34</v>
      </c>
      <c r="H901">
        <v>1549</v>
      </c>
      <c r="I901">
        <v>472.14890000000003</v>
      </c>
      <c r="O901" s="23">
        <v>43190</v>
      </c>
      <c r="P901" s="23"/>
      <c r="Q901" s="23"/>
      <c r="R901" s="23">
        <v>369613</v>
      </c>
      <c r="S901" s="23"/>
      <c r="T901" s="23"/>
      <c r="U901" s="23">
        <v>131033</v>
      </c>
      <c r="V901" s="23">
        <v>98076</v>
      </c>
      <c r="W901" s="23">
        <v>33972</v>
      </c>
      <c r="X901" s="23"/>
      <c r="Y901" s="23"/>
      <c r="Z901" s="23"/>
      <c r="AA901" s="23">
        <v>179689</v>
      </c>
      <c r="AB901" s="23"/>
      <c r="AC901" s="23"/>
      <c r="AD901" s="23"/>
      <c r="AE901" s="23"/>
      <c r="AF901" s="23">
        <v>24950</v>
      </c>
      <c r="AG901" s="23">
        <v>40784</v>
      </c>
      <c r="AH901" s="23"/>
      <c r="AI901" s="23">
        <v>966557</v>
      </c>
      <c r="AJ901" s="23"/>
      <c r="AK901" s="23">
        <v>610855</v>
      </c>
      <c r="AL901" s="23"/>
      <c r="AM901" s="23"/>
      <c r="AN901" s="23">
        <v>287172</v>
      </c>
      <c r="AO901" s="23"/>
      <c r="AP901" s="23">
        <v>78653</v>
      </c>
      <c r="AQ901" s="23">
        <v>177765</v>
      </c>
      <c r="AR901" s="23"/>
      <c r="AS901" s="23"/>
      <c r="AT901" s="23">
        <v>580065</v>
      </c>
      <c r="AU901" s="23"/>
      <c r="AV901" s="23">
        <v>80502</v>
      </c>
      <c r="AW901" s="23">
        <v>808288</v>
      </c>
      <c r="AX901" s="23"/>
      <c r="AY901" s="23"/>
      <c r="AZ901" s="23">
        <v>602754</v>
      </c>
      <c r="BA901" s="23">
        <v>1106008</v>
      </c>
      <c r="BB901" s="23">
        <v>976513</v>
      </c>
      <c r="BC901" s="23"/>
      <c r="BD901" s="23"/>
    </row>
    <row r="902" spans="2:56" ht="15" customHeight="1">
      <c r="B902" t="s">
        <v>2330</v>
      </c>
      <c r="E902">
        <v>53057</v>
      </c>
      <c r="F902" t="s">
        <v>34</v>
      </c>
      <c r="H902">
        <v>1582.4</v>
      </c>
      <c r="I902">
        <v>594.26215000000002</v>
      </c>
      <c r="O902" s="23"/>
      <c r="P902" s="23"/>
      <c r="Q902" s="23"/>
      <c r="R902" s="23">
        <v>232497</v>
      </c>
      <c r="S902" s="23"/>
      <c r="T902" s="23"/>
      <c r="U902" s="23"/>
      <c r="V902" s="23"/>
      <c r="W902" s="23"/>
      <c r="X902" s="23"/>
      <c r="Y902" s="23"/>
      <c r="Z902" s="23"/>
      <c r="AA902" s="23">
        <v>150088</v>
      </c>
      <c r="AB902" s="23"/>
      <c r="AC902" s="23"/>
      <c r="AD902" s="23"/>
      <c r="AE902" s="23"/>
      <c r="AF902" s="23"/>
      <c r="AG902" s="23"/>
      <c r="AH902" s="23"/>
      <c r="AI902" s="23"/>
      <c r="AJ902" s="23"/>
      <c r="AK902" s="23">
        <v>264982</v>
      </c>
      <c r="AL902" s="23"/>
      <c r="AM902" s="23"/>
      <c r="AN902" s="23">
        <v>198734</v>
      </c>
      <c r="AO902" s="23"/>
      <c r="AP902" s="23"/>
      <c r="AQ902" s="23">
        <v>245871</v>
      </c>
      <c r="AR902" s="23"/>
      <c r="AS902" s="23"/>
      <c r="AT902" s="23">
        <v>408605</v>
      </c>
      <c r="AU902" s="23"/>
      <c r="AV902" s="23"/>
      <c r="AW902" s="23">
        <v>342668</v>
      </c>
      <c r="AX902" s="23"/>
      <c r="AY902" s="23"/>
      <c r="AZ902" s="23">
        <v>338444</v>
      </c>
      <c r="BA902" s="23"/>
      <c r="BB902" s="23">
        <v>462034</v>
      </c>
      <c r="BC902" s="23"/>
      <c r="BD902" s="23"/>
    </row>
    <row r="903" spans="2:56" ht="15" customHeight="1">
      <c r="B903" t="s">
        <v>81</v>
      </c>
      <c r="E903">
        <v>53058</v>
      </c>
      <c r="F903" t="s">
        <v>34</v>
      </c>
      <c r="H903">
        <v>1782.4</v>
      </c>
      <c r="I903">
        <v>565.11928</v>
      </c>
      <c r="O903" s="23">
        <v>6499704</v>
      </c>
      <c r="P903" s="23">
        <v>7401166</v>
      </c>
      <c r="Q903" s="23">
        <v>6103449</v>
      </c>
      <c r="R903" s="23">
        <v>6809485</v>
      </c>
      <c r="S903" s="23">
        <v>3932881</v>
      </c>
      <c r="T903" s="23">
        <v>3304088</v>
      </c>
      <c r="U903" s="23">
        <v>4506452</v>
      </c>
      <c r="V903" s="23">
        <v>7826606</v>
      </c>
      <c r="W903" s="23">
        <v>2247470</v>
      </c>
      <c r="X903" s="23">
        <v>2854458</v>
      </c>
      <c r="Y903" s="23">
        <v>6896009</v>
      </c>
      <c r="Z903" s="23">
        <v>5134347</v>
      </c>
      <c r="AA903" s="23">
        <v>7236997</v>
      </c>
      <c r="AB903" s="23">
        <v>5643102</v>
      </c>
      <c r="AC903" s="23">
        <v>5397907</v>
      </c>
      <c r="AD903" s="23">
        <v>1129173</v>
      </c>
      <c r="AE903" s="23">
        <v>5433054</v>
      </c>
      <c r="AF903" s="23">
        <v>8294286</v>
      </c>
      <c r="AG903" s="23">
        <v>7165821</v>
      </c>
      <c r="AH903" s="23">
        <v>9347049</v>
      </c>
      <c r="AI903" s="23">
        <v>7489528</v>
      </c>
      <c r="AJ903" s="23">
        <v>6382187</v>
      </c>
      <c r="AK903" s="23">
        <v>7361287</v>
      </c>
      <c r="AL903" s="23">
        <v>1504807</v>
      </c>
      <c r="AM903" s="23">
        <v>5824672</v>
      </c>
      <c r="AN903" s="23">
        <v>5915835</v>
      </c>
      <c r="AO903" s="23"/>
      <c r="AP903" s="23">
        <v>4860253</v>
      </c>
      <c r="AQ903" s="23">
        <v>10365613</v>
      </c>
      <c r="AR903" s="23">
        <v>8804027</v>
      </c>
      <c r="AS903" s="23">
        <v>7538077</v>
      </c>
      <c r="AT903" s="23">
        <v>6037997</v>
      </c>
      <c r="AU903" s="23">
        <v>8735664</v>
      </c>
      <c r="AV903" s="23">
        <v>7445397</v>
      </c>
      <c r="AW903" s="23">
        <v>6460449</v>
      </c>
      <c r="AX903" s="23">
        <v>8044128</v>
      </c>
      <c r="AY903" s="23">
        <v>6893019</v>
      </c>
      <c r="AZ903" s="23">
        <v>7349484</v>
      </c>
      <c r="BA903" s="23">
        <v>9372984</v>
      </c>
      <c r="BB903" s="23">
        <v>8926646</v>
      </c>
      <c r="BC903" s="23">
        <v>8044197</v>
      </c>
      <c r="BD903" s="23">
        <v>9446733</v>
      </c>
    </row>
    <row r="904" spans="2:56" ht="15" customHeight="1">
      <c r="B904" t="s">
        <v>80</v>
      </c>
      <c r="E904">
        <v>53059</v>
      </c>
      <c r="F904" t="s">
        <v>34</v>
      </c>
      <c r="H904">
        <v>1883.9</v>
      </c>
      <c r="I904">
        <v>282.05610000000001</v>
      </c>
      <c r="O904" s="23">
        <v>1769006</v>
      </c>
      <c r="P904" s="23">
        <v>2592880</v>
      </c>
      <c r="Q904" s="23">
        <v>2215508</v>
      </c>
      <c r="R904" s="23">
        <v>2476898</v>
      </c>
      <c r="S904" s="23">
        <v>1226217</v>
      </c>
      <c r="T904" s="23">
        <v>825502</v>
      </c>
      <c r="U904" s="23">
        <v>1087118</v>
      </c>
      <c r="V904" s="23">
        <v>1832051</v>
      </c>
      <c r="W904" s="23">
        <v>590611</v>
      </c>
      <c r="X904" s="23">
        <v>1105721</v>
      </c>
      <c r="Y904" s="23">
        <v>1814702</v>
      </c>
      <c r="Z904" s="23">
        <v>1529755</v>
      </c>
      <c r="AA904" s="23">
        <v>1459360</v>
      </c>
      <c r="AB904" s="23">
        <v>2003864</v>
      </c>
      <c r="AC904" s="23">
        <v>859491</v>
      </c>
      <c r="AD904" s="23">
        <v>323022</v>
      </c>
      <c r="AE904" s="23">
        <v>1580634</v>
      </c>
      <c r="AF904" s="23">
        <v>2027766</v>
      </c>
      <c r="AG904" s="23">
        <v>2367228</v>
      </c>
      <c r="AH904" s="23">
        <v>3416643</v>
      </c>
      <c r="AI904" s="23">
        <v>2332329</v>
      </c>
      <c r="AJ904" s="23">
        <v>2260920</v>
      </c>
      <c r="AK904" s="23">
        <v>3025929</v>
      </c>
      <c r="AL904" s="23">
        <v>593809</v>
      </c>
      <c r="AM904" s="23">
        <v>2012194</v>
      </c>
      <c r="AN904" s="23">
        <v>1999354</v>
      </c>
      <c r="AO904" s="23"/>
      <c r="AP904" s="23">
        <v>2141704</v>
      </c>
      <c r="AQ904" s="23">
        <v>3655968</v>
      </c>
      <c r="AR904" s="23">
        <v>3058339</v>
      </c>
      <c r="AS904" s="23">
        <v>2198264</v>
      </c>
      <c r="AT904" s="23">
        <v>1713746</v>
      </c>
      <c r="AU904" s="23">
        <v>3681620</v>
      </c>
      <c r="AV904" s="23">
        <v>2193830</v>
      </c>
      <c r="AW904" s="23">
        <v>1783668</v>
      </c>
      <c r="AX904" s="23">
        <v>2824229</v>
      </c>
      <c r="AY904" s="23">
        <v>2402424</v>
      </c>
      <c r="AZ904" s="23">
        <v>1588793</v>
      </c>
      <c r="BA904" s="23">
        <v>3690612</v>
      </c>
      <c r="BB904" s="23">
        <v>3206139</v>
      </c>
      <c r="BC904" s="23">
        <v>2162201</v>
      </c>
      <c r="BD904" s="23">
        <v>3965098</v>
      </c>
    </row>
    <row r="905" spans="2:56" ht="15" customHeight="1">
      <c r="B905" t="s">
        <v>2329</v>
      </c>
      <c r="E905">
        <v>53060</v>
      </c>
      <c r="F905" t="s">
        <v>34</v>
      </c>
      <c r="H905">
        <v>1866.6</v>
      </c>
      <c r="I905">
        <v>454.19263999999998</v>
      </c>
      <c r="O905" s="23"/>
      <c r="P905" s="23"/>
      <c r="Q905" s="23">
        <v>106951</v>
      </c>
      <c r="R905" s="23">
        <v>367850</v>
      </c>
      <c r="S905" s="23"/>
      <c r="T905" s="23"/>
      <c r="U905" s="23">
        <v>902077</v>
      </c>
      <c r="V905" s="23">
        <v>53396</v>
      </c>
      <c r="W905" s="23"/>
      <c r="X905" s="23">
        <v>47104</v>
      </c>
      <c r="Y905" s="23"/>
      <c r="Z905" s="23"/>
      <c r="AA905" s="23">
        <v>121416</v>
      </c>
      <c r="AB905" s="23"/>
      <c r="AC905" s="23"/>
      <c r="AD905" s="23"/>
      <c r="AE905" s="23"/>
      <c r="AF905" s="23"/>
      <c r="AG905" s="23"/>
      <c r="AH905" s="23"/>
      <c r="AI905" s="23">
        <v>663027</v>
      </c>
      <c r="AJ905" s="23"/>
      <c r="AK905" s="23">
        <v>692969</v>
      </c>
      <c r="AL905" s="23"/>
      <c r="AM905" s="23">
        <v>256712</v>
      </c>
      <c r="AN905" s="23">
        <v>1517794</v>
      </c>
      <c r="AO905" s="23"/>
      <c r="AP905" s="23"/>
      <c r="AQ905" s="23">
        <v>680868</v>
      </c>
      <c r="AR905" s="23">
        <v>34799</v>
      </c>
      <c r="AS905" s="23">
        <v>113946</v>
      </c>
      <c r="AT905" s="23">
        <v>1636373</v>
      </c>
      <c r="AU905" s="23"/>
      <c r="AV905" s="23">
        <v>182303</v>
      </c>
      <c r="AW905" s="23">
        <v>2706435</v>
      </c>
      <c r="AX905" s="23"/>
      <c r="AY905" s="23"/>
      <c r="AZ905" s="23">
        <v>1985162</v>
      </c>
      <c r="BA905" s="23"/>
      <c r="BB905" s="23">
        <v>5196006</v>
      </c>
      <c r="BC905" s="23"/>
      <c r="BD905" s="23"/>
    </row>
    <row r="906" spans="2:56" ht="15" customHeight="1">
      <c r="B906" t="s">
        <v>79</v>
      </c>
      <c r="E906">
        <v>53062</v>
      </c>
      <c r="F906" t="s">
        <v>34</v>
      </c>
      <c r="H906">
        <v>1942.8</v>
      </c>
      <c r="I906">
        <v>297.06135999999998</v>
      </c>
      <c r="O906" s="23"/>
      <c r="P906" s="23">
        <v>212727</v>
      </c>
      <c r="Q906" s="23">
        <v>54958</v>
      </c>
      <c r="R906" s="23">
        <v>3056641</v>
      </c>
      <c r="S906" s="23">
        <v>245339</v>
      </c>
      <c r="T906" s="23">
        <v>1007273</v>
      </c>
      <c r="U906" s="23">
        <v>841988</v>
      </c>
      <c r="V906" s="23">
        <v>802907</v>
      </c>
      <c r="W906" s="23">
        <v>601581</v>
      </c>
      <c r="X906" s="23"/>
      <c r="Y906" s="23"/>
      <c r="Z906" s="23">
        <v>2058442</v>
      </c>
      <c r="AA906" s="23">
        <v>1862268</v>
      </c>
      <c r="AB906" s="23">
        <v>887756</v>
      </c>
      <c r="AC906" s="23">
        <v>358107</v>
      </c>
      <c r="AD906" s="23">
        <v>215829</v>
      </c>
      <c r="AE906" s="23">
        <v>1046764</v>
      </c>
      <c r="AF906" s="23">
        <v>1943642</v>
      </c>
      <c r="AG906" s="23">
        <v>2233084</v>
      </c>
      <c r="AH906" s="23">
        <v>2248011</v>
      </c>
      <c r="AI906" s="23">
        <v>357305</v>
      </c>
      <c r="AJ906" s="23">
        <v>556281</v>
      </c>
      <c r="AK906" s="23">
        <v>1660044</v>
      </c>
      <c r="AL906" s="23">
        <v>221377</v>
      </c>
      <c r="AM906" s="23">
        <v>846242</v>
      </c>
      <c r="AN906" s="23">
        <v>120773</v>
      </c>
      <c r="AO906" s="23"/>
      <c r="AP906" s="23">
        <v>204374</v>
      </c>
      <c r="AQ906" s="23">
        <v>1169379</v>
      </c>
      <c r="AR906" s="23">
        <v>213360</v>
      </c>
      <c r="AS906" s="23"/>
      <c r="AT906" s="23"/>
      <c r="AU906" s="23">
        <v>711455</v>
      </c>
      <c r="AV906" s="23"/>
      <c r="AW906" s="23">
        <v>1980158</v>
      </c>
      <c r="AX906" s="23">
        <v>248972</v>
      </c>
      <c r="AY906" s="23">
        <v>599819</v>
      </c>
      <c r="AZ906" s="23"/>
      <c r="BA906" s="23">
        <v>3268507</v>
      </c>
      <c r="BB906" s="23">
        <v>752945</v>
      </c>
      <c r="BC906" s="23">
        <v>591105</v>
      </c>
      <c r="BD906" s="23">
        <v>1621286</v>
      </c>
    </row>
    <row r="907" spans="2:56" ht="15" customHeight="1">
      <c r="B907" t="s">
        <v>78</v>
      </c>
      <c r="E907">
        <v>53063</v>
      </c>
      <c r="F907" t="s">
        <v>34</v>
      </c>
      <c r="H907">
        <v>2053.8000000000002</v>
      </c>
      <c r="I907">
        <v>565.11922000000004</v>
      </c>
      <c r="O907" s="23">
        <v>795092</v>
      </c>
      <c r="P907" s="23">
        <v>242039</v>
      </c>
      <c r="Q907" s="23">
        <v>496697</v>
      </c>
      <c r="R907" s="23">
        <v>567468</v>
      </c>
      <c r="S907" s="23">
        <v>267671</v>
      </c>
      <c r="T907" s="23">
        <v>378577</v>
      </c>
      <c r="U907" s="23">
        <v>258998</v>
      </c>
      <c r="V907" s="23">
        <v>581629</v>
      </c>
      <c r="W907" s="23">
        <v>345944</v>
      </c>
      <c r="X907" s="23">
        <v>228700</v>
      </c>
      <c r="Y907" s="23">
        <v>729470</v>
      </c>
      <c r="Z907" s="23">
        <v>424576</v>
      </c>
      <c r="AA907" s="23">
        <v>578836</v>
      </c>
      <c r="AB907" s="23">
        <v>435162</v>
      </c>
      <c r="AC907" s="23">
        <v>365479</v>
      </c>
      <c r="AD907" s="23">
        <v>79115</v>
      </c>
      <c r="AE907" s="23">
        <v>355119</v>
      </c>
      <c r="AF907" s="23">
        <v>631091</v>
      </c>
      <c r="AG907" s="23">
        <v>818335</v>
      </c>
      <c r="AH907" s="23">
        <v>696690</v>
      </c>
      <c r="AI907" s="23">
        <v>784827</v>
      </c>
      <c r="AJ907" s="23">
        <v>641470</v>
      </c>
      <c r="AK907" s="23">
        <v>931691</v>
      </c>
      <c r="AL907" s="23"/>
      <c r="AM907" s="23">
        <v>439638</v>
      </c>
      <c r="AN907" s="23">
        <v>663379</v>
      </c>
      <c r="AO907" s="23"/>
      <c r="AP907" s="23">
        <v>543187</v>
      </c>
      <c r="AQ907" s="23">
        <v>1055138</v>
      </c>
      <c r="AR907" s="23">
        <v>880898</v>
      </c>
      <c r="AS907" s="23">
        <v>727183</v>
      </c>
      <c r="AT907" s="23">
        <v>374910</v>
      </c>
      <c r="AU907" s="23">
        <v>631759</v>
      </c>
      <c r="AV907" s="23">
        <v>876820</v>
      </c>
      <c r="AW907" s="23">
        <v>492473</v>
      </c>
      <c r="AX907" s="23">
        <v>969952</v>
      </c>
      <c r="AY907" s="23">
        <v>905391</v>
      </c>
      <c r="AZ907" s="23">
        <v>538565</v>
      </c>
      <c r="BA907" s="23">
        <v>1025086</v>
      </c>
      <c r="BB907" s="23">
        <v>662755</v>
      </c>
      <c r="BC907" s="23">
        <v>833138</v>
      </c>
      <c r="BD907" s="23">
        <v>715448</v>
      </c>
    </row>
    <row r="908" spans="2:56" ht="15" customHeight="1">
      <c r="B908" t="s">
        <v>77</v>
      </c>
      <c r="E908">
        <v>53065</v>
      </c>
      <c r="F908" t="s">
        <v>34</v>
      </c>
      <c r="H908">
        <v>2141.8000000000002</v>
      </c>
      <c r="I908">
        <v>262.01337000000001</v>
      </c>
      <c r="O908" s="23">
        <v>1109450</v>
      </c>
      <c r="P908" s="23">
        <v>2071687</v>
      </c>
      <c r="Q908" s="23">
        <v>1190361</v>
      </c>
      <c r="R908" s="23">
        <v>3568040</v>
      </c>
      <c r="S908" s="23">
        <v>1377771</v>
      </c>
      <c r="T908" s="23">
        <v>489437</v>
      </c>
      <c r="U908" s="23">
        <v>3408794</v>
      </c>
      <c r="V908" s="23">
        <v>3809298</v>
      </c>
      <c r="W908" s="23">
        <v>3154601</v>
      </c>
      <c r="X908" s="23">
        <v>3196292</v>
      </c>
      <c r="Y908" s="23">
        <v>3968393</v>
      </c>
      <c r="Z908" s="23">
        <v>4124243</v>
      </c>
      <c r="AA908" s="23">
        <v>2889544</v>
      </c>
      <c r="AB908" s="23">
        <v>5352859</v>
      </c>
      <c r="AC908" s="23">
        <v>2629812</v>
      </c>
      <c r="AD908" s="23">
        <v>2713536</v>
      </c>
      <c r="AE908" s="23">
        <v>2040728</v>
      </c>
      <c r="AF908" s="23">
        <v>1637416</v>
      </c>
      <c r="AG908" s="23">
        <v>2681456</v>
      </c>
      <c r="AH908" s="23">
        <v>1653673</v>
      </c>
      <c r="AI908" s="23">
        <v>976598</v>
      </c>
      <c r="AJ908" s="23">
        <v>847977</v>
      </c>
      <c r="AK908" s="23">
        <v>2865912</v>
      </c>
      <c r="AL908" s="23">
        <v>1381101</v>
      </c>
      <c r="AM908" s="23">
        <v>2341384</v>
      </c>
      <c r="AN908" s="23">
        <v>832870</v>
      </c>
      <c r="AO908" s="23"/>
      <c r="AP908" s="23">
        <v>1229852</v>
      </c>
      <c r="AQ908" s="23">
        <v>1805345</v>
      </c>
      <c r="AR908" s="23">
        <v>1403449</v>
      </c>
      <c r="AS908" s="23">
        <v>941069</v>
      </c>
      <c r="AT908" s="23">
        <v>1675680</v>
      </c>
      <c r="AU908" s="23">
        <v>1471801</v>
      </c>
      <c r="AV908" s="23">
        <v>1204712</v>
      </c>
      <c r="AW908" s="23">
        <v>1247167</v>
      </c>
      <c r="AX908" s="23">
        <v>992858</v>
      </c>
      <c r="AY908" s="23">
        <v>819138</v>
      </c>
      <c r="AZ908" s="23">
        <v>1404186</v>
      </c>
      <c r="BA908" s="23">
        <v>1519452</v>
      </c>
      <c r="BB908" s="23">
        <v>1385430</v>
      </c>
      <c r="BC908" s="23">
        <v>1148288</v>
      </c>
      <c r="BD908" s="23">
        <v>1029127</v>
      </c>
    </row>
    <row r="909" spans="2:56" ht="15" customHeight="1">
      <c r="B909" t="s">
        <v>76</v>
      </c>
      <c r="E909">
        <v>53067</v>
      </c>
      <c r="F909" t="s">
        <v>34</v>
      </c>
      <c r="H909">
        <v>2323</v>
      </c>
      <c r="I909">
        <v>431.11905000000002</v>
      </c>
      <c r="O909" s="23">
        <v>9860931</v>
      </c>
      <c r="P909" s="23">
        <v>8086410</v>
      </c>
      <c r="Q909" s="23">
        <v>9760195</v>
      </c>
      <c r="R909" s="23">
        <v>5317008</v>
      </c>
      <c r="S909" s="23">
        <v>5059924</v>
      </c>
      <c r="T909" s="23">
        <v>3294782</v>
      </c>
      <c r="U909" s="23">
        <v>3167448</v>
      </c>
      <c r="V909" s="23">
        <v>8543092</v>
      </c>
      <c r="W909" s="23">
        <v>3111132</v>
      </c>
      <c r="X909" s="23">
        <v>5789684</v>
      </c>
      <c r="Y909" s="23">
        <v>7565310</v>
      </c>
      <c r="Z909" s="23">
        <v>5403821</v>
      </c>
      <c r="AA909" s="23">
        <v>4935229</v>
      </c>
      <c r="AB909" s="23">
        <v>6639877</v>
      </c>
      <c r="AC909" s="23">
        <v>1650187</v>
      </c>
      <c r="AD909" s="23">
        <v>831347</v>
      </c>
      <c r="AE909" s="23">
        <v>4707268</v>
      </c>
      <c r="AF909" s="23">
        <v>7258639</v>
      </c>
      <c r="AG909" s="23">
        <v>6548992</v>
      </c>
      <c r="AH909" s="23">
        <v>9409588</v>
      </c>
      <c r="AI909" s="23">
        <v>6618486</v>
      </c>
      <c r="AJ909" s="23">
        <v>12899796</v>
      </c>
      <c r="AK909" s="23">
        <v>8742542</v>
      </c>
      <c r="AL909" s="23">
        <v>2194478</v>
      </c>
      <c r="AM909" s="23">
        <v>8822845</v>
      </c>
      <c r="AN909" s="23">
        <v>9319499</v>
      </c>
      <c r="AO909" s="23"/>
      <c r="AP909" s="23">
        <v>10782928</v>
      </c>
      <c r="AQ909" s="23">
        <v>12196636</v>
      </c>
      <c r="AR909" s="23">
        <v>12534285</v>
      </c>
      <c r="AS909" s="23">
        <v>9044907</v>
      </c>
      <c r="AT909" s="23">
        <v>8812630</v>
      </c>
      <c r="AU909" s="23">
        <v>13430268</v>
      </c>
      <c r="AV909" s="23">
        <v>9677890</v>
      </c>
      <c r="AW909" s="23">
        <v>8367290</v>
      </c>
      <c r="AX909" s="23">
        <v>11047410</v>
      </c>
      <c r="AY909" s="23">
        <v>9769358</v>
      </c>
      <c r="AZ909" s="23">
        <v>8061395</v>
      </c>
      <c r="BA909" s="23">
        <v>10255349</v>
      </c>
      <c r="BB909" s="23">
        <v>9966741</v>
      </c>
      <c r="BC909" s="23">
        <v>10552515</v>
      </c>
      <c r="BD909" s="23">
        <v>9710098</v>
      </c>
    </row>
    <row r="910" spans="2:56" ht="15" customHeight="1">
      <c r="B910" t="s">
        <v>2222</v>
      </c>
      <c r="E910">
        <v>53068</v>
      </c>
      <c r="F910" t="s">
        <v>34</v>
      </c>
      <c r="H910">
        <v>2400</v>
      </c>
      <c r="I910">
        <v>563.14000999999996</v>
      </c>
      <c r="O910" s="23">
        <v>71958</v>
      </c>
      <c r="P910" s="23">
        <v>127851</v>
      </c>
      <c r="Q910" s="23">
        <v>113230</v>
      </c>
      <c r="R910" s="23">
        <v>197046</v>
      </c>
      <c r="S910" s="23">
        <v>107201</v>
      </c>
      <c r="T910" s="23">
        <v>53611</v>
      </c>
      <c r="U910" s="23">
        <v>88382</v>
      </c>
      <c r="V910" s="23">
        <v>180640</v>
      </c>
      <c r="W910" s="23">
        <v>68364</v>
      </c>
      <c r="X910" s="23">
        <v>76953</v>
      </c>
      <c r="Y910" s="23">
        <v>240754</v>
      </c>
      <c r="Z910" s="23">
        <v>237883</v>
      </c>
      <c r="AA910" s="23">
        <v>92843</v>
      </c>
      <c r="AB910" s="23">
        <v>183540</v>
      </c>
      <c r="AC910" s="23">
        <v>94676</v>
      </c>
      <c r="AD910" s="23"/>
      <c r="AE910" s="23">
        <v>93453</v>
      </c>
      <c r="AF910" s="23">
        <v>72729</v>
      </c>
      <c r="AG910" s="23">
        <v>90570</v>
      </c>
      <c r="AH910" s="23">
        <v>105161</v>
      </c>
      <c r="AI910" s="23">
        <v>172633</v>
      </c>
      <c r="AJ910" s="23">
        <v>155381</v>
      </c>
      <c r="AK910" s="23">
        <v>111797</v>
      </c>
      <c r="AL910" s="23">
        <v>58490</v>
      </c>
      <c r="AM910" s="23">
        <v>205833</v>
      </c>
      <c r="AN910" s="23">
        <v>113461</v>
      </c>
      <c r="AO910" s="23"/>
      <c r="AP910" s="23">
        <v>135867</v>
      </c>
      <c r="AQ910" s="23">
        <v>160043</v>
      </c>
      <c r="AR910" s="23">
        <v>135503</v>
      </c>
      <c r="AS910" s="23">
        <v>78747</v>
      </c>
      <c r="AT910" s="23">
        <v>137328</v>
      </c>
      <c r="AU910" s="23">
        <v>161876</v>
      </c>
      <c r="AV910" s="23">
        <v>141631</v>
      </c>
      <c r="AW910" s="23">
        <v>127395</v>
      </c>
      <c r="AX910" s="23">
        <v>155534</v>
      </c>
      <c r="AY910" s="23">
        <v>99561</v>
      </c>
      <c r="AZ910" s="23">
        <v>117252</v>
      </c>
      <c r="BA910" s="23">
        <v>115583</v>
      </c>
      <c r="BB910" s="23">
        <v>103287</v>
      </c>
      <c r="BC910" s="23">
        <v>77627</v>
      </c>
      <c r="BD910" s="23">
        <v>97680</v>
      </c>
    </row>
    <row r="911" spans="2:56" ht="15" customHeight="1">
      <c r="B911" t="s">
        <v>75</v>
      </c>
      <c r="E911">
        <v>53071</v>
      </c>
      <c r="F911" t="s">
        <v>34</v>
      </c>
      <c r="H911">
        <v>3072.2</v>
      </c>
      <c r="I911">
        <v>364.99664000000001</v>
      </c>
      <c r="O911" s="23">
        <v>374977</v>
      </c>
      <c r="P911" s="23">
        <v>630709</v>
      </c>
      <c r="Q911" s="23">
        <v>384196</v>
      </c>
      <c r="R911" s="23">
        <v>1859715</v>
      </c>
      <c r="S911" s="23">
        <v>1628198</v>
      </c>
      <c r="T911" s="23">
        <v>1988097</v>
      </c>
      <c r="U911" s="23">
        <v>1986966</v>
      </c>
      <c r="V911" s="23">
        <v>2375500</v>
      </c>
      <c r="W911" s="23">
        <v>1583913</v>
      </c>
      <c r="X911" s="23">
        <v>2232819</v>
      </c>
      <c r="Y911" s="23">
        <v>2180252</v>
      </c>
      <c r="Z911" s="23">
        <v>2861473</v>
      </c>
      <c r="AA911" s="23">
        <v>1312662</v>
      </c>
      <c r="AB911" s="23">
        <v>3162456</v>
      </c>
      <c r="AC911" s="23">
        <v>771642</v>
      </c>
      <c r="AD911" s="23">
        <v>707479</v>
      </c>
      <c r="AE911" s="23">
        <v>1564819</v>
      </c>
      <c r="AF911" s="23">
        <v>866676</v>
      </c>
      <c r="AG911" s="23">
        <v>1317404</v>
      </c>
      <c r="AH911" s="23">
        <v>694782</v>
      </c>
      <c r="AI911" s="23">
        <v>883772</v>
      </c>
      <c r="AJ911" s="23">
        <v>433695</v>
      </c>
      <c r="AK911" s="23">
        <v>1972939</v>
      </c>
      <c r="AL911" s="23">
        <v>979805</v>
      </c>
      <c r="AM911" s="23">
        <v>2317736</v>
      </c>
      <c r="AN911" s="23">
        <v>413042</v>
      </c>
      <c r="AO911" s="23"/>
      <c r="AP911" s="23">
        <v>499189</v>
      </c>
      <c r="AQ911" s="23">
        <v>394594</v>
      </c>
      <c r="AR911" s="23">
        <v>569030</v>
      </c>
      <c r="AS911" s="23">
        <v>504162</v>
      </c>
      <c r="AT911" s="23">
        <v>803487</v>
      </c>
      <c r="AU911" s="23">
        <v>538371</v>
      </c>
      <c r="AV911" s="23">
        <v>462244</v>
      </c>
      <c r="AW911" s="23">
        <v>1245038</v>
      </c>
      <c r="AX911" s="23">
        <v>401349</v>
      </c>
      <c r="AY911" s="23">
        <v>424819</v>
      </c>
      <c r="AZ911" s="23">
        <v>504987</v>
      </c>
      <c r="BA911" s="23">
        <v>1023248</v>
      </c>
      <c r="BB911" s="23">
        <v>395991</v>
      </c>
      <c r="BC911" s="23">
        <v>444553</v>
      </c>
      <c r="BD911" s="23">
        <v>604638</v>
      </c>
    </row>
    <row r="912" spans="2:56" ht="15" customHeight="1">
      <c r="B912" t="s">
        <v>74</v>
      </c>
      <c r="E912">
        <v>53073</v>
      </c>
      <c r="F912" t="s">
        <v>34</v>
      </c>
      <c r="H912">
        <v>2718</v>
      </c>
      <c r="I912">
        <v>459.09307000000001</v>
      </c>
      <c r="O912" s="23">
        <v>7801125</v>
      </c>
      <c r="P912" s="23">
        <v>7570424</v>
      </c>
      <c r="Q912" s="23">
        <v>5418885</v>
      </c>
      <c r="R912" s="23">
        <v>6757029</v>
      </c>
      <c r="S912" s="23">
        <v>8020693</v>
      </c>
      <c r="T912" s="23">
        <v>3346869</v>
      </c>
      <c r="U912" s="23">
        <v>9061424</v>
      </c>
      <c r="V912" s="23">
        <v>9399335</v>
      </c>
      <c r="W912" s="23">
        <v>8652815</v>
      </c>
      <c r="X912" s="23">
        <v>11076749</v>
      </c>
      <c r="Y912" s="23">
        <v>20610436</v>
      </c>
      <c r="Z912" s="23">
        <v>12520483</v>
      </c>
      <c r="AA912" s="23">
        <v>9038365</v>
      </c>
      <c r="AB912" s="23">
        <v>13092560</v>
      </c>
      <c r="AC912" s="23">
        <v>9132713</v>
      </c>
      <c r="AD912" s="23">
        <v>15509875</v>
      </c>
      <c r="AE912" s="23">
        <v>8529487</v>
      </c>
      <c r="AF912" s="23">
        <v>5439386</v>
      </c>
      <c r="AG912" s="23">
        <v>8144868</v>
      </c>
      <c r="AH912" s="23">
        <v>5688468</v>
      </c>
      <c r="AI912" s="23">
        <v>3678056</v>
      </c>
      <c r="AJ912" s="23">
        <v>5110394</v>
      </c>
      <c r="AK912" s="23">
        <v>14624046</v>
      </c>
      <c r="AL912" s="23">
        <v>9018951</v>
      </c>
      <c r="AM912" s="23">
        <v>10148421</v>
      </c>
      <c r="AN912" s="23">
        <v>3131629</v>
      </c>
      <c r="AO912" s="23"/>
      <c r="AP912" s="23">
        <v>7083844</v>
      </c>
      <c r="AQ912" s="23">
        <v>5867041</v>
      </c>
      <c r="AR912" s="23">
        <v>4849324</v>
      </c>
      <c r="AS912" s="23">
        <v>5368055</v>
      </c>
      <c r="AT912" s="23">
        <v>10321564</v>
      </c>
      <c r="AU912" s="23">
        <v>8591016</v>
      </c>
      <c r="AV912" s="23">
        <v>6351558</v>
      </c>
      <c r="AW912" s="23">
        <v>5795263</v>
      </c>
      <c r="AX912" s="23">
        <v>5536374</v>
      </c>
      <c r="AY912" s="23">
        <v>6516868</v>
      </c>
      <c r="AZ912" s="23">
        <v>5953735</v>
      </c>
      <c r="BA912" s="23">
        <v>4438503</v>
      </c>
      <c r="BB912" s="23">
        <v>5084061</v>
      </c>
      <c r="BC912" s="23">
        <v>9702229</v>
      </c>
      <c r="BD912" s="23">
        <v>6043160</v>
      </c>
    </row>
    <row r="913" spans="2:56" ht="15" customHeight="1">
      <c r="B913" t="s">
        <v>73</v>
      </c>
      <c r="E913">
        <v>53074</v>
      </c>
      <c r="F913" t="s">
        <v>34</v>
      </c>
      <c r="H913">
        <v>2748.8</v>
      </c>
      <c r="I913">
        <v>349.00196</v>
      </c>
      <c r="O913" s="23">
        <v>630901</v>
      </c>
      <c r="P913" s="23">
        <v>747376</v>
      </c>
      <c r="Q913" s="23">
        <v>720915</v>
      </c>
      <c r="R913" s="23">
        <v>566401</v>
      </c>
      <c r="S913" s="23">
        <v>389843</v>
      </c>
      <c r="T913" s="23">
        <v>133212</v>
      </c>
      <c r="U913" s="23">
        <v>268882</v>
      </c>
      <c r="V913" s="23">
        <v>713326</v>
      </c>
      <c r="W913" s="23">
        <v>96179</v>
      </c>
      <c r="X913" s="23">
        <v>72808</v>
      </c>
      <c r="Y913" s="23">
        <v>408205</v>
      </c>
      <c r="Z913" s="23">
        <v>378578</v>
      </c>
      <c r="AA913" s="23">
        <v>113049</v>
      </c>
      <c r="AB913" s="23">
        <v>561533</v>
      </c>
      <c r="AC913" s="23">
        <v>67611</v>
      </c>
      <c r="AD913" s="23">
        <v>68939</v>
      </c>
      <c r="AE913" s="23">
        <v>601441</v>
      </c>
      <c r="AF913" s="23">
        <v>856028</v>
      </c>
      <c r="AG913" s="23">
        <v>583991</v>
      </c>
      <c r="AH913" s="23">
        <v>510808</v>
      </c>
      <c r="AI913" s="23">
        <v>698842</v>
      </c>
      <c r="AJ913" s="23">
        <v>848192</v>
      </c>
      <c r="AK913" s="23">
        <v>397951</v>
      </c>
      <c r="AL913" s="23">
        <v>343014</v>
      </c>
      <c r="AM913" s="23">
        <v>921768</v>
      </c>
      <c r="AN913" s="23">
        <v>663858</v>
      </c>
      <c r="AO913" s="23"/>
      <c r="AP913" s="23">
        <v>708181</v>
      </c>
      <c r="AQ913" s="23">
        <v>1176804</v>
      </c>
      <c r="AR913" s="23">
        <v>797912</v>
      </c>
      <c r="AS913" s="23">
        <v>505341</v>
      </c>
      <c r="AT913" s="23">
        <v>317833</v>
      </c>
      <c r="AU913" s="23">
        <v>1330976</v>
      </c>
      <c r="AV913" s="23">
        <v>559558</v>
      </c>
      <c r="AW913" s="23">
        <v>147107</v>
      </c>
      <c r="AX913" s="23">
        <v>638033</v>
      </c>
      <c r="AY913" s="23">
        <v>394440</v>
      </c>
      <c r="AZ913" s="23">
        <v>499662</v>
      </c>
      <c r="BA913" s="23">
        <v>788592</v>
      </c>
      <c r="BB913" s="23">
        <v>680278</v>
      </c>
      <c r="BC913" s="23">
        <v>441290</v>
      </c>
      <c r="BD913" s="23">
        <v>797886</v>
      </c>
    </row>
    <row r="914" spans="2:56" ht="15" customHeight="1">
      <c r="B914" t="s">
        <v>72</v>
      </c>
      <c r="E914">
        <v>53075</v>
      </c>
      <c r="F914" t="s">
        <v>34</v>
      </c>
      <c r="H914">
        <v>2810</v>
      </c>
      <c r="I914">
        <v>221.97308000000001</v>
      </c>
      <c r="O914" s="23">
        <v>2889181</v>
      </c>
      <c r="P914" s="23">
        <v>3892849</v>
      </c>
      <c r="Q914" s="23">
        <v>1522729</v>
      </c>
      <c r="R914" s="23">
        <v>8599823</v>
      </c>
      <c r="S914" s="23">
        <v>4335072</v>
      </c>
      <c r="T914" s="23">
        <v>2615728</v>
      </c>
      <c r="U914" s="23">
        <v>16931780</v>
      </c>
      <c r="V914" s="23">
        <v>8871000</v>
      </c>
      <c r="W914" s="23">
        <v>8357008</v>
      </c>
      <c r="X914" s="23">
        <v>7556351</v>
      </c>
      <c r="Y914" s="23">
        <v>7977652</v>
      </c>
      <c r="Z914" s="23">
        <v>8369176</v>
      </c>
      <c r="AA914" s="23">
        <v>8199769</v>
      </c>
      <c r="AB914" s="23">
        <v>19747124</v>
      </c>
      <c r="AC914" s="23">
        <v>5246000</v>
      </c>
      <c r="AD914" s="23">
        <v>4487500</v>
      </c>
      <c r="AE914" s="23">
        <v>6831288</v>
      </c>
      <c r="AF914" s="23">
        <v>3263076</v>
      </c>
      <c r="AG914" s="23">
        <v>6865876</v>
      </c>
      <c r="AH914" s="23">
        <v>4229144</v>
      </c>
      <c r="AI914" s="23">
        <v>3392054</v>
      </c>
      <c r="AJ914" s="23">
        <v>2241809</v>
      </c>
      <c r="AK914" s="23">
        <v>3540641</v>
      </c>
      <c r="AL914" s="23">
        <v>3345996</v>
      </c>
      <c r="AM914" s="23">
        <v>11549085</v>
      </c>
      <c r="AN914" s="23">
        <v>2221981</v>
      </c>
      <c r="AO914" s="23"/>
      <c r="AP914" s="23">
        <v>3386466</v>
      </c>
      <c r="AQ914" s="23">
        <v>3677255</v>
      </c>
      <c r="AR914" s="23">
        <v>4160521</v>
      </c>
      <c r="AS914" s="23">
        <v>2396321</v>
      </c>
      <c r="AT914" s="23">
        <v>3355742</v>
      </c>
      <c r="AU914" s="23">
        <v>2890661</v>
      </c>
      <c r="AV914" s="23">
        <v>2645605</v>
      </c>
      <c r="AW914" s="23">
        <v>3968957</v>
      </c>
      <c r="AX914" s="23">
        <v>2324935</v>
      </c>
      <c r="AY914" s="23">
        <v>1579243</v>
      </c>
      <c r="AZ914" s="23">
        <v>2589148</v>
      </c>
      <c r="BA914" s="23">
        <v>2207169</v>
      </c>
      <c r="BB914" s="23">
        <v>2265529</v>
      </c>
      <c r="BC914" s="23">
        <v>2986318</v>
      </c>
      <c r="BD914" s="23">
        <v>2365990</v>
      </c>
    </row>
    <row r="915" spans="2:56" ht="15" customHeight="1">
      <c r="B915" t="s">
        <v>2328</v>
      </c>
      <c r="E915">
        <v>53076</v>
      </c>
      <c r="F915" t="s">
        <v>34</v>
      </c>
      <c r="H915">
        <v>2797.5</v>
      </c>
      <c r="I915">
        <v>379.01256000000001</v>
      </c>
      <c r="O915" s="23">
        <v>92003</v>
      </c>
      <c r="P915" s="23">
        <v>127134</v>
      </c>
      <c r="Q915" s="23">
        <v>75462</v>
      </c>
      <c r="R915" s="23">
        <v>154053</v>
      </c>
      <c r="S915" s="23">
        <v>163816</v>
      </c>
      <c r="T915" s="23">
        <v>155938</v>
      </c>
      <c r="U915" s="23">
        <v>245391</v>
      </c>
      <c r="V915" s="23">
        <v>128996</v>
      </c>
      <c r="W915" s="23">
        <v>244094</v>
      </c>
      <c r="X915" s="23">
        <v>255444</v>
      </c>
      <c r="Y915" s="23">
        <v>256152</v>
      </c>
      <c r="Z915" s="23">
        <v>205894</v>
      </c>
      <c r="AA915" s="23">
        <v>184086</v>
      </c>
      <c r="AB915" s="23">
        <v>258841</v>
      </c>
      <c r="AC915" s="23">
        <v>105769</v>
      </c>
      <c r="AD915" s="23">
        <v>170519</v>
      </c>
      <c r="AE915" s="23">
        <v>229338</v>
      </c>
      <c r="AF915" s="23">
        <v>64972</v>
      </c>
      <c r="AG915" s="23">
        <v>99693</v>
      </c>
      <c r="AH915" s="23">
        <v>124292</v>
      </c>
      <c r="AI915" s="23">
        <v>72755</v>
      </c>
      <c r="AJ915" s="23">
        <v>47404</v>
      </c>
      <c r="AK915" s="23">
        <v>122395</v>
      </c>
      <c r="AL915" s="23">
        <v>110570</v>
      </c>
      <c r="AM915" s="23">
        <v>223024</v>
      </c>
      <c r="AN915" s="23">
        <v>56047</v>
      </c>
      <c r="AO915" s="23"/>
      <c r="AP915" s="23">
        <v>127592</v>
      </c>
      <c r="AQ915" s="23">
        <v>59374</v>
      </c>
      <c r="AR915" s="23">
        <v>145145</v>
      </c>
      <c r="AS915" s="23">
        <v>133360</v>
      </c>
      <c r="AT915" s="23">
        <v>157133</v>
      </c>
      <c r="AU915" s="23">
        <v>84925</v>
      </c>
      <c r="AV915" s="23">
        <v>135625</v>
      </c>
      <c r="AW915" s="23">
        <v>131617</v>
      </c>
      <c r="AX915" s="23">
        <v>107093</v>
      </c>
      <c r="AY915" s="23">
        <v>51151</v>
      </c>
      <c r="AZ915" s="23">
        <v>102430</v>
      </c>
      <c r="BA915" s="23">
        <v>98712</v>
      </c>
      <c r="BB915" s="23">
        <v>88366</v>
      </c>
      <c r="BC915" s="23">
        <v>57296</v>
      </c>
      <c r="BD915" s="23">
        <v>87565</v>
      </c>
    </row>
    <row r="916" spans="2:56" ht="15" customHeight="1">
      <c r="B916" t="s">
        <v>71</v>
      </c>
      <c r="E916">
        <v>53077</v>
      </c>
      <c r="F916" t="s">
        <v>34</v>
      </c>
      <c r="H916">
        <v>2900.8</v>
      </c>
      <c r="I916">
        <v>445.07726000000002</v>
      </c>
      <c r="O916" s="23">
        <v>39098004</v>
      </c>
      <c r="P916" s="23">
        <v>38716808</v>
      </c>
      <c r="Q916" s="23">
        <v>38474204</v>
      </c>
      <c r="R916" s="23">
        <v>57868320</v>
      </c>
      <c r="S916" s="23">
        <v>51169152</v>
      </c>
      <c r="T916" s="23">
        <v>21825588</v>
      </c>
      <c r="U916" s="23">
        <v>69076392</v>
      </c>
      <c r="V916" s="23">
        <v>84019280</v>
      </c>
      <c r="W916" s="23">
        <v>71863080</v>
      </c>
      <c r="X916" s="23">
        <v>84852592</v>
      </c>
      <c r="Y916" s="23">
        <v>132734520</v>
      </c>
      <c r="Z916" s="23">
        <v>91043928</v>
      </c>
      <c r="AA916" s="23">
        <v>65335864</v>
      </c>
      <c r="AB916" s="23">
        <v>100350136</v>
      </c>
      <c r="AC916" s="23">
        <v>72875368</v>
      </c>
      <c r="AD916" s="23">
        <v>99010016</v>
      </c>
      <c r="AE916" s="23">
        <v>60336320</v>
      </c>
      <c r="AF916" s="23">
        <v>48669124</v>
      </c>
      <c r="AG916" s="23">
        <v>63164056</v>
      </c>
      <c r="AH916" s="23">
        <v>43092184</v>
      </c>
      <c r="AI916" s="23">
        <v>32442146</v>
      </c>
      <c r="AJ916" s="23">
        <v>31525012</v>
      </c>
      <c r="AK916" s="23">
        <v>98515944</v>
      </c>
      <c r="AL916" s="23">
        <v>60362432</v>
      </c>
      <c r="AM916" s="23">
        <v>78873736</v>
      </c>
      <c r="AN916" s="23">
        <v>28145092</v>
      </c>
      <c r="AO916" s="23">
        <v>190257</v>
      </c>
      <c r="AP916" s="23">
        <v>33939352</v>
      </c>
      <c r="AQ916" s="23">
        <v>47310464</v>
      </c>
      <c r="AR916" s="23">
        <v>36337604</v>
      </c>
      <c r="AS916" s="23">
        <v>37642516</v>
      </c>
      <c r="AT916" s="23">
        <v>59715784</v>
      </c>
      <c r="AU916" s="23">
        <v>44221676</v>
      </c>
      <c r="AV916" s="23">
        <v>45819552</v>
      </c>
      <c r="AW916" s="23">
        <v>45932576</v>
      </c>
      <c r="AX916" s="23">
        <v>38139104</v>
      </c>
      <c r="AY916" s="23">
        <v>37658916</v>
      </c>
      <c r="AZ916" s="23">
        <v>42537388</v>
      </c>
      <c r="BA916" s="23">
        <v>35327952</v>
      </c>
      <c r="BB916" s="23">
        <v>44765580</v>
      </c>
      <c r="BC916" s="23">
        <v>49705260</v>
      </c>
      <c r="BD916" s="23">
        <v>37567364</v>
      </c>
    </row>
    <row r="917" spans="2:56" ht="15" customHeight="1">
      <c r="B917" t="s">
        <v>70</v>
      </c>
      <c r="E917">
        <v>53079</v>
      </c>
      <c r="F917" t="s">
        <v>34</v>
      </c>
      <c r="H917">
        <v>3027.8</v>
      </c>
      <c r="I917">
        <v>349.00182000000001</v>
      </c>
      <c r="O917" s="23">
        <v>16271497</v>
      </c>
      <c r="P917" s="23">
        <v>19590578</v>
      </c>
      <c r="Q917" s="23">
        <v>15629755</v>
      </c>
      <c r="R917" s="23">
        <v>22841202</v>
      </c>
      <c r="S917" s="23">
        <v>22210962</v>
      </c>
      <c r="T917" s="23">
        <v>14739824</v>
      </c>
      <c r="U917" s="23">
        <v>36834524</v>
      </c>
      <c r="V917" s="23">
        <v>20718826</v>
      </c>
      <c r="W917" s="23">
        <v>14484164</v>
      </c>
      <c r="X917" s="23">
        <v>42823616</v>
      </c>
      <c r="Y917" s="23">
        <v>26533618</v>
      </c>
      <c r="Z917" s="23">
        <v>26774636</v>
      </c>
      <c r="AA917" s="23">
        <v>26734526</v>
      </c>
      <c r="AB917" s="23">
        <v>36396304</v>
      </c>
      <c r="AC917" s="23">
        <v>20167932</v>
      </c>
      <c r="AD917" s="23">
        <v>11973152</v>
      </c>
      <c r="AE917" s="23">
        <v>24397480</v>
      </c>
      <c r="AF917" s="23">
        <v>11970194</v>
      </c>
      <c r="AG917" s="23">
        <v>22093290</v>
      </c>
      <c r="AH917" s="23">
        <v>20358088</v>
      </c>
      <c r="AI917" s="23">
        <v>13534072</v>
      </c>
      <c r="AJ917" s="23">
        <v>13258815</v>
      </c>
      <c r="AK917" s="23">
        <v>19279618</v>
      </c>
      <c r="AL917" s="23">
        <v>16887096</v>
      </c>
      <c r="AM917" s="23">
        <v>35564132</v>
      </c>
      <c r="AN917" s="23">
        <v>16383902</v>
      </c>
      <c r="AO917" s="23"/>
      <c r="AP917" s="23">
        <v>22150220</v>
      </c>
      <c r="AQ917" s="23">
        <v>17215728</v>
      </c>
      <c r="AR917" s="23">
        <v>26673922</v>
      </c>
      <c r="AS917" s="23">
        <v>21777500</v>
      </c>
      <c r="AT917" s="23">
        <v>29355616</v>
      </c>
      <c r="AU917" s="23">
        <v>19837608</v>
      </c>
      <c r="AV917" s="23">
        <v>19570842</v>
      </c>
      <c r="AW917" s="23">
        <v>40130708</v>
      </c>
      <c r="AX917" s="23">
        <v>21020110</v>
      </c>
      <c r="AY917" s="23">
        <v>9840290</v>
      </c>
      <c r="AZ917" s="23">
        <v>20674618</v>
      </c>
      <c r="BA917" s="23">
        <v>18752638</v>
      </c>
      <c r="BB917" s="23">
        <v>19184482</v>
      </c>
      <c r="BC917" s="23">
        <v>13427993</v>
      </c>
      <c r="BD917" s="23">
        <v>20525878</v>
      </c>
    </row>
    <row r="918" spans="2:56" ht="15" customHeight="1">
      <c r="B918" t="s">
        <v>69</v>
      </c>
      <c r="E918">
        <v>53080</v>
      </c>
      <c r="F918" t="s">
        <v>34</v>
      </c>
      <c r="H918">
        <v>3166.8</v>
      </c>
      <c r="I918">
        <v>283.06096000000002</v>
      </c>
      <c r="O918" s="23">
        <v>27000370</v>
      </c>
      <c r="P918" s="23">
        <v>20270240</v>
      </c>
      <c r="Q918" s="23">
        <v>26643086</v>
      </c>
      <c r="R918" s="23">
        <v>21563184</v>
      </c>
      <c r="S918" s="23">
        <v>14559756</v>
      </c>
      <c r="T918" s="23">
        <v>13621783</v>
      </c>
      <c r="U918" s="23">
        <v>12450368</v>
      </c>
      <c r="V918" s="23">
        <v>25260720</v>
      </c>
      <c r="W918" s="23">
        <v>9742670</v>
      </c>
      <c r="X918" s="23">
        <v>15301834</v>
      </c>
      <c r="Y918" s="23">
        <v>24474736</v>
      </c>
      <c r="Z918" s="23">
        <v>22895516</v>
      </c>
      <c r="AA918" s="23">
        <v>20991136</v>
      </c>
      <c r="AB918" s="23">
        <v>16360699</v>
      </c>
      <c r="AC918" s="23">
        <v>10106684</v>
      </c>
      <c r="AD918" s="23">
        <v>5125214</v>
      </c>
      <c r="AE918" s="23">
        <v>19513000</v>
      </c>
      <c r="AF918" s="23">
        <v>29168450</v>
      </c>
      <c r="AG918" s="23">
        <v>24307714</v>
      </c>
      <c r="AH918" s="23">
        <v>34542256</v>
      </c>
      <c r="AI918" s="23">
        <v>26859832</v>
      </c>
      <c r="AJ918" s="23">
        <v>22672176</v>
      </c>
      <c r="AK918" s="23">
        <v>28899972</v>
      </c>
      <c r="AL918" s="23">
        <v>9774960</v>
      </c>
      <c r="AM918" s="23">
        <v>12707561</v>
      </c>
      <c r="AN918" s="23">
        <v>26193052</v>
      </c>
      <c r="AO918" s="23"/>
      <c r="AP918" s="23">
        <v>28002098</v>
      </c>
      <c r="AQ918" s="23">
        <v>32169000</v>
      </c>
      <c r="AR918" s="23">
        <v>32874378</v>
      </c>
      <c r="AS918" s="23">
        <v>25034376</v>
      </c>
      <c r="AT918" s="23">
        <v>26023494</v>
      </c>
      <c r="AU918" s="23">
        <v>23123300</v>
      </c>
      <c r="AV918" s="23">
        <v>29691278</v>
      </c>
      <c r="AW918" s="23">
        <v>25408560</v>
      </c>
      <c r="AX918" s="23">
        <v>25378018</v>
      </c>
      <c r="AY918" s="23">
        <v>36043684</v>
      </c>
      <c r="AZ918" s="23">
        <v>24665088</v>
      </c>
      <c r="BA918" s="23">
        <v>31278410</v>
      </c>
      <c r="BB918" s="23">
        <v>31790038</v>
      </c>
      <c r="BC918" s="23">
        <v>25616876</v>
      </c>
      <c r="BD918" s="23">
        <v>37392296</v>
      </c>
    </row>
    <row r="919" spans="2:56" ht="15" customHeight="1">
      <c r="B919" t="s">
        <v>68</v>
      </c>
      <c r="E919">
        <v>53083</v>
      </c>
      <c r="F919" t="s">
        <v>34</v>
      </c>
      <c r="H919">
        <v>3598.9</v>
      </c>
      <c r="I919">
        <v>349.00196999999997</v>
      </c>
      <c r="O919" s="23">
        <v>447327840</v>
      </c>
      <c r="P919" s="23">
        <v>292643104</v>
      </c>
      <c r="Q919" s="23">
        <v>352992544</v>
      </c>
      <c r="R919" s="23">
        <v>437260224</v>
      </c>
      <c r="S919" s="23">
        <v>570329408</v>
      </c>
      <c r="T919" s="23">
        <v>267677552</v>
      </c>
      <c r="U919" s="23">
        <v>708593792</v>
      </c>
      <c r="V919" s="23">
        <v>602354496</v>
      </c>
      <c r="W919" s="23">
        <v>455004064</v>
      </c>
      <c r="X919" s="23">
        <v>862746944</v>
      </c>
      <c r="Y919" s="23">
        <v>754499648</v>
      </c>
      <c r="Z919" s="23">
        <v>528772064</v>
      </c>
      <c r="AA919" s="23">
        <v>468145664</v>
      </c>
      <c r="AB919" s="23">
        <v>1110810112</v>
      </c>
      <c r="AC919" s="23">
        <v>469467712</v>
      </c>
      <c r="AD919" s="23">
        <v>410812192</v>
      </c>
      <c r="AE919" s="23">
        <v>612453952</v>
      </c>
      <c r="AF919" s="23">
        <v>310826784</v>
      </c>
      <c r="AG919" s="23">
        <v>613606592</v>
      </c>
      <c r="AH919" s="23">
        <v>476047008</v>
      </c>
      <c r="AI919" s="23">
        <v>330889984</v>
      </c>
      <c r="AJ919" s="23">
        <v>339035808</v>
      </c>
      <c r="AK919" s="23">
        <v>496100512</v>
      </c>
      <c r="AL919" s="23">
        <v>406249024</v>
      </c>
      <c r="AM919" s="23">
        <v>919179776</v>
      </c>
      <c r="AN919" s="23">
        <v>275297664</v>
      </c>
      <c r="AO919" s="23">
        <v>1266078</v>
      </c>
      <c r="AP919" s="23">
        <v>595373184</v>
      </c>
      <c r="AQ919" s="23">
        <v>242242464</v>
      </c>
      <c r="AR919" s="23">
        <v>504020416</v>
      </c>
      <c r="AS919" s="23">
        <v>480289216</v>
      </c>
      <c r="AT919" s="23">
        <v>642744000</v>
      </c>
      <c r="AU919" s="23">
        <v>368334848</v>
      </c>
      <c r="AV919" s="23">
        <v>532677632</v>
      </c>
      <c r="AW919" s="23">
        <v>350876736</v>
      </c>
      <c r="AX919" s="23">
        <v>372949472</v>
      </c>
      <c r="AY919" s="23">
        <v>238013632</v>
      </c>
      <c r="AZ919" s="23">
        <v>450830944</v>
      </c>
      <c r="BA919" s="23">
        <v>348310784</v>
      </c>
      <c r="BB919" s="23">
        <v>487047168</v>
      </c>
      <c r="BC919" s="23">
        <v>298065248</v>
      </c>
      <c r="BD919" s="23">
        <v>419801696</v>
      </c>
    </row>
    <row r="920" spans="2:56" ht="15" customHeight="1">
      <c r="B920" t="s">
        <v>67</v>
      </c>
      <c r="E920">
        <v>53087</v>
      </c>
      <c r="F920" t="s">
        <v>34</v>
      </c>
      <c r="H920">
        <v>4019.2</v>
      </c>
      <c r="I920">
        <v>625.29611</v>
      </c>
      <c r="O920" s="23">
        <v>2373764</v>
      </c>
      <c r="P920" s="23">
        <v>7752170</v>
      </c>
      <c r="Q920" s="23">
        <v>3851731</v>
      </c>
      <c r="R920" s="23">
        <v>951001</v>
      </c>
      <c r="S920" s="23">
        <v>6450699</v>
      </c>
      <c r="T920" s="23">
        <v>542855</v>
      </c>
      <c r="U920" s="23">
        <v>3865834</v>
      </c>
      <c r="V920" s="23">
        <v>2784206</v>
      </c>
      <c r="W920" s="23">
        <v>421611</v>
      </c>
      <c r="X920" s="23">
        <v>1112876</v>
      </c>
      <c r="Y920" s="23">
        <v>6186105</v>
      </c>
      <c r="Z920" s="23">
        <v>1324308</v>
      </c>
      <c r="AA920" s="23">
        <v>826598</v>
      </c>
      <c r="AB920" s="23">
        <v>5583496</v>
      </c>
      <c r="AC920" s="23">
        <v>3462493</v>
      </c>
      <c r="AD920" s="23">
        <v>530805</v>
      </c>
      <c r="AE920" s="23">
        <v>1927232</v>
      </c>
      <c r="AF920" s="23">
        <v>1031558</v>
      </c>
      <c r="AG920" s="23">
        <v>1080669</v>
      </c>
      <c r="AH920" s="23">
        <v>1199544</v>
      </c>
      <c r="AI920" s="23">
        <v>1821162</v>
      </c>
      <c r="AJ920" s="23">
        <v>5418658</v>
      </c>
      <c r="AK920" s="23">
        <v>1191295</v>
      </c>
      <c r="AL920" s="23">
        <v>645324</v>
      </c>
      <c r="AM920" s="23">
        <v>1950835</v>
      </c>
      <c r="AN920" s="23">
        <v>3408640</v>
      </c>
      <c r="AO920" s="23"/>
      <c r="AP920" s="23">
        <v>1744259</v>
      </c>
      <c r="AQ920" s="23">
        <v>3412103</v>
      </c>
      <c r="AR920" s="23">
        <v>2022924</v>
      </c>
      <c r="AS920" s="23">
        <v>5239659</v>
      </c>
      <c r="AT920" s="23">
        <v>6181534</v>
      </c>
      <c r="AU920" s="23">
        <v>5431652</v>
      </c>
      <c r="AV920" s="23">
        <v>2125279</v>
      </c>
      <c r="AW920" s="23">
        <v>839909</v>
      </c>
      <c r="AX920" s="23">
        <v>8773638</v>
      </c>
      <c r="AY920" s="23">
        <v>1016337</v>
      </c>
      <c r="AZ920" s="23">
        <v>8017969</v>
      </c>
      <c r="BA920" s="23">
        <v>1377316</v>
      </c>
      <c r="BB920" s="23">
        <v>2092441</v>
      </c>
      <c r="BC920" s="23">
        <v>5173188</v>
      </c>
      <c r="BD920" s="23">
        <v>1589863</v>
      </c>
    </row>
    <row r="921" spans="2:56" ht="15" customHeight="1">
      <c r="B921" t="s">
        <v>66</v>
      </c>
      <c r="E921">
        <v>53091</v>
      </c>
      <c r="F921" t="s">
        <v>34</v>
      </c>
      <c r="H921">
        <v>4202</v>
      </c>
      <c r="I921">
        <v>537.26233999999999</v>
      </c>
      <c r="O921" s="23">
        <v>937004</v>
      </c>
      <c r="P921" s="23">
        <v>2916302</v>
      </c>
      <c r="Q921" s="23">
        <v>1572931</v>
      </c>
      <c r="R921" s="23">
        <v>308753</v>
      </c>
      <c r="S921" s="23">
        <v>2718463</v>
      </c>
      <c r="T921" s="23">
        <v>169929</v>
      </c>
      <c r="U921" s="23">
        <v>1718997</v>
      </c>
      <c r="V921" s="23">
        <v>1046685</v>
      </c>
      <c r="W921" s="23">
        <v>165673</v>
      </c>
      <c r="X921" s="23">
        <v>398356</v>
      </c>
      <c r="Y921" s="23">
        <v>2175864</v>
      </c>
      <c r="Z921" s="23">
        <v>298727</v>
      </c>
      <c r="AA921" s="23">
        <v>222799</v>
      </c>
      <c r="AB921" s="23">
        <v>2092446</v>
      </c>
      <c r="AC921" s="23">
        <v>1469239</v>
      </c>
      <c r="AD921" s="23">
        <v>145939</v>
      </c>
      <c r="AE921" s="23">
        <v>750344</v>
      </c>
      <c r="AF921" s="23">
        <v>567263</v>
      </c>
      <c r="AG921" s="23">
        <v>731582</v>
      </c>
      <c r="AH921" s="23">
        <v>393434</v>
      </c>
      <c r="AI921" s="23">
        <v>600311</v>
      </c>
      <c r="AJ921" s="23">
        <v>2344358</v>
      </c>
      <c r="AK921" s="23">
        <v>659933</v>
      </c>
      <c r="AL921" s="23">
        <v>282962</v>
      </c>
      <c r="AM921" s="23">
        <v>540218</v>
      </c>
      <c r="AN921" s="23">
        <v>1308459</v>
      </c>
      <c r="AO921" s="23"/>
      <c r="AP921" s="23">
        <v>688445</v>
      </c>
      <c r="AQ921" s="23">
        <v>1367422</v>
      </c>
      <c r="AR921" s="23">
        <v>755197</v>
      </c>
      <c r="AS921" s="23">
        <v>1969738</v>
      </c>
      <c r="AT921" s="23">
        <v>2700963</v>
      </c>
      <c r="AU921" s="23">
        <v>2136430</v>
      </c>
      <c r="AV921" s="23">
        <v>780863</v>
      </c>
      <c r="AW921" s="23">
        <v>272185</v>
      </c>
      <c r="AX921" s="23">
        <v>3693793</v>
      </c>
      <c r="AY921" s="23">
        <v>510268</v>
      </c>
      <c r="AZ921" s="23">
        <v>3239895</v>
      </c>
      <c r="BA921" s="23">
        <v>617277</v>
      </c>
      <c r="BB921" s="23">
        <v>776934</v>
      </c>
      <c r="BC921" s="23">
        <v>2050715</v>
      </c>
      <c r="BD921" s="23">
        <v>631066</v>
      </c>
    </row>
    <row r="922" spans="2:56" ht="15" customHeight="1">
      <c r="B922" t="s">
        <v>2327</v>
      </c>
      <c r="E922">
        <v>53096</v>
      </c>
      <c r="F922" t="s">
        <v>34</v>
      </c>
      <c r="H922">
        <v>4456.3</v>
      </c>
      <c r="I922">
        <v>528.26283999999998</v>
      </c>
      <c r="O922" s="23">
        <v>584514</v>
      </c>
      <c r="P922" s="23">
        <v>774640</v>
      </c>
      <c r="Q922" s="23">
        <v>462100</v>
      </c>
      <c r="R922" s="23">
        <v>283622</v>
      </c>
      <c r="S922" s="23">
        <v>256163</v>
      </c>
      <c r="T922" s="23">
        <v>302625</v>
      </c>
      <c r="U922" s="23">
        <v>492021</v>
      </c>
      <c r="V922" s="23">
        <v>704682</v>
      </c>
      <c r="W922" s="23">
        <v>280905</v>
      </c>
      <c r="X922" s="23">
        <v>460857</v>
      </c>
      <c r="Y922" s="23">
        <v>570983</v>
      </c>
      <c r="Z922" s="23">
        <v>401405</v>
      </c>
      <c r="AA922" s="23"/>
      <c r="AB922" s="23">
        <v>706753</v>
      </c>
      <c r="AC922" s="23">
        <v>479802</v>
      </c>
      <c r="AD922" s="23"/>
      <c r="AE922" s="23">
        <v>665295</v>
      </c>
      <c r="AF922" s="23">
        <v>416279</v>
      </c>
      <c r="AG922" s="23">
        <v>521969</v>
      </c>
      <c r="AH922" s="23">
        <v>562154</v>
      </c>
      <c r="AI922" s="23"/>
      <c r="AJ922" s="23">
        <v>438259</v>
      </c>
      <c r="AK922" s="23">
        <v>447812</v>
      </c>
      <c r="AL922" s="23"/>
      <c r="AM922" s="23"/>
      <c r="AN922" s="23">
        <v>335225</v>
      </c>
      <c r="AO922" s="23"/>
      <c r="AP922" s="23">
        <v>494410</v>
      </c>
      <c r="AQ922" s="23">
        <v>524163</v>
      </c>
      <c r="AR922" s="23">
        <v>499854</v>
      </c>
      <c r="AS922" s="23">
        <v>456489</v>
      </c>
      <c r="AT922" s="23">
        <v>487274</v>
      </c>
      <c r="AU922" s="23">
        <v>604387</v>
      </c>
      <c r="AV922" s="23">
        <v>429841</v>
      </c>
      <c r="AW922" s="23"/>
      <c r="AX922" s="23">
        <v>361171</v>
      </c>
      <c r="AY922" s="23">
        <v>483896</v>
      </c>
      <c r="AZ922" s="23">
        <v>482029</v>
      </c>
      <c r="BA922" s="23">
        <v>509399</v>
      </c>
      <c r="BB922" s="23"/>
      <c r="BC922" s="23">
        <v>497814</v>
      </c>
      <c r="BD922" s="23">
        <v>355780</v>
      </c>
    </row>
    <row r="923" spans="2:56" ht="15" customHeight="1">
      <c r="B923" t="s">
        <v>2326</v>
      </c>
      <c r="E923">
        <v>53097</v>
      </c>
      <c r="F923" t="s">
        <v>34</v>
      </c>
      <c r="H923">
        <v>4512</v>
      </c>
      <c r="I923">
        <v>287.61153999999999</v>
      </c>
      <c r="O923" s="23">
        <v>138673</v>
      </c>
      <c r="P923" s="23">
        <v>372635</v>
      </c>
      <c r="Q923" s="23">
        <v>92682</v>
      </c>
      <c r="R923" s="23">
        <v>333936</v>
      </c>
      <c r="S923" s="23">
        <v>46000</v>
      </c>
      <c r="T923" s="23">
        <v>432136</v>
      </c>
      <c r="U923" s="23">
        <v>333092</v>
      </c>
      <c r="V923" s="23">
        <v>174165</v>
      </c>
      <c r="W923" s="23">
        <v>144465</v>
      </c>
      <c r="X923" s="23">
        <v>141540</v>
      </c>
      <c r="Y923" s="23">
        <v>142000</v>
      </c>
      <c r="Z923" s="23">
        <v>390499</v>
      </c>
      <c r="AA923" s="23">
        <v>614812</v>
      </c>
      <c r="AB923" s="23">
        <v>250722</v>
      </c>
      <c r="AC923" s="23">
        <v>329476</v>
      </c>
      <c r="AD923" s="23">
        <v>174756</v>
      </c>
      <c r="AE923" s="23">
        <v>322833</v>
      </c>
      <c r="AF923" s="23">
        <v>177493</v>
      </c>
      <c r="AG923" s="23">
        <v>345324</v>
      </c>
      <c r="AH923" s="23">
        <v>265212</v>
      </c>
      <c r="AI923" s="23">
        <v>237371</v>
      </c>
      <c r="AJ923" s="23">
        <v>88058</v>
      </c>
      <c r="AK923" s="23">
        <v>206096</v>
      </c>
      <c r="AL923" s="23">
        <v>38955</v>
      </c>
      <c r="AM923" s="23">
        <v>112788</v>
      </c>
      <c r="AN923" s="23">
        <v>55045</v>
      </c>
      <c r="AO923" s="23"/>
      <c r="AP923" s="23">
        <v>185713</v>
      </c>
      <c r="AQ923" s="23">
        <v>104908</v>
      </c>
      <c r="AR923" s="23">
        <v>208201</v>
      </c>
      <c r="AS923" s="23">
        <v>165364</v>
      </c>
      <c r="AT923" s="23">
        <v>167989</v>
      </c>
      <c r="AU923" s="23">
        <v>173303</v>
      </c>
      <c r="AV923" s="23">
        <v>89309</v>
      </c>
      <c r="AW923" s="23">
        <v>327983</v>
      </c>
      <c r="AX923" s="23">
        <v>129028</v>
      </c>
      <c r="AY923" s="23">
        <v>112231</v>
      </c>
      <c r="AZ923" s="23">
        <v>126986</v>
      </c>
      <c r="BA923" s="23">
        <v>85976</v>
      </c>
      <c r="BB923" s="23">
        <v>175943</v>
      </c>
      <c r="BC923" s="23">
        <v>116559</v>
      </c>
      <c r="BD923" s="23">
        <v>151224</v>
      </c>
    </row>
    <row r="924" spans="2:56" ht="15" customHeight="1">
      <c r="B924" t="s">
        <v>65</v>
      </c>
      <c r="E924">
        <v>53098</v>
      </c>
      <c r="F924" t="s">
        <v>34</v>
      </c>
      <c r="H924">
        <v>4599.6000000000004</v>
      </c>
      <c r="I924">
        <v>296.61666000000002</v>
      </c>
      <c r="O924" s="23">
        <v>687405</v>
      </c>
      <c r="P924" s="23">
        <v>3701099</v>
      </c>
      <c r="Q924" s="23">
        <v>347523</v>
      </c>
      <c r="R924" s="23">
        <v>1628685</v>
      </c>
      <c r="S924" s="23">
        <v>133073</v>
      </c>
      <c r="T924" s="23">
        <v>1043342</v>
      </c>
      <c r="U924" s="23">
        <v>527458</v>
      </c>
      <c r="V924" s="23">
        <v>1376671</v>
      </c>
      <c r="W924" s="23">
        <v>627472</v>
      </c>
      <c r="X924" s="23">
        <v>567181</v>
      </c>
      <c r="Y924" s="23">
        <v>309337</v>
      </c>
      <c r="Z924" s="23">
        <v>1646499</v>
      </c>
      <c r="AA924" s="23">
        <v>2652912</v>
      </c>
      <c r="AB924" s="23">
        <v>831952</v>
      </c>
      <c r="AC924" s="23">
        <v>1305600</v>
      </c>
      <c r="AD924" s="23">
        <v>1368566</v>
      </c>
      <c r="AE924" s="23">
        <v>404201</v>
      </c>
      <c r="AF924" s="23">
        <v>237366</v>
      </c>
      <c r="AG924" s="23">
        <v>650917</v>
      </c>
      <c r="AH924" s="23">
        <v>667456</v>
      </c>
      <c r="AI924" s="23">
        <v>729343</v>
      </c>
      <c r="AJ924" s="23">
        <v>1002433</v>
      </c>
      <c r="AK924" s="23">
        <v>2024790</v>
      </c>
      <c r="AL924" s="23">
        <v>780564</v>
      </c>
      <c r="AM924" s="23">
        <v>327584</v>
      </c>
      <c r="AN924" s="23">
        <v>204525</v>
      </c>
      <c r="AO924" s="23"/>
      <c r="AP924" s="23">
        <v>1365655</v>
      </c>
      <c r="AQ924" s="23">
        <v>689173</v>
      </c>
      <c r="AR924" s="23">
        <v>394102</v>
      </c>
      <c r="AS924" s="23">
        <v>891788</v>
      </c>
      <c r="AT924" s="23">
        <v>280631</v>
      </c>
      <c r="AU924" s="23">
        <v>710556</v>
      </c>
      <c r="AV924" s="23">
        <v>332616</v>
      </c>
      <c r="AW924" s="23">
        <v>3274286</v>
      </c>
      <c r="AX924" s="23">
        <v>399647</v>
      </c>
      <c r="AY924" s="23">
        <v>864533</v>
      </c>
      <c r="AZ924" s="23">
        <v>394676</v>
      </c>
      <c r="BA924" s="23">
        <v>279361</v>
      </c>
      <c r="BB924" s="23">
        <v>366401</v>
      </c>
      <c r="BC924" s="23">
        <v>441112</v>
      </c>
      <c r="BD924" s="23">
        <v>1217951</v>
      </c>
    </row>
    <row r="925" spans="2:56" ht="15" customHeight="1">
      <c r="B925" t="s">
        <v>64</v>
      </c>
      <c r="E925">
        <v>53110</v>
      </c>
      <c r="F925" t="s">
        <v>36</v>
      </c>
      <c r="H925">
        <v>1588.2</v>
      </c>
      <c r="I925">
        <v>227.10229000000001</v>
      </c>
      <c r="O925" s="23">
        <v>12443905</v>
      </c>
      <c r="P925" s="23">
        <v>16203156</v>
      </c>
      <c r="Q925" s="23">
        <v>14446710</v>
      </c>
      <c r="R925" s="23">
        <v>12326049</v>
      </c>
      <c r="S925" s="23">
        <v>8495565</v>
      </c>
      <c r="T925" s="23">
        <v>7672562</v>
      </c>
      <c r="U925" s="23">
        <v>10924577</v>
      </c>
      <c r="V925" s="23">
        <v>14763261</v>
      </c>
      <c r="W925" s="23">
        <v>7785523</v>
      </c>
      <c r="X925" s="23">
        <v>8504360</v>
      </c>
      <c r="Y925" s="23">
        <v>14687169</v>
      </c>
      <c r="Z925" s="23">
        <v>19797952</v>
      </c>
      <c r="AA925" s="23">
        <v>11498527</v>
      </c>
      <c r="AB925" s="23">
        <v>15028331</v>
      </c>
      <c r="AC925" s="23">
        <v>10317533</v>
      </c>
      <c r="AD925" s="23">
        <v>8689824</v>
      </c>
      <c r="AE925" s="23">
        <v>13583340</v>
      </c>
      <c r="AF925" s="23">
        <v>11131699</v>
      </c>
      <c r="AG925" s="23">
        <v>7876463</v>
      </c>
      <c r="AH925" s="23">
        <v>11207265</v>
      </c>
      <c r="AI925" s="23">
        <v>17581952</v>
      </c>
      <c r="AJ925" s="23">
        <v>14304506</v>
      </c>
      <c r="AK925" s="23">
        <v>9007747</v>
      </c>
      <c r="AL925" s="23">
        <v>3756107</v>
      </c>
      <c r="AM925" s="23">
        <v>12433601</v>
      </c>
      <c r="AN925" s="23">
        <v>12570515</v>
      </c>
      <c r="AO925" s="23">
        <v>291796</v>
      </c>
      <c r="AP925" s="23">
        <v>14148876</v>
      </c>
      <c r="AQ925" s="23">
        <v>20144552</v>
      </c>
      <c r="AR925" s="23">
        <v>12449792</v>
      </c>
      <c r="AS925" s="23">
        <v>14324380</v>
      </c>
      <c r="AT925" s="23">
        <v>14395047</v>
      </c>
      <c r="AU925" s="23">
        <v>23636692</v>
      </c>
      <c r="AV925" s="23">
        <v>13979375</v>
      </c>
      <c r="AW925" s="23">
        <v>13190057</v>
      </c>
      <c r="AX925" s="23">
        <v>14708603</v>
      </c>
      <c r="AY925" s="23">
        <v>9667946</v>
      </c>
      <c r="AZ925" s="23">
        <v>12594831</v>
      </c>
      <c r="BA925" s="23">
        <v>10309329</v>
      </c>
      <c r="BB925" s="23">
        <v>10454955</v>
      </c>
      <c r="BC925" s="23">
        <v>14390640</v>
      </c>
      <c r="BD925" s="23">
        <v>11157361</v>
      </c>
    </row>
    <row r="926" spans="2:56" ht="15" customHeight="1">
      <c r="B926" t="s">
        <v>63</v>
      </c>
      <c r="E926">
        <v>53114</v>
      </c>
      <c r="F926" t="s">
        <v>36</v>
      </c>
      <c r="H926">
        <v>1876</v>
      </c>
      <c r="I926">
        <v>224.11260999999999</v>
      </c>
      <c r="O926" s="23">
        <v>41649412</v>
      </c>
      <c r="P926" s="23">
        <v>48311080</v>
      </c>
      <c r="Q926" s="23">
        <v>41053764</v>
      </c>
      <c r="R926" s="23">
        <v>65006744</v>
      </c>
      <c r="S926" s="23">
        <v>57206832</v>
      </c>
      <c r="T926" s="23">
        <v>44094412</v>
      </c>
      <c r="U926" s="23">
        <v>44649208</v>
      </c>
      <c r="V926" s="23">
        <v>69339992</v>
      </c>
      <c r="W926" s="23">
        <v>32713528</v>
      </c>
      <c r="X926" s="23">
        <v>61204776</v>
      </c>
      <c r="Y926" s="23">
        <v>70600304</v>
      </c>
      <c r="Z926" s="23">
        <v>52343384</v>
      </c>
      <c r="AA926" s="23">
        <v>42122748</v>
      </c>
      <c r="AB926" s="23">
        <v>72905760</v>
      </c>
      <c r="AC926" s="23">
        <v>43946008</v>
      </c>
      <c r="AD926" s="23">
        <v>28539562</v>
      </c>
      <c r="AE926" s="23">
        <v>55059528</v>
      </c>
      <c r="AF926" s="23">
        <v>56475516</v>
      </c>
      <c r="AG926" s="23">
        <v>52780968</v>
      </c>
      <c r="AH926" s="23">
        <v>39657644</v>
      </c>
      <c r="AI926" s="23">
        <v>65373896</v>
      </c>
      <c r="AJ926" s="23">
        <v>55001908</v>
      </c>
      <c r="AK926" s="23">
        <v>65922116</v>
      </c>
      <c r="AL926" s="23">
        <v>33905260</v>
      </c>
      <c r="AM926" s="23">
        <v>80154216</v>
      </c>
      <c r="AN926" s="23">
        <v>42071524</v>
      </c>
      <c r="AO926" s="23">
        <v>2347805</v>
      </c>
      <c r="AP926" s="23">
        <v>45250800</v>
      </c>
      <c r="AQ926" s="23">
        <v>56131040</v>
      </c>
      <c r="AR926" s="23">
        <v>48443784</v>
      </c>
      <c r="AS926" s="23">
        <v>37832140</v>
      </c>
      <c r="AT926" s="23">
        <v>49535632</v>
      </c>
      <c r="AU926" s="23">
        <v>54554804</v>
      </c>
      <c r="AV926" s="23">
        <v>42095336</v>
      </c>
      <c r="AW926" s="23">
        <v>59363708</v>
      </c>
      <c r="AX926" s="23">
        <v>54083972</v>
      </c>
      <c r="AY926" s="23">
        <v>33581024</v>
      </c>
      <c r="AZ926" s="23">
        <v>44256904</v>
      </c>
      <c r="BA926" s="23">
        <v>55527104</v>
      </c>
      <c r="BB926" s="23">
        <v>53340488</v>
      </c>
      <c r="BC926" s="23">
        <v>41347148</v>
      </c>
      <c r="BD926" s="23">
        <v>39912860</v>
      </c>
    </row>
    <row r="927" spans="2:56" ht="15" customHeight="1">
      <c r="B927" t="s">
        <v>62</v>
      </c>
      <c r="E927">
        <v>53118</v>
      </c>
      <c r="F927" t="s">
        <v>36</v>
      </c>
      <c r="H927">
        <v>2014.5</v>
      </c>
      <c r="I927">
        <v>322.14362999999997</v>
      </c>
      <c r="O927" s="23">
        <v>310735</v>
      </c>
      <c r="P927" s="23">
        <v>224269</v>
      </c>
      <c r="Q927" s="23">
        <v>200802</v>
      </c>
      <c r="R927" s="23">
        <v>5627325</v>
      </c>
      <c r="S927" s="23">
        <v>4345526</v>
      </c>
      <c r="T927" s="23">
        <v>2216705</v>
      </c>
      <c r="U927" s="23">
        <v>1484565</v>
      </c>
      <c r="V927" s="23">
        <v>7818556</v>
      </c>
      <c r="W927" s="23">
        <v>2832385</v>
      </c>
      <c r="X927" s="23">
        <v>2348125</v>
      </c>
      <c r="Y927" s="23">
        <v>7076562</v>
      </c>
      <c r="Z927" s="23">
        <v>6856167</v>
      </c>
      <c r="AA927" s="23">
        <v>2044960</v>
      </c>
      <c r="AB927" s="23">
        <v>7002342</v>
      </c>
      <c r="AC927" s="23">
        <v>986674</v>
      </c>
      <c r="AD927" s="23">
        <v>494119</v>
      </c>
      <c r="AE927" s="23">
        <v>2651093</v>
      </c>
      <c r="AF927" s="23">
        <v>3210248</v>
      </c>
      <c r="AG927" s="23">
        <v>2138763</v>
      </c>
      <c r="AH927" s="23">
        <v>259614</v>
      </c>
      <c r="AI927" s="23">
        <v>2706780</v>
      </c>
      <c r="AJ927" s="23">
        <v>299032</v>
      </c>
      <c r="AK927" s="23">
        <v>5194439</v>
      </c>
      <c r="AL927" s="23">
        <v>1231637</v>
      </c>
      <c r="AM927" s="23">
        <v>6668547</v>
      </c>
      <c r="AN927" s="23">
        <v>274521</v>
      </c>
      <c r="AO927" s="23"/>
      <c r="AP927" s="23">
        <v>289921</v>
      </c>
      <c r="AQ927" s="23">
        <v>280220</v>
      </c>
      <c r="AR927" s="23">
        <v>311708</v>
      </c>
      <c r="AS927" s="23">
        <v>168356</v>
      </c>
      <c r="AT927" s="23">
        <v>163999</v>
      </c>
      <c r="AU927" s="23">
        <v>363324</v>
      </c>
      <c r="AV927" s="23">
        <v>285631</v>
      </c>
      <c r="AW927" s="23">
        <v>188797</v>
      </c>
      <c r="AX927" s="23">
        <v>255464</v>
      </c>
      <c r="AY927" s="23">
        <v>266305</v>
      </c>
      <c r="AZ927" s="23">
        <v>150402</v>
      </c>
      <c r="BA927" s="23">
        <v>1999465</v>
      </c>
      <c r="BB927" s="23">
        <v>214603</v>
      </c>
      <c r="BC927" s="23">
        <v>275449</v>
      </c>
      <c r="BD927" s="23">
        <v>326663</v>
      </c>
    </row>
    <row r="928" spans="2:56" ht="15" customHeight="1">
      <c r="B928" t="s">
        <v>61</v>
      </c>
      <c r="E928">
        <v>53121</v>
      </c>
      <c r="F928" t="s">
        <v>36</v>
      </c>
      <c r="H928">
        <v>2149.5</v>
      </c>
      <c r="I928">
        <v>198.12353999999999</v>
      </c>
      <c r="O928" s="23">
        <v>102276024</v>
      </c>
      <c r="P928" s="23">
        <v>74119976</v>
      </c>
      <c r="Q928" s="23">
        <v>105146448</v>
      </c>
      <c r="R928" s="23">
        <v>53720152</v>
      </c>
      <c r="S928" s="23">
        <v>64609816</v>
      </c>
      <c r="T928" s="23">
        <v>25635594</v>
      </c>
      <c r="U928" s="23">
        <v>18943540</v>
      </c>
      <c r="V928" s="23">
        <v>72540624</v>
      </c>
      <c r="W928" s="23">
        <v>18542282</v>
      </c>
      <c r="X928" s="23">
        <v>54379084</v>
      </c>
      <c r="Y928" s="23">
        <v>74057080</v>
      </c>
      <c r="Z928" s="23">
        <v>39737372</v>
      </c>
      <c r="AA928" s="23">
        <v>25587308</v>
      </c>
      <c r="AB928" s="23">
        <v>65523760</v>
      </c>
      <c r="AC928" s="23">
        <v>6071738</v>
      </c>
      <c r="AD928" s="23">
        <v>5675196</v>
      </c>
      <c r="AE928" s="23">
        <v>34660744</v>
      </c>
      <c r="AF928" s="23">
        <v>95576840</v>
      </c>
      <c r="AG928" s="23">
        <v>71169720</v>
      </c>
      <c r="AH928" s="23">
        <v>105782416</v>
      </c>
      <c r="AI928" s="23">
        <v>58700196</v>
      </c>
      <c r="AJ928" s="23">
        <v>104079912</v>
      </c>
      <c r="AK928" s="23">
        <v>96720504</v>
      </c>
      <c r="AL928" s="23">
        <v>19470288</v>
      </c>
      <c r="AM928" s="23">
        <v>79023504</v>
      </c>
      <c r="AN928" s="23">
        <v>96442192</v>
      </c>
      <c r="AO928" s="23">
        <v>1194296</v>
      </c>
      <c r="AP928" s="23">
        <v>96975912</v>
      </c>
      <c r="AQ928" s="23">
        <v>111197664</v>
      </c>
      <c r="AR928" s="23">
        <v>110229928</v>
      </c>
      <c r="AS928" s="23">
        <v>101389096</v>
      </c>
      <c r="AT928" s="23">
        <v>94511760</v>
      </c>
      <c r="AU928" s="23">
        <v>149694848</v>
      </c>
      <c r="AV928" s="23">
        <v>104421272</v>
      </c>
      <c r="AW928" s="23">
        <v>45241820</v>
      </c>
      <c r="AX928" s="23">
        <v>101469744</v>
      </c>
      <c r="AY928" s="23">
        <v>93262112</v>
      </c>
      <c r="AZ928" s="23">
        <v>88817040</v>
      </c>
      <c r="BA928" s="23">
        <v>96352256</v>
      </c>
      <c r="BB928" s="23">
        <v>100861584</v>
      </c>
      <c r="BC928" s="23">
        <v>99311192</v>
      </c>
      <c r="BD928" s="23">
        <v>119231112</v>
      </c>
    </row>
    <row r="929" spans="2:56" ht="15" customHeight="1">
      <c r="B929" t="s">
        <v>60</v>
      </c>
      <c r="E929">
        <v>53126</v>
      </c>
      <c r="F929" t="s">
        <v>36</v>
      </c>
      <c r="H929">
        <v>2282.1999999999998</v>
      </c>
      <c r="I929">
        <v>480.18220000000002</v>
      </c>
      <c r="O929" s="23">
        <v>89141</v>
      </c>
      <c r="P929" s="23"/>
      <c r="Q929" s="23">
        <v>63531</v>
      </c>
      <c r="R929" s="23">
        <v>103822</v>
      </c>
      <c r="S929" s="23"/>
      <c r="T929" s="23"/>
      <c r="U929" s="23">
        <v>149799</v>
      </c>
      <c r="V929" s="23">
        <v>130035</v>
      </c>
      <c r="W929" s="23"/>
      <c r="X929" s="23"/>
      <c r="Y929" s="23"/>
      <c r="Z929" s="23"/>
      <c r="AA929" s="23"/>
      <c r="AB929" s="23"/>
      <c r="AC929" s="23"/>
      <c r="AD929" s="23"/>
      <c r="AE929" s="23"/>
      <c r="AF929" s="23">
        <v>183165</v>
      </c>
      <c r="AG929" s="23">
        <v>537045</v>
      </c>
      <c r="AH929" s="23"/>
      <c r="AI929" s="23">
        <v>154549</v>
      </c>
      <c r="AJ929" s="23"/>
      <c r="AK929" s="23">
        <v>536439</v>
      </c>
      <c r="AL929" s="23"/>
      <c r="AM929" s="23"/>
      <c r="AN929" s="23">
        <v>365369</v>
      </c>
      <c r="AO929" s="23"/>
      <c r="AP929" s="23"/>
      <c r="AQ929" s="23">
        <v>112236</v>
      </c>
      <c r="AR929" s="23">
        <v>40643</v>
      </c>
      <c r="AS929" s="23">
        <v>67835</v>
      </c>
      <c r="AT929" s="23">
        <v>128113</v>
      </c>
      <c r="AU929" s="23"/>
      <c r="AV929" s="23">
        <v>217442</v>
      </c>
      <c r="AW929" s="23">
        <v>236044</v>
      </c>
      <c r="AX929" s="23">
        <v>98273</v>
      </c>
      <c r="AY929" s="23">
        <v>175568</v>
      </c>
      <c r="AZ929" s="23">
        <v>343798</v>
      </c>
      <c r="BA929" s="23">
        <v>221287</v>
      </c>
      <c r="BB929" s="23">
        <v>844971</v>
      </c>
      <c r="BC929" s="23"/>
      <c r="BD929" s="23">
        <v>153424</v>
      </c>
    </row>
    <row r="930" spans="2:56" ht="15" customHeight="1">
      <c r="B930" t="s">
        <v>59</v>
      </c>
      <c r="E930">
        <v>53127</v>
      </c>
      <c r="F930" t="s">
        <v>36</v>
      </c>
      <c r="H930">
        <v>2402.3000000000002</v>
      </c>
      <c r="I930">
        <v>241.15436</v>
      </c>
      <c r="O930" s="23">
        <v>34442024</v>
      </c>
      <c r="P930" s="23">
        <v>23230792</v>
      </c>
      <c r="Q930" s="23">
        <v>35471496</v>
      </c>
      <c r="R930" s="23">
        <v>23360360</v>
      </c>
      <c r="S930" s="23">
        <v>18270758</v>
      </c>
      <c r="T930" s="23">
        <v>14024947</v>
      </c>
      <c r="U930" s="23">
        <v>12642550</v>
      </c>
      <c r="V930" s="23">
        <v>29869700</v>
      </c>
      <c r="W930" s="23">
        <v>13099151</v>
      </c>
      <c r="X930" s="23">
        <v>20495308</v>
      </c>
      <c r="Y930" s="23">
        <v>31609548</v>
      </c>
      <c r="Z930" s="23">
        <v>24496996</v>
      </c>
      <c r="AA930" s="23">
        <v>24076676</v>
      </c>
      <c r="AB930" s="23">
        <v>30058880</v>
      </c>
      <c r="AC930" s="23">
        <v>11366311</v>
      </c>
      <c r="AD930" s="23">
        <v>6032367</v>
      </c>
      <c r="AE930" s="23">
        <v>14329240</v>
      </c>
      <c r="AF930" s="23">
        <v>31476208</v>
      </c>
      <c r="AG930" s="23">
        <v>22656012</v>
      </c>
      <c r="AH930" s="23">
        <v>29987316</v>
      </c>
      <c r="AI930" s="23">
        <v>21687836</v>
      </c>
      <c r="AJ930" s="23">
        <v>39246008</v>
      </c>
      <c r="AK930" s="23">
        <v>31199194</v>
      </c>
      <c r="AL930" s="23">
        <v>7225921</v>
      </c>
      <c r="AM930" s="23">
        <v>32367810</v>
      </c>
      <c r="AN930" s="23">
        <v>35504920</v>
      </c>
      <c r="AO930" s="23">
        <v>8583234</v>
      </c>
      <c r="AP930" s="23">
        <v>36752900</v>
      </c>
      <c r="AQ930" s="23">
        <v>41449056</v>
      </c>
      <c r="AR930" s="23">
        <v>44917320</v>
      </c>
      <c r="AS930" s="23">
        <v>30886190</v>
      </c>
      <c r="AT930" s="23">
        <v>29163280</v>
      </c>
      <c r="AU930" s="23">
        <v>54153476</v>
      </c>
      <c r="AV930" s="23">
        <v>34110152</v>
      </c>
      <c r="AW930" s="23">
        <v>20753636</v>
      </c>
      <c r="AX930" s="23">
        <v>34113512</v>
      </c>
      <c r="AY930" s="23">
        <v>30061624</v>
      </c>
      <c r="AZ930" s="23">
        <v>29055740</v>
      </c>
      <c r="BA930" s="23">
        <v>31754266</v>
      </c>
      <c r="BB930" s="23">
        <v>33782024</v>
      </c>
      <c r="BC930" s="23">
        <v>34910216</v>
      </c>
      <c r="BD930" s="23">
        <v>31471742</v>
      </c>
    </row>
    <row r="931" spans="2:56" ht="15" customHeight="1">
      <c r="B931" t="s">
        <v>58</v>
      </c>
      <c r="E931">
        <v>53132</v>
      </c>
      <c r="F931" t="s">
        <v>34</v>
      </c>
      <c r="H931">
        <v>1946</v>
      </c>
      <c r="I931">
        <v>595.12995999999998</v>
      </c>
      <c r="O931" s="23">
        <v>105339</v>
      </c>
      <c r="P931" s="23">
        <v>359470</v>
      </c>
      <c r="Q931" s="23">
        <v>170465</v>
      </c>
      <c r="R931" s="23">
        <v>4341365</v>
      </c>
      <c r="S931" s="23">
        <v>688834</v>
      </c>
      <c r="T931" s="23">
        <v>3000838</v>
      </c>
      <c r="U931" s="23">
        <v>2581073</v>
      </c>
      <c r="V931" s="23">
        <v>2687984</v>
      </c>
      <c r="W931" s="23">
        <v>1449628</v>
      </c>
      <c r="X931" s="23"/>
      <c r="Y931" s="23">
        <v>293687</v>
      </c>
      <c r="Z931" s="23">
        <v>3875605</v>
      </c>
      <c r="AA931" s="23">
        <v>6396575</v>
      </c>
      <c r="AB931" s="23">
        <v>2812699</v>
      </c>
      <c r="AC931" s="23">
        <v>1343040</v>
      </c>
      <c r="AD931" s="23">
        <v>476551</v>
      </c>
      <c r="AE931" s="23">
        <v>3451252</v>
      </c>
      <c r="AF931" s="23">
        <v>4370507</v>
      </c>
      <c r="AG931" s="23">
        <v>5976380</v>
      </c>
      <c r="AH931" s="23">
        <v>4051333</v>
      </c>
      <c r="AI931" s="23">
        <v>592342</v>
      </c>
      <c r="AJ931" s="23">
        <v>1741473</v>
      </c>
      <c r="AK931" s="23">
        <v>4210148</v>
      </c>
      <c r="AL931" s="23">
        <v>718871</v>
      </c>
      <c r="AM931" s="23">
        <v>2320200</v>
      </c>
      <c r="AN931" s="23">
        <v>378651</v>
      </c>
      <c r="AO931" s="23"/>
      <c r="AP931" s="23">
        <v>464151</v>
      </c>
      <c r="AQ931" s="23">
        <v>3182817</v>
      </c>
      <c r="AR931" s="23">
        <v>651368</v>
      </c>
      <c r="AS931" s="23">
        <v>180153</v>
      </c>
      <c r="AT931" s="23">
        <v>157846</v>
      </c>
      <c r="AU931" s="23">
        <v>1699944</v>
      </c>
      <c r="AV931" s="23">
        <v>88193</v>
      </c>
      <c r="AW931" s="23">
        <v>5341861</v>
      </c>
      <c r="AX931" s="23">
        <v>799739</v>
      </c>
      <c r="AY931" s="23">
        <v>1575868</v>
      </c>
      <c r="AZ931" s="23">
        <v>194555</v>
      </c>
      <c r="BA931" s="23">
        <v>6443370</v>
      </c>
      <c r="BB931" s="23">
        <v>1613980</v>
      </c>
      <c r="BC931" s="23">
        <v>1594922</v>
      </c>
      <c r="BD931" s="23">
        <v>2931922</v>
      </c>
    </row>
    <row r="932" spans="2:56" ht="15" customHeight="1">
      <c r="B932" t="s">
        <v>57</v>
      </c>
      <c r="E932">
        <v>53134</v>
      </c>
      <c r="F932" t="s">
        <v>34</v>
      </c>
      <c r="H932">
        <v>2587</v>
      </c>
      <c r="I932">
        <v>429.08228000000003</v>
      </c>
      <c r="O932" s="23">
        <v>51206484</v>
      </c>
      <c r="P932" s="23">
        <v>46217256</v>
      </c>
      <c r="Q932" s="23">
        <v>51017116</v>
      </c>
      <c r="R932" s="23">
        <v>63581072</v>
      </c>
      <c r="S932" s="23">
        <v>69624208</v>
      </c>
      <c r="T932" s="23">
        <v>23720540</v>
      </c>
      <c r="U932" s="23">
        <v>61457004</v>
      </c>
      <c r="V932" s="23">
        <v>111054040</v>
      </c>
      <c r="W932" s="23">
        <v>66221392</v>
      </c>
      <c r="X932" s="23">
        <v>95372488</v>
      </c>
      <c r="Y932" s="23">
        <v>152507840</v>
      </c>
      <c r="Z932" s="23">
        <v>79321288</v>
      </c>
      <c r="AA932" s="23">
        <v>59085760</v>
      </c>
      <c r="AB932" s="23">
        <v>107190464</v>
      </c>
      <c r="AC932" s="23">
        <v>65573472</v>
      </c>
      <c r="AD932" s="23">
        <v>97146352</v>
      </c>
      <c r="AE932" s="23">
        <v>59250740</v>
      </c>
      <c r="AF932" s="23">
        <v>64841292</v>
      </c>
      <c r="AG932" s="23">
        <v>64746112</v>
      </c>
      <c r="AH932" s="23">
        <v>46140656</v>
      </c>
      <c r="AI932" s="23">
        <v>39645836</v>
      </c>
      <c r="AJ932" s="23">
        <v>47552476</v>
      </c>
      <c r="AK932" s="23">
        <v>102894600</v>
      </c>
      <c r="AL932" s="23">
        <v>64701668</v>
      </c>
      <c r="AM932" s="23">
        <v>107489776</v>
      </c>
      <c r="AN932" s="23">
        <v>41603760</v>
      </c>
      <c r="AO932" s="23">
        <v>201884</v>
      </c>
      <c r="AP932" s="23">
        <v>42187792</v>
      </c>
      <c r="AQ932" s="23">
        <v>66728152</v>
      </c>
      <c r="AR932" s="23">
        <v>47900860</v>
      </c>
      <c r="AS932" s="23">
        <v>49822476</v>
      </c>
      <c r="AT932" s="23">
        <v>65026296</v>
      </c>
      <c r="AU932" s="23">
        <v>70361416</v>
      </c>
      <c r="AV932" s="23">
        <v>59760808</v>
      </c>
      <c r="AW932" s="23">
        <v>53572720</v>
      </c>
      <c r="AX932" s="23">
        <v>51213040</v>
      </c>
      <c r="AY932" s="23">
        <v>50471736</v>
      </c>
      <c r="AZ932" s="23">
        <v>58261520</v>
      </c>
      <c r="BA932" s="23">
        <v>44860352</v>
      </c>
      <c r="BB932" s="23">
        <v>50116788</v>
      </c>
      <c r="BC932" s="23">
        <v>72720800</v>
      </c>
      <c r="BD932" s="23">
        <v>53933300</v>
      </c>
    </row>
    <row r="933" spans="2:56" ht="15" customHeight="1">
      <c r="B933" t="s">
        <v>2325</v>
      </c>
      <c r="E933">
        <v>53135</v>
      </c>
      <c r="F933" t="s">
        <v>34</v>
      </c>
      <c r="H933">
        <v>2880.7</v>
      </c>
      <c r="I933">
        <v>349.00195000000002</v>
      </c>
      <c r="O933" s="23">
        <v>134597</v>
      </c>
      <c r="P933" s="23">
        <v>150450</v>
      </c>
      <c r="Q933" s="23">
        <v>129962</v>
      </c>
      <c r="R933" s="23">
        <v>131298</v>
      </c>
      <c r="S933" s="23">
        <v>133004</v>
      </c>
      <c r="T933" s="23"/>
      <c r="U933" s="23">
        <v>108900</v>
      </c>
      <c r="V933" s="23">
        <v>104319</v>
      </c>
      <c r="W933" s="23">
        <v>67251</v>
      </c>
      <c r="X933" s="23"/>
      <c r="Y933" s="23">
        <v>117995</v>
      </c>
      <c r="Z933" s="23">
        <v>120758</v>
      </c>
      <c r="AA933" s="23">
        <v>121429</v>
      </c>
      <c r="AB933" s="23">
        <v>270475</v>
      </c>
      <c r="AC933" s="23"/>
      <c r="AD933" s="23">
        <v>58386</v>
      </c>
      <c r="AE933" s="23">
        <v>101897</v>
      </c>
      <c r="AF933" s="23">
        <v>65682</v>
      </c>
      <c r="AG933" s="23">
        <v>100107</v>
      </c>
      <c r="AH933" s="23">
        <v>181215</v>
      </c>
      <c r="AI933" s="23">
        <v>114340</v>
      </c>
      <c r="AJ933" s="23">
        <v>120396</v>
      </c>
      <c r="AK933" s="23">
        <v>100251</v>
      </c>
      <c r="AL933" s="23">
        <v>82051</v>
      </c>
      <c r="AM933" s="23">
        <v>177653</v>
      </c>
      <c r="AN933" s="23">
        <v>69322</v>
      </c>
      <c r="AO933" s="23"/>
      <c r="AP933" s="23">
        <v>161463</v>
      </c>
      <c r="AQ933" s="23">
        <v>99967</v>
      </c>
      <c r="AR933" s="23">
        <v>167189</v>
      </c>
      <c r="AS933" s="23">
        <v>107119</v>
      </c>
      <c r="AT933" s="23">
        <v>224270</v>
      </c>
      <c r="AU933" s="23">
        <v>136751</v>
      </c>
      <c r="AV933" s="23">
        <v>134137</v>
      </c>
      <c r="AW933" s="23">
        <v>131505</v>
      </c>
      <c r="AX933" s="23">
        <v>100231</v>
      </c>
      <c r="AY933" s="23">
        <v>54986</v>
      </c>
      <c r="AZ933" s="23">
        <v>106082</v>
      </c>
      <c r="BA933" s="23">
        <v>77204</v>
      </c>
      <c r="BB933" s="23">
        <v>141639</v>
      </c>
      <c r="BC933" s="23">
        <v>89120</v>
      </c>
      <c r="BD933" s="23">
        <v>159173</v>
      </c>
    </row>
    <row r="934" spans="2:56" ht="15" customHeight="1">
      <c r="B934" t="s">
        <v>56</v>
      </c>
      <c r="E934">
        <v>53137</v>
      </c>
      <c r="F934" t="s">
        <v>34</v>
      </c>
      <c r="H934">
        <v>3252.7</v>
      </c>
      <c r="I934">
        <v>445.11219999999997</v>
      </c>
      <c r="O934" s="23">
        <v>5503782</v>
      </c>
      <c r="P934" s="23">
        <v>5760638</v>
      </c>
      <c r="Q934" s="23">
        <v>6403041</v>
      </c>
      <c r="R934" s="23">
        <v>3206181</v>
      </c>
      <c r="S934" s="23">
        <v>3686055</v>
      </c>
      <c r="T934" s="23">
        <v>1749261</v>
      </c>
      <c r="U934" s="23">
        <v>1959101</v>
      </c>
      <c r="V934" s="23">
        <v>5451795</v>
      </c>
      <c r="W934" s="23">
        <v>1128916</v>
      </c>
      <c r="X934" s="23">
        <v>873713</v>
      </c>
      <c r="Y934" s="23">
        <v>1630198</v>
      </c>
      <c r="Z934" s="23">
        <v>2454516</v>
      </c>
      <c r="AA934" s="23">
        <v>373527</v>
      </c>
      <c r="AB934" s="23">
        <v>3703140</v>
      </c>
      <c r="AC934" s="23">
        <v>654030</v>
      </c>
      <c r="AD934" s="23">
        <v>597443</v>
      </c>
      <c r="AE934" s="23">
        <v>2353170</v>
      </c>
      <c r="AF934" s="23">
        <v>5197072</v>
      </c>
      <c r="AG934" s="23">
        <v>4462263</v>
      </c>
      <c r="AH934" s="23">
        <v>4321139</v>
      </c>
      <c r="AI934" s="23">
        <v>5152442</v>
      </c>
      <c r="AJ934" s="23">
        <v>8746730</v>
      </c>
      <c r="AK934" s="23">
        <v>4577494</v>
      </c>
      <c r="AL934" s="23">
        <v>966793</v>
      </c>
      <c r="AM934" s="23">
        <v>5069287</v>
      </c>
      <c r="AN934" s="23">
        <v>6024150</v>
      </c>
      <c r="AO934" s="23"/>
      <c r="AP934" s="23">
        <v>5494393</v>
      </c>
      <c r="AQ934" s="23">
        <v>7682461</v>
      </c>
      <c r="AR934" s="23">
        <v>5501389</v>
      </c>
      <c r="AS934" s="23">
        <v>5238552</v>
      </c>
      <c r="AT934" s="23">
        <v>5430640</v>
      </c>
      <c r="AU934" s="23">
        <v>11325141</v>
      </c>
      <c r="AV934" s="23">
        <v>4880004</v>
      </c>
      <c r="AW934" s="23">
        <v>1540664</v>
      </c>
      <c r="AX934" s="23">
        <v>7444675</v>
      </c>
      <c r="AY934" s="23">
        <v>4500589</v>
      </c>
      <c r="AZ934" s="23">
        <v>6666054</v>
      </c>
      <c r="BA934" s="23">
        <v>4472819</v>
      </c>
      <c r="BB934" s="23">
        <v>3800982</v>
      </c>
      <c r="BC934" s="23">
        <v>6578010</v>
      </c>
      <c r="BD934" s="23">
        <v>5398153</v>
      </c>
    </row>
    <row r="935" spans="2:56" ht="15" customHeight="1">
      <c r="B935" t="s">
        <v>55</v>
      </c>
      <c r="E935">
        <v>53138</v>
      </c>
      <c r="F935" t="s">
        <v>34</v>
      </c>
      <c r="H935">
        <v>3250.5</v>
      </c>
      <c r="I935">
        <v>517.22850000000005</v>
      </c>
      <c r="O935" s="23">
        <v>7736314</v>
      </c>
      <c r="P935" s="23">
        <v>7327380</v>
      </c>
      <c r="Q935" s="23">
        <v>7815396</v>
      </c>
      <c r="R935" s="23">
        <v>5133331</v>
      </c>
      <c r="S935" s="23">
        <v>5420001</v>
      </c>
      <c r="T935" s="23">
        <v>2192242</v>
      </c>
      <c r="U935" s="23">
        <v>2392537</v>
      </c>
      <c r="V935" s="23">
        <v>8570709</v>
      </c>
      <c r="W935" s="23">
        <v>1766650</v>
      </c>
      <c r="X935" s="23">
        <v>5028683</v>
      </c>
      <c r="Y935" s="23">
        <v>9311021</v>
      </c>
      <c r="Z935" s="23">
        <v>4782474</v>
      </c>
      <c r="AA935" s="23">
        <v>3949254</v>
      </c>
      <c r="AB935" s="23">
        <v>8040428</v>
      </c>
      <c r="AC935" s="23">
        <v>1300329</v>
      </c>
      <c r="AD935" s="23">
        <v>781038</v>
      </c>
      <c r="AE935" s="23">
        <v>3901284</v>
      </c>
      <c r="AF935" s="23">
        <v>6324832</v>
      </c>
      <c r="AG935" s="23">
        <v>5152683</v>
      </c>
      <c r="AH935" s="23">
        <v>7169995</v>
      </c>
      <c r="AI935" s="23">
        <v>5276275</v>
      </c>
      <c r="AJ935" s="23">
        <v>11343598</v>
      </c>
      <c r="AK935" s="23">
        <v>6960378</v>
      </c>
      <c r="AL935" s="23">
        <v>2116362</v>
      </c>
      <c r="AM935" s="23">
        <v>8055058</v>
      </c>
      <c r="AN935" s="23">
        <v>6919411</v>
      </c>
      <c r="AO935" s="23"/>
      <c r="AP935" s="23">
        <v>8373538</v>
      </c>
      <c r="AQ935" s="23">
        <v>10017082</v>
      </c>
      <c r="AR935" s="23">
        <v>9784650</v>
      </c>
      <c r="AS935" s="23">
        <v>7997369</v>
      </c>
      <c r="AT935" s="23">
        <v>7865177</v>
      </c>
      <c r="AU935" s="23">
        <v>13346526</v>
      </c>
      <c r="AV935" s="23">
        <v>7991845</v>
      </c>
      <c r="AW935" s="23">
        <v>6032019</v>
      </c>
      <c r="AX935" s="23">
        <v>9272835</v>
      </c>
      <c r="AY935" s="23">
        <v>7056148</v>
      </c>
      <c r="AZ935" s="23">
        <v>7148041</v>
      </c>
      <c r="BA935" s="23">
        <v>6857437</v>
      </c>
      <c r="BB935" s="23">
        <v>7679060</v>
      </c>
      <c r="BC935" s="23">
        <v>8423487</v>
      </c>
      <c r="BD935" s="23">
        <v>7590015</v>
      </c>
    </row>
    <row r="936" spans="2:56" ht="15" customHeight="1">
      <c r="B936" t="s">
        <v>54</v>
      </c>
      <c r="E936">
        <v>53139</v>
      </c>
      <c r="F936" t="s">
        <v>34</v>
      </c>
      <c r="H936">
        <v>3398.3</v>
      </c>
      <c r="I936">
        <v>363.01787999999999</v>
      </c>
      <c r="O936" s="23">
        <v>78236424</v>
      </c>
      <c r="P936" s="23">
        <v>85638640</v>
      </c>
      <c r="Q936" s="23">
        <v>74679552</v>
      </c>
      <c r="R936" s="23">
        <v>100586224</v>
      </c>
      <c r="S936" s="23">
        <v>109851168</v>
      </c>
      <c r="T936" s="23">
        <v>77762440</v>
      </c>
      <c r="U936" s="23">
        <v>155790000</v>
      </c>
      <c r="V936" s="23">
        <v>110033592</v>
      </c>
      <c r="W936" s="23">
        <v>111159944</v>
      </c>
      <c r="X936" s="23">
        <v>154887744</v>
      </c>
      <c r="Y936" s="23">
        <v>156433472</v>
      </c>
      <c r="Z936" s="23">
        <v>143348192</v>
      </c>
      <c r="AA936" s="23">
        <v>130401776</v>
      </c>
      <c r="AB936" s="23">
        <v>178352944</v>
      </c>
      <c r="AC936" s="23">
        <v>101804752</v>
      </c>
      <c r="AD936" s="23">
        <v>118831552</v>
      </c>
      <c r="AE936" s="23">
        <v>122599368</v>
      </c>
      <c r="AF936" s="23">
        <v>67678824</v>
      </c>
      <c r="AG936" s="23">
        <v>107076472</v>
      </c>
      <c r="AH936" s="23">
        <v>84963280</v>
      </c>
      <c r="AI936" s="23">
        <v>69509624</v>
      </c>
      <c r="AJ936" s="23">
        <v>66612044</v>
      </c>
      <c r="AK936" s="23">
        <v>110965392</v>
      </c>
      <c r="AL936" s="23">
        <v>66167700</v>
      </c>
      <c r="AM936" s="23">
        <v>160729232</v>
      </c>
      <c r="AN936" s="23">
        <v>61259472</v>
      </c>
      <c r="AO936" s="23">
        <v>41911</v>
      </c>
      <c r="AP936" s="23">
        <v>106178144</v>
      </c>
      <c r="AQ936" s="23">
        <v>62210012</v>
      </c>
      <c r="AR936" s="23">
        <v>117573080</v>
      </c>
      <c r="AS936" s="23">
        <v>89882208</v>
      </c>
      <c r="AT936" s="23">
        <v>116452640</v>
      </c>
      <c r="AU936" s="23">
        <v>91031152</v>
      </c>
      <c r="AV936" s="23">
        <v>92461320</v>
      </c>
      <c r="AW936" s="23">
        <v>86227672</v>
      </c>
      <c r="AX936" s="23">
        <v>88736424</v>
      </c>
      <c r="AY936" s="23">
        <v>61905488</v>
      </c>
      <c r="AZ936" s="23">
        <v>92525040</v>
      </c>
      <c r="BA936" s="23">
        <v>84585168</v>
      </c>
      <c r="BB936" s="23">
        <v>86269656</v>
      </c>
      <c r="BC936" s="23">
        <v>72736376</v>
      </c>
      <c r="BD936" s="23">
        <v>89554568</v>
      </c>
    </row>
    <row r="937" spans="2:56" ht="15" customHeight="1">
      <c r="B937" t="s">
        <v>2221</v>
      </c>
      <c r="E937">
        <v>53140</v>
      </c>
      <c r="F937" t="s">
        <v>34</v>
      </c>
      <c r="H937">
        <v>4272</v>
      </c>
      <c r="I937">
        <v>654.29926</v>
      </c>
      <c r="O937" s="23">
        <v>274107</v>
      </c>
      <c r="P937" s="23">
        <v>328405</v>
      </c>
      <c r="Q937" s="23">
        <v>464513</v>
      </c>
      <c r="R937" s="23"/>
      <c r="S937" s="23">
        <v>267743</v>
      </c>
      <c r="T937" s="23"/>
      <c r="U937" s="23">
        <v>281696</v>
      </c>
      <c r="V937" s="23">
        <v>204354</v>
      </c>
      <c r="W937" s="23"/>
      <c r="X937" s="23"/>
      <c r="Y937" s="23">
        <v>494844</v>
      </c>
      <c r="Z937" s="23">
        <v>67011</v>
      </c>
      <c r="AA937" s="23">
        <v>50930</v>
      </c>
      <c r="AB937" s="23">
        <v>426898</v>
      </c>
      <c r="AC937" s="23">
        <v>220618</v>
      </c>
      <c r="AD937" s="23">
        <v>57643</v>
      </c>
      <c r="AE937" s="23">
        <v>357548</v>
      </c>
      <c r="AF937" s="23">
        <v>147392</v>
      </c>
      <c r="AG937" s="23"/>
      <c r="AH937" s="23"/>
      <c r="AI937" s="23">
        <v>199335</v>
      </c>
      <c r="AJ937" s="23">
        <v>493782</v>
      </c>
      <c r="AK937" s="23">
        <v>112968</v>
      </c>
      <c r="AL937" s="23">
        <v>122126</v>
      </c>
      <c r="AM937" s="23">
        <v>203123</v>
      </c>
      <c r="AN937" s="23">
        <v>362273</v>
      </c>
      <c r="AO937" s="23"/>
      <c r="AP937" s="23">
        <v>203658</v>
      </c>
      <c r="AQ937" s="23">
        <v>205025</v>
      </c>
      <c r="AR937" s="23">
        <v>190157</v>
      </c>
      <c r="AS937" s="23">
        <v>430002</v>
      </c>
      <c r="AT937" s="23">
        <v>670160</v>
      </c>
      <c r="AU937" s="23">
        <v>408037</v>
      </c>
      <c r="AV937" s="23">
        <v>333164</v>
      </c>
      <c r="AW937" s="23">
        <v>91455</v>
      </c>
      <c r="AX937" s="23">
        <v>503989</v>
      </c>
      <c r="AY937" s="23">
        <v>69517</v>
      </c>
      <c r="AZ937" s="23">
        <v>522891</v>
      </c>
      <c r="BA937" s="23"/>
      <c r="BB937" s="23">
        <v>268391</v>
      </c>
      <c r="BC937" s="23">
        <v>412875</v>
      </c>
      <c r="BD937" s="23"/>
    </row>
    <row r="938" spans="2:56" ht="15" customHeight="1">
      <c r="B938" t="s">
        <v>53</v>
      </c>
      <c r="E938">
        <v>53141</v>
      </c>
      <c r="F938" t="s">
        <v>34</v>
      </c>
      <c r="H938">
        <v>4324.8</v>
      </c>
      <c r="I938">
        <v>646.30151000000001</v>
      </c>
      <c r="O938" s="23">
        <v>6063374</v>
      </c>
      <c r="P938" s="23">
        <v>11576206</v>
      </c>
      <c r="Q938" s="23">
        <v>8590852</v>
      </c>
      <c r="R938" s="23">
        <v>1256464</v>
      </c>
      <c r="S938" s="23">
        <v>7837667</v>
      </c>
      <c r="T938" s="23">
        <v>641715</v>
      </c>
      <c r="U938" s="23">
        <v>6638658</v>
      </c>
      <c r="V938" s="23">
        <v>6156532</v>
      </c>
      <c r="W938" s="23">
        <v>634097</v>
      </c>
      <c r="X938" s="23">
        <v>2288095</v>
      </c>
      <c r="Y938" s="23">
        <v>9835351</v>
      </c>
      <c r="Z938" s="23">
        <v>1608153</v>
      </c>
      <c r="AA938" s="23">
        <v>1242151</v>
      </c>
      <c r="AB938" s="23">
        <v>9155826</v>
      </c>
      <c r="AC938" s="23">
        <v>4782337</v>
      </c>
      <c r="AD938" s="23">
        <v>1185539</v>
      </c>
      <c r="AE938" s="23">
        <v>4951002</v>
      </c>
      <c r="AF938" s="23">
        <v>1551204</v>
      </c>
      <c r="AG938" s="23">
        <v>1415244</v>
      </c>
      <c r="AH938" s="23">
        <v>1523204</v>
      </c>
      <c r="AI938" s="23">
        <v>4957857</v>
      </c>
      <c r="AJ938" s="23">
        <v>9927318</v>
      </c>
      <c r="AK938" s="23">
        <v>1307522</v>
      </c>
      <c r="AL938" s="23">
        <v>1782183</v>
      </c>
      <c r="AM938" s="23">
        <v>4432829</v>
      </c>
      <c r="AN938" s="23">
        <v>6610389</v>
      </c>
      <c r="AO938" s="23">
        <v>30003</v>
      </c>
      <c r="AP938" s="23">
        <v>4144734</v>
      </c>
      <c r="AQ938" s="23">
        <v>7881202</v>
      </c>
      <c r="AR938" s="23">
        <v>4855194</v>
      </c>
      <c r="AS938" s="23">
        <v>8633452</v>
      </c>
      <c r="AT938" s="23">
        <v>9451185</v>
      </c>
      <c r="AU938" s="23">
        <v>10513592</v>
      </c>
      <c r="AV938" s="23">
        <v>4908350</v>
      </c>
      <c r="AW938" s="23">
        <v>1322676</v>
      </c>
      <c r="AX938" s="23">
        <v>10845951</v>
      </c>
      <c r="AY938" s="23">
        <v>1109110</v>
      </c>
      <c r="AZ938" s="23">
        <v>9491315</v>
      </c>
      <c r="BA938" s="23">
        <v>1821261</v>
      </c>
      <c r="BB938" s="23">
        <v>5037038</v>
      </c>
      <c r="BC938" s="23">
        <v>8730186</v>
      </c>
      <c r="BD938" s="23">
        <v>3029881</v>
      </c>
    </row>
    <row r="939" spans="2:56" ht="15" customHeight="1">
      <c r="B939" t="s">
        <v>52</v>
      </c>
      <c r="E939">
        <v>53142</v>
      </c>
      <c r="F939" t="s">
        <v>34</v>
      </c>
      <c r="H939">
        <v>4368.8</v>
      </c>
      <c r="I939">
        <v>675.30426999999997</v>
      </c>
      <c r="O939" s="23">
        <v>2239924</v>
      </c>
      <c r="P939" s="23">
        <v>1355211</v>
      </c>
      <c r="Q939" s="23">
        <v>2041066</v>
      </c>
      <c r="R939" s="23">
        <v>1377046</v>
      </c>
      <c r="S939" s="23">
        <v>428993</v>
      </c>
      <c r="T939" s="23">
        <v>621901</v>
      </c>
      <c r="U939" s="23">
        <v>1502470</v>
      </c>
      <c r="V939" s="23">
        <v>2418538</v>
      </c>
      <c r="W939" s="23">
        <v>586675</v>
      </c>
      <c r="X939" s="23">
        <v>2122893</v>
      </c>
      <c r="Y939" s="23">
        <v>2147627</v>
      </c>
      <c r="Z939" s="23">
        <v>1937798</v>
      </c>
      <c r="AA939" s="23">
        <v>1005903</v>
      </c>
      <c r="AB939" s="23">
        <v>1941466</v>
      </c>
      <c r="AC939" s="23">
        <v>779269</v>
      </c>
      <c r="AD939" s="23">
        <v>604140</v>
      </c>
      <c r="AE939" s="23">
        <v>2679177</v>
      </c>
      <c r="AF939" s="23">
        <v>1623371</v>
      </c>
      <c r="AG939" s="23">
        <v>1413753</v>
      </c>
      <c r="AH939" s="23">
        <v>1836724</v>
      </c>
      <c r="AI939" s="23">
        <v>3011145</v>
      </c>
      <c r="AJ939" s="23">
        <v>1978954</v>
      </c>
      <c r="AK939" s="23">
        <v>1114966</v>
      </c>
      <c r="AL939" s="23">
        <v>807716</v>
      </c>
      <c r="AM939" s="23">
        <v>2727881</v>
      </c>
      <c r="AN939" s="23">
        <v>945865</v>
      </c>
      <c r="AO939" s="23"/>
      <c r="AP939" s="23">
        <v>2389263</v>
      </c>
      <c r="AQ939" s="23">
        <v>3031862</v>
      </c>
      <c r="AR939" s="23">
        <v>2751353</v>
      </c>
      <c r="AS939" s="23">
        <v>897552</v>
      </c>
      <c r="AT939" s="23">
        <v>1835694</v>
      </c>
      <c r="AU939" s="23">
        <v>2356984</v>
      </c>
      <c r="AV939" s="23">
        <v>1896536</v>
      </c>
      <c r="AW939" s="23">
        <v>1103871</v>
      </c>
      <c r="AX939" s="23">
        <v>532688</v>
      </c>
      <c r="AY939" s="23">
        <v>1141964</v>
      </c>
      <c r="AZ939" s="23">
        <v>876318</v>
      </c>
      <c r="BA939" s="23">
        <v>2125790</v>
      </c>
      <c r="BB939" s="23">
        <v>2457266</v>
      </c>
      <c r="BC939" s="23">
        <v>1036225</v>
      </c>
      <c r="BD939" s="23">
        <v>2413783</v>
      </c>
    </row>
    <row r="940" spans="2:56" ht="15" customHeight="1">
      <c r="B940" t="s">
        <v>51</v>
      </c>
      <c r="E940">
        <v>53143</v>
      </c>
      <c r="F940" t="s">
        <v>34</v>
      </c>
      <c r="H940">
        <v>5009.3</v>
      </c>
      <c r="I940">
        <v>676.33632</v>
      </c>
      <c r="O940" s="23">
        <v>24813904</v>
      </c>
      <c r="P940" s="23">
        <v>31562954</v>
      </c>
      <c r="Q940" s="23">
        <v>14141806</v>
      </c>
      <c r="R940" s="23">
        <v>8202498</v>
      </c>
      <c r="S940" s="23">
        <v>9261708</v>
      </c>
      <c r="T940" s="23">
        <v>4671501</v>
      </c>
      <c r="U940" s="23">
        <v>6900671</v>
      </c>
      <c r="V940" s="23">
        <v>40626412</v>
      </c>
      <c r="W940" s="23">
        <v>2896282</v>
      </c>
      <c r="X940" s="23">
        <v>13375577</v>
      </c>
      <c r="Y940" s="23">
        <v>10741985</v>
      </c>
      <c r="Z940" s="23">
        <v>6932240</v>
      </c>
      <c r="AA940" s="23"/>
      <c r="AB940" s="23">
        <v>19603600</v>
      </c>
      <c r="AC940" s="23">
        <v>2825500</v>
      </c>
      <c r="AD940" s="23">
        <v>2605738</v>
      </c>
      <c r="AE940" s="23">
        <v>4203078</v>
      </c>
      <c r="AF940" s="23">
        <v>11158583</v>
      </c>
      <c r="AG940" s="23">
        <v>8774291</v>
      </c>
      <c r="AH940" s="23">
        <v>9277049</v>
      </c>
      <c r="AI940" s="23">
        <v>8837637</v>
      </c>
      <c r="AJ940" s="23">
        <v>53104184</v>
      </c>
      <c r="AK940" s="23">
        <v>56394724</v>
      </c>
      <c r="AL940" s="23">
        <v>10015370</v>
      </c>
      <c r="AM940" s="23">
        <v>11353296</v>
      </c>
      <c r="AN940" s="23">
        <v>8469781</v>
      </c>
      <c r="AO940" s="23"/>
      <c r="AP940" s="23">
        <v>46707592</v>
      </c>
      <c r="AQ940" s="23">
        <v>30509504</v>
      </c>
      <c r="AR940" s="23">
        <v>16123419</v>
      </c>
      <c r="AS940" s="23">
        <v>24084414</v>
      </c>
      <c r="AT940" s="23">
        <v>8823947</v>
      </c>
      <c r="AU940" s="23">
        <v>20413892</v>
      </c>
      <c r="AV940" s="23">
        <v>28095150</v>
      </c>
      <c r="AW940" s="23">
        <v>14111689</v>
      </c>
      <c r="AX940" s="23">
        <v>16501829</v>
      </c>
      <c r="AY940" s="23">
        <v>24349024</v>
      </c>
      <c r="AZ940" s="23">
        <v>16435365</v>
      </c>
      <c r="BA940" s="23">
        <v>11750173</v>
      </c>
      <c r="BB940" s="23">
        <v>11622314</v>
      </c>
      <c r="BC940" s="23">
        <v>19955340</v>
      </c>
      <c r="BD940" s="23">
        <v>19147694</v>
      </c>
    </row>
    <row r="941" spans="2:56" ht="15" customHeight="1">
      <c r="B941" t="s">
        <v>50</v>
      </c>
      <c r="E941">
        <v>53157</v>
      </c>
      <c r="F941" t="s">
        <v>36</v>
      </c>
      <c r="H941">
        <v>1431</v>
      </c>
      <c r="I941">
        <v>238.03761</v>
      </c>
      <c r="O941" s="23">
        <v>1313936</v>
      </c>
      <c r="P941" s="23">
        <v>5984981</v>
      </c>
      <c r="Q941" s="23">
        <v>2516261</v>
      </c>
      <c r="R941" s="23">
        <v>4422895</v>
      </c>
      <c r="S941" s="23">
        <v>1137896</v>
      </c>
      <c r="T941" s="23">
        <v>2558250</v>
      </c>
      <c r="U941" s="23">
        <v>4330980</v>
      </c>
      <c r="V941" s="23">
        <v>4411103</v>
      </c>
      <c r="W941" s="23">
        <v>2117602</v>
      </c>
      <c r="X941" s="23">
        <v>1072034</v>
      </c>
      <c r="Y941" s="23">
        <v>3250683</v>
      </c>
      <c r="Z941" s="23">
        <v>4190648</v>
      </c>
      <c r="AA941" s="23">
        <v>14178214</v>
      </c>
      <c r="AB941" s="23">
        <v>4363003</v>
      </c>
      <c r="AC941" s="23">
        <v>7730225</v>
      </c>
      <c r="AD941" s="23">
        <v>2650700</v>
      </c>
      <c r="AE941" s="23">
        <v>10808800</v>
      </c>
      <c r="AF941" s="23">
        <v>1276810</v>
      </c>
      <c r="AG941" s="23">
        <v>3778786</v>
      </c>
      <c r="AH941" s="23">
        <v>2135283</v>
      </c>
      <c r="AI941" s="23">
        <v>5633762</v>
      </c>
      <c r="AJ941" s="23">
        <v>1257871</v>
      </c>
      <c r="AK941" s="23">
        <v>2556324</v>
      </c>
      <c r="AL941" s="23">
        <v>452119</v>
      </c>
      <c r="AM941" s="23">
        <v>1927056</v>
      </c>
      <c r="AN941" s="23">
        <v>2321505</v>
      </c>
      <c r="AO941" s="23">
        <v>298034</v>
      </c>
      <c r="AP941" s="23">
        <v>1784478</v>
      </c>
      <c r="AQ941" s="23">
        <v>4106077</v>
      </c>
      <c r="AR941" s="23">
        <v>2259548</v>
      </c>
      <c r="AS941" s="23">
        <v>4653355</v>
      </c>
      <c r="AT941" s="23">
        <v>2309251</v>
      </c>
      <c r="AU941" s="23">
        <v>3979207</v>
      </c>
      <c r="AV941" s="23">
        <v>1503913</v>
      </c>
      <c r="AW941" s="23">
        <v>8595684</v>
      </c>
      <c r="AX941" s="23">
        <v>4313197</v>
      </c>
      <c r="AY941" s="23">
        <v>1689170</v>
      </c>
      <c r="AZ941" s="23">
        <v>2089989</v>
      </c>
      <c r="BA941" s="23">
        <v>3309458</v>
      </c>
      <c r="BB941" s="23">
        <v>1770796</v>
      </c>
      <c r="BC941" s="23">
        <v>2694528</v>
      </c>
      <c r="BD941" s="23">
        <v>2174531</v>
      </c>
    </row>
    <row r="942" spans="2:56" ht="15" customHeight="1">
      <c r="B942" t="s">
        <v>49</v>
      </c>
      <c r="E942">
        <v>53159</v>
      </c>
      <c r="F942" t="s">
        <v>36</v>
      </c>
      <c r="H942">
        <v>1739</v>
      </c>
      <c r="I942">
        <v>276.1191</v>
      </c>
      <c r="O942" s="23">
        <v>12290911</v>
      </c>
      <c r="P942" s="23">
        <v>2650175</v>
      </c>
      <c r="Q942" s="23">
        <v>14407228</v>
      </c>
      <c r="R942" s="23">
        <v>1050331</v>
      </c>
      <c r="S942" s="23">
        <v>5459143</v>
      </c>
      <c r="T942" s="23">
        <v>10187997</v>
      </c>
      <c r="U942" s="23">
        <v>714461</v>
      </c>
      <c r="V942" s="23">
        <v>3878050</v>
      </c>
      <c r="W942" s="23">
        <v>3699860</v>
      </c>
      <c r="X942" s="23">
        <v>3723577</v>
      </c>
      <c r="Y942" s="23">
        <v>2382936</v>
      </c>
      <c r="Z942" s="23">
        <v>408962</v>
      </c>
      <c r="AA942" s="23">
        <v>3906974</v>
      </c>
      <c r="AB942" s="23">
        <v>1780263</v>
      </c>
      <c r="AC942" s="23">
        <v>92071</v>
      </c>
      <c r="AD942" s="23">
        <v>1972663</v>
      </c>
      <c r="AE942" s="23">
        <v>328124</v>
      </c>
      <c r="AF942" s="23">
        <v>9631038</v>
      </c>
      <c r="AG942" s="23">
        <v>9847699</v>
      </c>
      <c r="AH942" s="23">
        <v>6735758</v>
      </c>
      <c r="AI942" s="23">
        <v>7327159</v>
      </c>
      <c r="AJ942" s="23">
        <v>6300037</v>
      </c>
      <c r="AK942" s="23">
        <v>9409859</v>
      </c>
      <c r="AL942" s="23">
        <v>2814941</v>
      </c>
      <c r="AM942" s="23">
        <v>7593517</v>
      </c>
      <c r="AN942" s="23">
        <v>21843288</v>
      </c>
      <c r="AO942" s="23"/>
      <c r="AP942" s="23">
        <v>5292365</v>
      </c>
      <c r="AQ942" s="23">
        <v>10669776</v>
      </c>
      <c r="AR942" s="23">
        <v>4939297</v>
      </c>
      <c r="AS942" s="23">
        <v>8305195</v>
      </c>
      <c r="AT942" s="23">
        <v>6256091</v>
      </c>
      <c r="AU942" s="23">
        <v>4608320</v>
      </c>
      <c r="AV942" s="23">
        <v>12887682</v>
      </c>
      <c r="AW942" s="23">
        <v>894076</v>
      </c>
      <c r="AX942" s="23">
        <v>7459075</v>
      </c>
      <c r="AY942" s="23">
        <v>6074443</v>
      </c>
      <c r="AZ942" s="23">
        <v>8995886</v>
      </c>
      <c r="BA942" s="23">
        <v>5619063</v>
      </c>
      <c r="BB942" s="23">
        <v>18332490</v>
      </c>
      <c r="BC942" s="23">
        <v>8533491</v>
      </c>
      <c r="BD942" s="23">
        <v>5799719</v>
      </c>
    </row>
    <row r="943" spans="2:56" ht="15" customHeight="1">
      <c r="B943" t="s">
        <v>48</v>
      </c>
      <c r="E943">
        <v>53226</v>
      </c>
      <c r="F943" t="s">
        <v>34</v>
      </c>
      <c r="H943">
        <v>4700</v>
      </c>
      <c r="I943">
        <v>157.1233</v>
      </c>
      <c r="O943" s="23">
        <v>977905</v>
      </c>
      <c r="P943" s="23"/>
      <c r="Q943" s="23"/>
      <c r="R943" s="23"/>
      <c r="S943" s="23"/>
      <c r="T943" s="23">
        <v>1015680</v>
      </c>
      <c r="U943" s="23">
        <v>1059876</v>
      </c>
      <c r="V943" s="23">
        <v>1112006</v>
      </c>
      <c r="W943" s="23">
        <v>1245818</v>
      </c>
      <c r="X943" s="23"/>
      <c r="Y943" s="23"/>
      <c r="Z943" s="23">
        <v>985959</v>
      </c>
      <c r="AA943" s="23">
        <v>853781</v>
      </c>
      <c r="AB943" s="23"/>
      <c r="AC943" s="23"/>
      <c r="AD943" s="23"/>
      <c r="AE943" s="23"/>
      <c r="AF943" s="23"/>
      <c r="AG943" s="23">
        <v>970529</v>
      </c>
      <c r="AH943" s="23"/>
      <c r="AI943" s="23"/>
      <c r="AJ943" s="23"/>
      <c r="AK943" s="23"/>
      <c r="AL943" s="23">
        <v>378278</v>
      </c>
      <c r="AM943" s="23"/>
      <c r="AN943" s="23"/>
      <c r="AO943" s="23"/>
      <c r="AP943" s="23"/>
      <c r="AQ943" s="23"/>
      <c r="AR943" s="23"/>
      <c r="AS943" s="23"/>
      <c r="AT943" s="23"/>
      <c r="AU943" s="23"/>
      <c r="AV943" s="23"/>
      <c r="AW943" s="23"/>
      <c r="AX943" s="23"/>
      <c r="AY943" s="23"/>
      <c r="AZ943" s="23"/>
      <c r="BA943" s="23"/>
      <c r="BB943" s="23"/>
      <c r="BC943" s="23">
        <v>1293231</v>
      </c>
      <c r="BD943" s="23"/>
    </row>
    <row r="944" spans="2:56" ht="15" customHeight="1">
      <c r="B944" t="s">
        <v>47</v>
      </c>
      <c r="E944">
        <v>54831</v>
      </c>
      <c r="F944" t="s">
        <v>36</v>
      </c>
      <c r="H944">
        <v>1796</v>
      </c>
      <c r="I944">
        <v>324.92800999999997</v>
      </c>
      <c r="O944" s="23">
        <v>732474880</v>
      </c>
      <c r="P944" s="23">
        <v>426148032</v>
      </c>
      <c r="Q944" s="23">
        <v>434267296</v>
      </c>
      <c r="R944" s="23">
        <v>499529600</v>
      </c>
      <c r="S944" s="23">
        <v>562416448</v>
      </c>
      <c r="T944" s="23">
        <v>629380096</v>
      </c>
      <c r="U944" s="23">
        <v>469162432</v>
      </c>
      <c r="V944" s="23">
        <v>496189792</v>
      </c>
      <c r="W944" s="23">
        <v>558336448</v>
      </c>
      <c r="X944" s="23">
        <v>636112576</v>
      </c>
      <c r="Y944" s="23">
        <v>623414336</v>
      </c>
      <c r="Z944" s="23">
        <v>437642784</v>
      </c>
      <c r="AA944" s="23">
        <v>541884864</v>
      </c>
      <c r="AB944" s="23">
        <v>713101888</v>
      </c>
      <c r="AC944" s="23">
        <v>423977728</v>
      </c>
      <c r="AD944" s="23">
        <v>579117440</v>
      </c>
      <c r="AE944" s="23">
        <v>387801824</v>
      </c>
      <c r="AF944" s="23">
        <v>471360928</v>
      </c>
      <c r="AG944" s="23">
        <v>395735648</v>
      </c>
      <c r="AH944" s="23">
        <v>508558592</v>
      </c>
      <c r="AI944" s="23">
        <v>347568480</v>
      </c>
      <c r="AJ944" s="23">
        <v>586294720</v>
      </c>
      <c r="AK944" s="23">
        <v>448098752</v>
      </c>
      <c r="AL944" s="23">
        <v>499982400</v>
      </c>
      <c r="AM944" s="23">
        <v>472329984</v>
      </c>
      <c r="AN944" s="23">
        <v>491074592</v>
      </c>
      <c r="AO944" s="23">
        <v>792655296</v>
      </c>
      <c r="AP944" s="23">
        <v>544797184</v>
      </c>
      <c r="AQ944" s="23">
        <v>390590592</v>
      </c>
      <c r="AR944" s="23">
        <v>521912192</v>
      </c>
      <c r="AS944" s="23">
        <v>558413120</v>
      </c>
      <c r="AT944" s="23">
        <v>680517376</v>
      </c>
      <c r="AU944" s="23">
        <v>573412736</v>
      </c>
      <c r="AV944" s="23">
        <v>547461440</v>
      </c>
      <c r="AW944" s="23">
        <v>541427776</v>
      </c>
      <c r="AX944" s="23">
        <v>604008832</v>
      </c>
      <c r="AY944" s="23">
        <v>538270400</v>
      </c>
      <c r="AZ944" s="23">
        <v>497016448</v>
      </c>
      <c r="BA944" s="23">
        <v>513338336</v>
      </c>
      <c r="BB944" s="23">
        <v>522286528</v>
      </c>
      <c r="BC944" s="23">
        <v>544292672</v>
      </c>
      <c r="BD944" s="23">
        <v>500108736</v>
      </c>
    </row>
    <row r="945" spans="2:56" ht="15" customHeight="1">
      <c r="B945" t="s">
        <v>46</v>
      </c>
      <c r="E945">
        <v>54832</v>
      </c>
      <c r="F945" t="s">
        <v>36</v>
      </c>
      <c r="H945">
        <v>1803</v>
      </c>
      <c r="I945">
        <v>340.90190999999999</v>
      </c>
      <c r="O945" s="23">
        <v>295573824</v>
      </c>
      <c r="P945" s="23">
        <v>53440012</v>
      </c>
      <c r="Q945" s="23">
        <v>63537480</v>
      </c>
      <c r="R945" s="23">
        <v>79722368</v>
      </c>
      <c r="S945" s="23">
        <v>105249304</v>
      </c>
      <c r="T945" s="23">
        <v>168991664</v>
      </c>
      <c r="U945" s="23">
        <v>64965556</v>
      </c>
      <c r="V945" s="23">
        <v>81294256</v>
      </c>
      <c r="W945" s="23">
        <v>113916856</v>
      </c>
      <c r="X945" s="23">
        <v>200176928</v>
      </c>
      <c r="Y945" s="23">
        <v>158480032</v>
      </c>
      <c r="Z945" s="23">
        <v>56302600</v>
      </c>
      <c r="AA945" s="23">
        <v>95140896</v>
      </c>
      <c r="AB945" s="23">
        <v>247513744</v>
      </c>
      <c r="AC945" s="23">
        <v>48383668</v>
      </c>
      <c r="AD945" s="23">
        <v>99229880</v>
      </c>
      <c r="AE945" s="23">
        <v>37218000</v>
      </c>
      <c r="AF945" s="23">
        <v>68522152</v>
      </c>
      <c r="AG945" s="23">
        <v>44308420</v>
      </c>
      <c r="AH945" s="23">
        <v>82436008</v>
      </c>
      <c r="AI945" s="23">
        <v>33193508</v>
      </c>
      <c r="AJ945" s="23">
        <v>153826592</v>
      </c>
      <c r="AK945" s="23">
        <v>67427904</v>
      </c>
      <c r="AL945" s="23">
        <v>78528624</v>
      </c>
      <c r="AM945" s="23">
        <v>74895896</v>
      </c>
      <c r="AN945" s="23">
        <v>88548928</v>
      </c>
      <c r="AO945" s="23">
        <v>265648432</v>
      </c>
      <c r="AP945" s="23">
        <v>115134768</v>
      </c>
      <c r="AQ945" s="23">
        <v>53842080</v>
      </c>
      <c r="AR945" s="23">
        <v>104276480</v>
      </c>
      <c r="AS945" s="23">
        <v>114260192</v>
      </c>
      <c r="AT945" s="23">
        <v>261357328</v>
      </c>
      <c r="AU945" s="23">
        <v>185825648</v>
      </c>
      <c r="AV945" s="23">
        <v>109499640</v>
      </c>
      <c r="AW945" s="23">
        <v>101630456</v>
      </c>
      <c r="AX945" s="23">
        <v>140936640</v>
      </c>
      <c r="AY945" s="23">
        <v>105065376</v>
      </c>
      <c r="AZ945" s="23">
        <v>92537912</v>
      </c>
      <c r="BA945" s="23">
        <v>95096240</v>
      </c>
      <c r="BB945" s="23">
        <v>110648256</v>
      </c>
      <c r="BC945" s="23">
        <v>99534992</v>
      </c>
      <c r="BD945" s="23">
        <v>87121256</v>
      </c>
    </row>
    <row r="946" spans="2:56" ht="15" customHeight="1">
      <c r="B946" t="s">
        <v>45</v>
      </c>
      <c r="E946">
        <v>54834</v>
      </c>
      <c r="F946" t="s">
        <v>36</v>
      </c>
      <c r="H946">
        <v>1800</v>
      </c>
      <c r="I946">
        <v>626.86737000000005</v>
      </c>
      <c r="O946" s="23">
        <v>96375440</v>
      </c>
      <c r="P946" s="23">
        <v>26054828</v>
      </c>
      <c r="Q946" s="23">
        <v>27581380</v>
      </c>
      <c r="R946" s="23">
        <v>35013896</v>
      </c>
      <c r="S946" s="23">
        <v>46131768</v>
      </c>
      <c r="T946" s="23">
        <v>63600884</v>
      </c>
      <c r="U946" s="23">
        <v>29513388</v>
      </c>
      <c r="V946" s="23">
        <v>34306456</v>
      </c>
      <c r="W946" s="23">
        <v>48770104</v>
      </c>
      <c r="X946" s="23">
        <v>72763464</v>
      </c>
      <c r="Y946" s="23">
        <v>60812508</v>
      </c>
      <c r="Z946" s="23">
        <v>26178408</v>
      </c>
      <c r="AA946" s="23">
        <v>41587720</v>
      </c>
      <c r="AB946" s="23">
        <v>84460376</v>
      </c>
      <c r="AC946" s="23">
        <v>22412220</v>
      </c>
      <c r="AD946" s="23">
        <v>42344988</v>
      </c>
      <c r="AE946" s="23">
        <v>18102652</v>
      </c>
      <c r="AF946" s="23">
        <v>30225934</v>
      </c>
      <c r="AG946" s="23">
        <v>21011000</v>
      </c>
      <c r="AH946" s="23">
        <v>37178248</v>
      </c>
      <c r="AI946" s="23">
        <v>16590012</v>
      </c>
      <c r="AJ946" s="23">
        <v>59475964</v>
      </c>
      <c r="AK946" s="23">
        <v>29222500</v>
      </c>
      <c r="AL946" s="23">
        <v>36740584</v>
      </c>
      <c r="AM946" s="23">
        <v>32861700</v>
      </c>
      <c r="AN946" s="23">
        <v>37692996</v>
      </c>
      <c r="AO946" s="23">
        <v>92342008</v>
      </c>
      <c r="AP946" s="23">
        <v>46105144</v>
      </c>
      <c r="AQ946" s="23">
        <v>23309232</v>
      </c>
      <c r="AR946" s="23">
        <v>43419292</v>
      </c>
      <c r="AS946" s="23">
        <v>46523848</v>
      </c>
      <c r="AT946" s="23">
        <v>89521536</v>
      </c>
      <c r="AU946" s="23">
        <v>66321480</v>
      </c>
      <c r="AV946" s="23">
        <v>45904636</v>
      </c>
      <c r="AW946" s="23">
        <v>43709980</v>
      </c>
      <c r="AX946" s="23">
        <v>56050580</v>
      </c>
      <c r="AY946" s="23">
        <v>44481668</v>
      </c>
      <c r="AZ946" s="23">
        <v>39271768</v>
      </c>
      <c r="BA946" s="23">
        <v>40341108</v>
      </c>
      <c r="BB946" s="23">
        <v>45079336</v>
      </c>
      <c r="BC946" s="23">
        <v>42217392</v>
      </c>
      <c r="BD946" s="23">
        <v>37922748</v>
      </c>
    </row>
    <row r="947" spans="2:56" ht="15" customHeight="1">
      <c r="B947" t="s">
        <v>44</v>
      </c>
      <c r="E947">
        <v>54841</v>
      </c>
      <c r="F947" t="s">
        <v>34</v>
      </c>
      <c r="H947">
        <v>1285.7</v>
      </c>
      <c r="I947">
        <v>202.04839999999999</v>
      </c>
      <c r="O947" s="23">
        <v>587562</v>
      </c>
      <c r="P947" s="23">
        <v>484922</v>
      </c>
      <c r="Q947" s="23">
        <v>475119</v>
      </c>
      <c r="R947" s="23">
        <v>676415</v>
      </c>
      <c r="S947" s="23">
        <v>618034</v>
      </c>
      <c r="T947" s="23">
        <v>921876</v>
      </c>
      <c r="U947" s="23">
        <v>789394</v>
      </c>
      <c r="V947" s="23">
        <v>584467</v>
      </c>
      <c r="W947" s="23">
        <v>723814</v>
      </c>
      <c r="X947" s="23">
        <v>750837</v>
      </c>
      <c r="Y947" s="23">
        <v>472858</v>
      </c>
      <c r="Z947" s="23">
        <v>683330</v>
      </c>
      <c r="AA947" s="23">
        <v>606900</v>
      </c>
      <c r="AB947" s="23">
        <v>448269</v>
      </c>
      <c r="AC947" s="23">
        <v>647319</v>
      </c>
      <c r="AD947" s="23">
        <v>773237</v>
      </c>
      <c r="AE947" s="23">
        <v>725633</v>
      </c>
      <c r="AF947" s="23">
        <v>680103</v>
      </c>
      <c r="AG947" s="23">
        <v>922974</v>
      </c>
      <c r="AH947" s="23">
        <v>713423</v>
      </c>
      <c r="AI947" s="23">
        <v>709740</v>
      </c>
      <c r="AJ947" s="23">
        <v>375657</v>
      </c>
      <c r="AK947" s="23">
        <v>732815</v>
      </c>
      <c r="AL947" s="23">
        <v>770207</v>
      </c>
      <c r="AM947" s="23">
        <v>679012</v>
      </c>
      <c r="AN947" s="23">
        <v>521338</v>
      </c>
      <c r="AO947" s="23">
        <v>1324875</v>
      </c>
      <c r="AP947" s="23">
        <v>470437</v>
      </c>
      <c r="AQ947" s="23">
        <v>510773</v>
      </c>
      <c r="AR947" s="23">
        <v>509044</v>
      </c>
      <c r="AS947" s="23">
        <v>531262</v>
      </c>
      <c r="AT947" s="23">
        <v>377115</v>
      </c>
      <c r="AU947" s="23">
        <v>407088</v>
      </c>
      <c r="AV947" s="23">
        <v>590651</v>
      </c>
      <c r="AW947" s="23">
        <v>650339</v>
      </c>
      <c r="AX947" s="23">
        <v>438589</v>
      </c>
      <c r="AY947" s="23">
        <v>812435</v>
      </c>
      <c r="AZ947" s="23">
        <v>441300</v>
      </c>
      <c r="BA947" s="23">
        <v>787972</v>
      </c>
      <c r="BB947" s="23">
        <v>601854</v>
      </c>
      <c r="BC947" s="23">
        <v>420072</v>
      </c>
      <c r="BD947" s="23">
        <v>772326</v>
      </c>
    </row>
    <row r="948" spans="2:56" ht="15" customHeight="1">
      <c r="B948" t="s">
        <v>2324</v>
      </c>
      <c r="E948">
        <v>54843</v>
      </c>
      <c r="F948" t="s">
        <v>34</v>
      </c>
      <c r="H948">
        <v>1052.2</v>
      </c>
      <c r="I948">
        <v>256.09368999999998</v>
      </c>
      <c r="O948" s="23">
        <v>164951</v>
      </c>
      <c r="P948" s="23">
        <v>87567</v>
      </c>
      <c r="Q948" s="23">
        <v>184525</v>
      </c>
      <c r="R948" s="23"/>
      <c r="S948" s="23">
        <v>58511</v>
      </c>
      <c r="T948" s="23"/>
      <c r="U948" s="23">
        <v>34907</v>
      </c>
      <c r="V948" s="23"/>
      <c r="W948" s="23"/>
      <c r="X948" s="23"/>
      <c r="Y948" s="23">
        <v>107542</v>
      </c>
      <c r="Z948" s="23"/>
      <c r="AA948" s="23"/>
      <c r="AB948" s="23">
        <v>92955</v>
      </c>
      <c r="AC948" s="23"/>
      <c r="AD948" s="23"/>
      <c r="AE948" s="23">
        <v>37908</v>
      </c>
      <c r="AF948" s="23">
        <v>116077</v>
      </c>
      <c r="AG948" s="23">
        <v>85354</v>
      </c>
      <c r="AH948" s="23">
        <v>161723</v>
      </c>
      <c r="AI948" s="23">
        <v>90463</v>
      </c>
      <c r="AJ948" s="23">
        <v>287851</v>
      </c>
      <c r="AK948" s="23">
        <v>55941</v>
      </c>
      <c r="AL948" s="23"/>
      <c r="AM948" s="23">
        <v>38870</v>
      </c>
      <c r="AN948" s="23">
        <v>157314</v>
      </c>
      <c r="AO948" s="23"/>
      <c r="AP948" s="23">
        <v>131473</v>
      </c>
      <c r="AQ948" s="23">
        <v>114624</v>
      </c>
      <c r="AR948" s="23">
        <v>130217</v>
      </c>
      <c r="AS948" s="23">
        <v>150939</v>
      </c>
      <c r="AT948" s="23">
        <v>197550</v>
      </c>
      <c r="AU948" s="23">
        <v>209561</v>
      </c>
      <c r="AV948" s="23">
        <v>176525</v>
      </c>
      <c r="AW948" s="23"/>
      <c r="AX948" s="23">
        <v>141058</v>
      </c>
      <c r="AY948" s="23"/>
      <c r="AZ948" s="23">
        <v>106912</v>
      </c>
      <c r="BA948" s="23">
        <v>100853</v>
      </c>
      <c r="BB948" s="23">
        <v>147348</v>
      </c>
      <c r="BC948" s="23">
        <v>147025</v>
      </c>
      <c r="BD948" s="23">
        <v>76946</v>
      </c>
    </row>
    <row r="949" spans="2:56" ht="15" customHeight="1">
      <c r="B949" t="s">
        <v>43</v>
      </c>
      <c r="E949">
        <v>54859</v>
      </c>
      <c r="F949" t="s">
        <v>34</v>
      </c>
      <c r="H949">
        <v>1410.2</v>
      </c>
      <c r="I949">
        <v>188.07763</v>
      </c>
      <c r="O949" s="23">
        <v>2392166</v>
      </c>
      <c r="P949" s="23">
        <v>1765802</v>
      </c>
      <c r="Q949" s="23">
        <v>1375252</v>
      </c>
      <c r="R949" s="23">
        <v>3495403</v>
      </c>
      <c r="S949" s="23">
        <v>2014220</v>
      </c>
      <c r="T949" s="23">
        <v>5745072</v>
      </c>
      <c r="U949" s="23">
        <v>2163564</v>
      </c>
      <c r="V949" s="23">
        <v>3400055</v>
      </c>
      <c r="W949" s="23">
        <v>3792692</v>
      </c>
      <c r="X949" s="23">
        <v>1756590</v>
      </c>
      <c r="Y949" s="23">
        <v>1585605</v>
      </c>
      <c r="Z949" s="23">
        <v>5059767</v>
      </c>
      <c r="AA949" s="23">
        <v>3403807</v>
      </c>
      <c r="AB949" s="23">
        <v>2268069</v>
      </c>
      <c r="AC949" s="23">
        <v>1715617</v>
      </c>
      <c r="AD949" s="23">
        <v>2079125</v>
      </c>
      <c r="AE949" s="23">
        <v>2552827</v>
      </c>
      <c r="AF949" s="23">
        <v>3500690</v>
      </c>
      <c r="AG949" s="23">
        <v>4164902</v>
      </c>
      <c r="AH949" s="23">
        <v>3387343</v>
      </c>
      <c r="AI949" s="23">
        <v>2521693</v>
      </c>
      <c r="AJ949" s="23">
        <v>1833530</v>
      </c>
      <c r="AK949" s="23">
        <v>5725722</v>
      </c>
      <c r="AL949" s="23">
        <v>2592555</v>
      </c>
      <c r="AM949" s="23">
        <v>2441696</v>
      </c>
      <c r="AN949" s="23">
        <v>1640724</v>
      </c>
      <c r="AO949" s="23">
        <v>1169005</v>
      </c>
      <c r="AP949" s="23">
        <v>2408149</v>
      </c>
      <c r="AQ949" s="23">
        <v>1909781</v>
      </c>
      <c r="AR949" s="23">
        <v>1879494</v>
      </c>
      <c r="AS949" s="23">
        <v>1698469</v>
      </c>
      <c r="AT949" s="23">
        <v>1310189</v>
      </c>
      <c r="AU949" s="23">
        <v>1246348</v>
      </c>
      <c r="AV949" s="23">
        <v>2125566</v>
      </c>
      <c r="AW949" s="23">
        <v>4505826</v>
      </c>
      <c r="AX949" s="23">
        <v>1719191</v>
      </c>
      <c r="AY949" s="23">
        <v>4184094</v>
      </c>
      <c r="AZ949" s="23">
        <v>1436887</v>
      </c>
      <c r="BA949" s="23">
        <v>3734606</v>
      </c>
      <c r="BB949" s="23">
        <v>2295292</v>
      </c>
      <c r="BC949" s="23">
        <v>2025913</v>
      </c>
      <c r="BD949" s="23">
        <v>3327024</v>
      </c>
    </row>
    <row r="950" spans="2:56" ht="15" customHeight="1">
      <c r="B950" t="s">
        <v>42</v>
      </c>
      <c r="E950">
        <v>54860</v>
      </c>
      <c r="F950" t="s">
        <v>34</v>
      </c>
      <c r="H950">
        <v>1481.8</v>
      </c>
      <c r="I950">
        <v>188.07756000000001</v>
      </c>
      <c r="O950" s="23">
        <v>2875851</v>
      </c>
      <c r="P950" s="23">
        <v>1255117</v>
      </c>
      <c r="Q950" s="23">
        <v>1644688</v>
      </c>
      <c r="R950" s="23">
        <v>4112948</v>
      </c>
      <c r="S950" s="23">
        <v>1602060</v>
      </c>
      <c r="T950" s="23">
        <v>6405364</v>
      </c>
      <c r="U950" s="23">
        <v>1623029</v>
      </c>
      <c r="V950" s="23">
        <v>3692154</v>
      </c>
      <c r="W950" s="23">
        <v>3906480</v>
      </c>
      <c r="X950" s="23">
        <v>1270809</v>
      </c>
      <c r="Y950" s="23">
        <v>1066544</v>
      </c>
      <c r="Z950" s="23">
        <v>4338322</v>
      </c>
      <c r="AA950" s="23">
        <v>3191157</v>
      </c>
      <c r="AB950" s="23">
        <v>2464772</v>
      </c>
      <c r="AC950" s="23">
        <v>1420739</v>
      </c>
      <c r="AD950" s="23">
        <v>2048956</v>
      </c>
      <c r="AE950" s="23">
        <v>1848145</v>
      </c>
      <c r="AF950" s="23">
        <v>4158815</v>
      </c>
      <c r="AG950" s="23">
        <v>4599607</v>
      </c>
      <c r="AH950" s="23">
        <v>3558984</v>
      </c>
      <c r="AI950" s="23">
        <v>2581957</v>
      </c>
      <c r="AJ950" s="23">
        <v>1818448</v>
      </c>
      <c r="AK950" s="23">
        <v>7429321</v>
      </c>
      <c r="AL950" s="23">
        <v>2120246</v>
      </c>
      <c r="AM950" s="23">
        <v>2095697</v>
      </c>
      <c r="AN950" s="23">
        <v>2007567</v>
      </c>
      <c r="AO950" s="23">
        <v>686890</v>
      </c>
      <c r="AP950" s="23">
        <v>3378890</v>
      </c>
      <c r="AQ950" s="23">
        <v>1892841</v>
      </c>
      <c r="AR950" s="23">
        <v>2056361</v>
      </c>
      <c r="AS950" s="23">
        <v>2119341</v>
      </c>
      <c r="AT950" s="23">
        <v>1763088</v>
      </c>
      <c r="AU950" s="23">
        <v>1195657</v>
      </c>
      <c r="AV950" s="23">
        <v>2171016</v>
      </c>
      <c r="AW950" s="23">
        <v>3943756</v>
      </c>
      <c r="AX950" s="23">
        <v>1893030</v>
      </c>
      <c r="AY950" s="23">
        <v>4736121</v>
      </c>
      <c r="AZ950" s="23">
        <v>1328446</v>
      </c>
      <c r="BA950" s="23">
        <v>4366847</v>
      </c>
      <c r="BB950" s="23">
        <v>2482850</v>
      </c>
      <c r="BC950" s="23">
        <v>2669643</v>
      </c>
      <c r="BD950" s="23">
        <v>3429069</v>
      </c>
    </row>
    <row r="951" spans="2:56" ht="15" customHeight="1">
      <c r="B951" t="s">
        <v>41</v>
      </c>
      <c r="E951">
        <v>54869</v>
      </c>
      <c r="F951" t="s">
        <v>34</v>
      </c>
      <c r="H951">
        <v>2108.3000000000002</v>
      </c>
      <c r="I951">
        <v>315.16717</v>
      </c>
      <c r="O951" s="23">
        <v>383914</v>
      </c>
      <c r="P951" s="23"/>
      <c r="Q951" s="23">
        <v>450203</v>
      </c>
      <c r="R951" s="23"/>
      <c r="S951" s="23">
        <v>238534</v>
      </c>
      <c r="T951" s="23">
        <v>159817</v>
      </c>
      <c r="U951" s="23"/>
      <c r="V951" s="23">
        <v>234420</v>
      </c>
      <c r="W951" s="23">
        <v>170670</v>
      </c>
      <c r="X951" s="23">
        <v>28848</v>
      </c>
      <c r="Y951" s="23"/>
      <c r="Z951" s="23"/>
      <c r="AA951" s="23">
        <v>60488</v>
      </c>
      <c r="AB951" s="23"/>
      <c r="AC951" s="23">
        <v>205708</v>
      </c>
      <c r="AD951" s="23">
        <v>80292</v>
      </c>
      <c r="AE951" s="23"/>
      <c r="AF951" s="23">
        <v>608229</v>
      </c>
      <c r="AG951" s="23">
        <v>1284218</v>
      </c>
      <c r="AH951" s="23">
        <v>583631</v>
      </c>
      <c r="AI951" s="23">
        <v>25762</v>
      </c>
      <c r="AJ951" s="23">
        <v>211154</v>
      </c>
      <c r="AK951" s="23">
        <v>2201804</v>
      </c>
      <c r="AL951" s="23"/>
      <c r="AM951" s="23">
        <v>135318</v>
      </c>
      <c r="AN951" s="23">
        <v>901624</v>
      </c>
      <c r="AO951" s="23"/>
      <c r="AP951" s="23">
        <v>386101</v>
      </c>
      <c r="AQ951" s="23">
        <v>351138</v>
      </c>
      <c r="AR951" s="23">
        <v>208988</v>
      </c>
      <c r="AS951" s="23">
        <v>589347</v>
      </c>
      <c r="AT951" s="23">
        <v>423828</v>
      </c>
      <c r="AU951" s="23">
        <v>174617</v>
      </c>
      <c r="AV951" s="23">
        <v>570991</v>
      </c>
      <c r="AW951" s="23"/>
      <c r="AX951" s="23">
        <v>441767</v>
      </c>
      <c r="AY951" s="23">
        <v>674562</v>
      </c>
      <c r="AZ951" s="23">
        <v>185497</v>
      </c>
      <c r="BA951" s="23">
        <v>687676</v>
      </c>
      <c r="BB951" s="23">
        <v>3139915</v>
      </c>
      <c r="BC951" s="23">
        <v>731311</v>
      </c>
      <c r="BD951" s="23">
        <v>791091</v>
      </c>
    </row>
    <row r="952" spans="2:56" ht="15" customHeight="1">
      <c r="B952" t="s">
        <v>40</v>
      </c>
      <c r="E952">
        <v>54870</v>
      </c>
      <c r="F952" t="s">
        <v>34</v>
      </c>
      <c r="H952">
        <v>2157.6</v>
      </c>
      <c r="I952">
        <v>395.15535</v>
      </c>
      <c r="O952" s="23">
        <v>2309712</v>
      </c>
      <c r="P952" s="23">
        <v>2097852</v>
      </c>
      <c r="Q952" s="23">
        <v>2400144</v>
      </c>
      <c r="R952" s="23">
        <v>1240221</v>
      </c>
      <c r="S952" s="23">
        <v>1285198</v>
      </c>
      <c r="T952" s="23">
        <v>630221</v>
      </c>
      <c r="U952" s="23">
        <v>552476</v>
      </c>
      <c r="V952" s="23">
        <v>2010306</v>
      </c>
      <c r="W952" s="23">
        <v>474968</v>
      </c>
      <c r="X952" s="23">
        <v>1333916</v>
      </c>
      <c r="Y952" s="23">
        <v>2179903</v>
      </c>
      <c r="Z952" s="23">
        <v>1145138</v>
      </c>
      <c r="AA952" s="23">
        <v>915859</v>
      </c>
      <c r="AB952" s="23">
        <v>1786212</v>
      </c>
      <c r="AC952" s="23">
        <v>257522</v>
      </c>
      <c r="AD952" s="23">
        <v>188302</v>
      </c>
      <c r="AE952" s="23">
        <v>1053386</v>
      </c>
      <c r="AF952" s="23">
        <v>1962761</v>
      </c>
      <c r="AG952" s="23">
        <v>1505698</v>
      </c>
      <c r="AH952" s="23">
        <v>2242132</v>
      </c>
      <c r="AI952" s="23">
        <v>1436154</v>
      </c>
      <c r="AJ952" s="23">
        <v>2899142</v>
      </c>
      <c r="AK952" s="23">
        <v>2166497</v>
      </c>
      <c r="AL952" s="23">
        <v>417591</v>
      </c>
      <c r="AM952" s="23">
        <v>1937273</v>
      </c>
      <c r="AN952" s="23">
        <v>2408118</v>
      </c>
      <c r="AO952" s="23"/>
      <c r="AP952" s="23">
        <v>2889232</v>
      </c>
      <c r="AQ952" s="23">
        <v>2950650</v>
      </c>
      <c r="AR952" s="23">
        <v>2912784</v>
      </c>
      <c r="AS952" s="23">
        <v>2531828</v>
      </c>
      <c r="AT952" s="23">
        <v>2236107</v>
      </c>
      <c r="AU952" s="23">
        <v>3307202</v>
      </c>
      <c r="AV952" s="23">
        <v>2491435</v>
      </c>
      <c r="AW952" s="23">
        <v>1888631</v>
      </c>
      <c r="AX952" s="23">
        <v>2808797</v>
      </c>
      <c r="AY952" s="23">
        <v>2456592</v>
      </c>
      <c r="AZ952" s="23">
        <v>1683039</v>
      </c>
      <c r="BA952" s="23">
        <v>2190962</v>
      </c>
      <c r="BB952" s="23">
        <v>2481406</v>
      </c>
      <c r="BC952" s="23">
        <v>2946032</v>
      </c>
      <c r="BD952" s="23">
        <v>2405812</v>
      </c>
    </row>
    <row r="953" spans="2:56" ht="15" customHeight="1">
      <c r="B953" t="s">
        <v>39</v>
      </c>
      <c r="E953">
        <v>54881</v>
      </c>
      <c r="F953" t="s">
        <v>34</v>
      </c>
      <c r="H953">
        <v>1682.8</v>
      </c>
      <c r="I953">
        <v>307.08550000000002</v>
      </c>
      <c r="O953" s="23">
        <v>2299705</v>
      </c>
      <c r="P953" s="23">
        <v>2065614</v>
      </c>
      <c r="Q953" s="23">
        <v>2372370</v>
      </c>
      <c r="R953" s="23">
        <v>1539795</v>
      </c>
      <c r="S953" s="23">
        <v>1196647</v>
      </c>
      <c r="T953" s="23">
        <v>773116</v>
      </c>
      <c r="U953" s="23">
        <v>668054</v>
      </c>
      <c r="V953" s="23">
        <v>2533517</v>
      </c>
      <c r="W953" s="23">
        <v>690054</v>
      </c>
      <c r="X953" s="23">
        <v>1177112</v>
      </c>
      <c r="Y953" s="23">
        <v>2489032</v>
      </c>
      <c r="Z953" s="23">
        <v>1397996</v>
      </c>
      <c r="AA953" s="23">
        <v>1161636</v>
      </c>
      <c r="AB953" s="23">
        <v>2392407</v>
      </c>
      <c r="AC953" s="23">
        <v>559723</v>
      </c>
      <c r="AD953" s="23">
        <v>266512</v>
      </c>
      <c r="AE953" s="23">
        <v>1212096</v>
      </c>
      <c r="AF953" s="23">
        <v>2262736</v>
      </c>
      <c r="AG953" s="23">
        <v>1790932</v>
      </c>
      <c r="AH953" s="23">
        <v>2141586</v>
      </c>
      <c r="AI953" s="23">
        <v>1601224</v>
      </c>
      <c r="AJ953" s="23">
        <v>2757656</v>
      </c>
      <c r="AK953" s="23">
        <v>2303894</v>
      </c>
      <c r="AL953" s="23">
        <v>354422</v>
      </c>
      <c r="AM953" s="23">
        <v>1843319</v>
      </c>
      <c r="AN953" s="23">
        <v>2205121</v>
      </c>
      <c r="AO953" s="23"/>
      <c r="AP953" s="23">
        <v>2147669</v>
      </c>
      <c r="AQ953" s="23">
        <v>3121838</v>
      </c>
      <c r="AR953" s="23">
        <v>2769093</v>
      </c>
      <c r="AS953" s="23">
        <v>2183658</v>
      </c>
      <c r="AT953" s="23">
        <v>2145897</v>
      </c>
      <c r="AU953" s="23">
        <v>3509413</v>
      </c>
      <c r="AV953" s="23">
        <v>2346040</v>
      </c>
      <c r="AW953" s="23">
        <v>1960358</v>
      </c>
      <c r="AX953" s="23">
        <v>2551971</v>
      </c>
      <c r="AY953" s="23">
        <v>2303143</v>
      </c>
      <c r="AZ953" s="23">
        <v>1984945</v>
      </c>
      <c r="BA953" s="23">
        <v>2141673</v>
      </c>
      <c r="BB953" s="23">
        <v>2327467</v>
      </c>
      <c r="BC953" s="23">
        <v>2493494</v>
      </c>
      <c r="BD953" s="23">
        <v>2248957</v>
      </c>
    </row>
    <row r="954" spans="2:56" ht="15" customHeight="1">
      <c r="B954" t="s">
        <v>38</v>
      </c>
      <c r="E954">
        <v>54882</v>
      </c>
      <c r="F954" t="s">
        <v>34</v>
      </c>
      <c r="H954">
        <v>1726.7</v>
      </c>
      <c r="I954">
        <v>307.08551999999997</v>
      </c>
      <c r="O954" s="23">
        <v>4357125</v>
      </c>
      <c r="P954" s="23">
        <v>4435765</v>
      </c>
      <c r="Q954" s="23">
        <v>4908081</v>
      </c>
      <c r="R954" s="23">
        <v>3511175</v>
      </c>
      <c r="S954" s="23">
        <v>2787982</v>
      </c>
      <c r="T954" s="23">
        <v>1639010</v>
      </c>
      <c r="U954" s="23">
        <v>1558195</v>
      </c>
      <c r="V954" s="23">
        <v>4849251</v>
      </c>
      <c r="W954" s="23">
        <v>1412455</v>
      </c>
      <c r="X954" s="23">
        <v>2628150</v>
      </c>
      <c r="Y954" s="23">
        <v>5510658</v>
      </c>
      <c r="Z954" s="23">
        <v>3218089</v>
      </c>
      <c r="AA954" s="23">
        <v>2253353</v>
      </c>
      <c r="AB954" s="23">
        <v>4794090</v>
      </c>
      <c r="AC954" s="23">
        <v>1272613</v>
      </c>
      <c r="AD954" s="23">
        <v>572656</v>
      </c>
      <c r="AE954" s="23">
        <v>2845669</v>
      </c>
      <c r="AF954" s="23">
        <v>4204449</v>
      </c>
      <c r="AG954" s="23">
        <v>3510252</v>
      </c>
      <c r="AH954" s="23">
        <v>4658266</v>
      </c>
      <c r="AI954" s="23">
        <v>3229317</v>
      </c>
      <c r="AJ954" s="23">
        <v>5425807</v>
      </c>
      <c r="AK954" s="23">
        <v>4800231</v>
      </c>
      <c r="AL954" s="23">
        <v>936873</v>
      </c>
      <c r="AM954" s="23">
        <v>3857451</v>
      </c>
      <c r="AN954" s="23">
        <v>4021827</v>
      </c>
      <c r="AO954" s="23"/>
      <c r="AP954" s="23">
        <v>4187134</v>
      </c>
      <c r="AQ954" s="23">
        <v>5958857</v>
      </c>
      <c r="AR954" s="23">
        <v>5953477</v>
      </c>
      <c r="AS954" s="23">
        <v>4163930</v>
      </c>
      <c r="AT954" s="23">
        <v>4609315</v>
      </c>
      <c r="AU954" s="23">
        <v>7020330</v>
      </c>
      <c r="AV954" s="23">
        <v>4348205</v>
      </c>
      <c r="AW954" s="23">
        <v>4371868</v>
      </c>
      <c r="AX954" s="23">
        <v>5186756</v>
      </c>
      <c r="AY954" s="23">
        <v>4462875</v>
      </c>
      <c r="AZ954" s="23">
        <v>4102495</v>
      </c>
      <c r="BA954" s="23">
        <v>4353051</v>
      </c>
      <c r="BB954" s="23">
        <v>4406753</v>
      </c>
      <c r="BC954" s="23">
        <v>4886551</v>
      </c>
      <c r="BD954" s="23">
        <v>4952652</v>
      </c>
    </row>
    <row r="955" spans="2:56" ht="15" customHeight="1">
      <c r="B955" t="s">
        <v>35</v>
      </c>
      <c r="E955">
        <v>57714</v>
      </c>
      <c r="F955" t="s">
        <v>34</v>
      </c>
      <c r="H955">
        <v>4518</v>
      </c>
      <c r="I955">
        <v>387.18475999999998</v>
      </c>
      <c r="O955" s="23">
        <v>302409</v>
      </c>
      <c r="P955" s="23">
        <v>376642</v>
      </c>
      <c r="Q955" s="23">
        <v>64158</v>
      </c>
      <c r="R955" s="23">
        <v>1153625</v>
      </c>
      <c r="S955" s="23">
        <v>216293</v>
      </c>
      <c r="T955" s="23">
        <v>218438</v>
      </c>
      <c r="U955" s="23">
        <v>732999</v>
      </c>
      <c r="V955" s="23">
        <v>181355</v>
      </c>
      <c r="W955" s="23">
        <v>520830</v>
      </c>
      <c r="X955" s="23">
        <v>147676</v>
      </c>
      <c r="Y955" s="23">
        <v>358396</v>
      </c>
      <c r="Z955" s="23">
        <v>1536211</v>
      </c>
      <c r="AA955" s="23">
        <v>512239</v>
      </c>
      <c r="AB955" s="23">
        <v>329597</v>
      </c>
      <c r="AC955" s="23">
        <v>244495</v>
      </c>
      <c r="AD955" s="23">
        <v>643177</v>
      </c>
      <c r="AE955" s="23">
        <v>1423186</v>
      </c>
      <c r="AF955" s="23">
        <v>297804</v>
      </c>
      <c r="AG955" s="23">
        <v>863123</v>
      </c>
      <c r="AH955" s="23">
        <v>335105</v>
      </c>
      <c r="AI955" s="23">
        <v>329545</v>
      </c>
      <c r="AJ955" s="23"/>
      <c r="AK955" s="23">
        <v>562516</v>
      </c>
      <c r="AL955" s="23">
        <v>193721</v>
      </c>
      <c r="AM955" s="23">
        <v>379709</v>
      </c>
      <c r="AN955" s="23">
        <v>147271</v>
      </c>
      <c r="AO955" s="23"/>
      <c r="AP955" s="23">
        <v>661730</v>
      </c>
      <c r="AQ955" s="23">
        <v>515677</v>
      </c>
      <c r="AR955" s="23">
        <v>462415</v>
      </c>
      <c r="AS955" s="23">
        <v>569352</v>
      </c>
      <c r="AT955" s="23">
        <v>451713</v>
      </c>
      <c r="AU955" s="23">
        <v>377329</v>
      </c>
      <c r="AV955" s="23">
        <v>355484</v>
      </c>
      <c r="AW955" s="23">
        <v>532868</v>
      </c>
      <c r="AX955" s="23">
        <v>1508846</v>
      </c>
      <c r="AY955" s="23">
        <v>451310</v>
      </c>
      <c r="AZ955" s="23">
        <v>105014</v>
      </c>
      <c r="BA955" s="23">
        <v>421489</v>
      </c>
      <c r="BB955" s="23">
        <v>142487</v>
      </c>
      <c r="BC955" s="23">
        <v>781535</v>
      </c>
      <c r="BD955" s="23">
        <v>279107</v>
      </c>
    </row>
    <row r="956" spans="2:56" ht="15" customHeight="1">
      <c r="B956" t="s">
        <v>33</v>
      </c>
      <c r="E956">
        <v>57719</v>
      </c>
      <c r="F956" t="s">
        <v>34</v>
      </c>
      <c r="H956">
        <v>5310</v>
      </c>
      <c r="I956">
        <v>413.19697000000002</v>
      </c>
      <c r="O956" s="23">
        <v>15843080</v>
      </c>
      <c r="P956" s="23">
        <v>17780428</v>
      </c>
      <c r="Q956" s="23">
        <v>18351672</v>
      </c>
      <c r="R956" s="23">
        <v>16806550</v>
      </c>
      <c r="S956" s="23">
        <v>15216509</v>
      </c>
      <c r="T956" s="23">
        <v>40080064</v>
      </c>
      <c r="U956" s="23">
        <v>29293328</v>
      </c>
      <c r="V956" s="23">
        <v>38766896</v>
      </c>
      <c r="W956" s="23">
        <v>26611140</v>
      </c>
      <c r="X956" s="23">
        <v>16981984</v>
      </c>
      <c r="Y956" s="23">
        <v>21030402</v>
      </c>
      <c r="Z956" s="23">
        <v>38266048</v>
      </c>
      <c r="AA956" s="23">
        <v>23557536</v>
      </c>
      <c r="AB956" s="23">
        <v>17311092</v>
      </c>
      <c r="AC956" s="23">
        <v>18643968</v>
      </c>
      <c r="AD956" s="23">
        <v>19175194</v>
      </c>
      <c r="AE956" s="23">
        <v>13946765</v>
      </c>
      <c r="AF956" s="23">
        <v>26351908</v>
      </c>
      <c r="AG956" s="23">
        <v>41141020</v>
      </c>
      <c r="AH956" s="23">
        <v>45129672</v>
      </c>
      <c r="AI956" s="23">
        <v>25552866</v>
      </c>
      <c r="AJ956" s="23">
        <v>35448816</v>
      </c>
      <c r="AK956" s="23">
        <v>23101956</v>
      </c>
      <c r="AL956" s="23">
        <v>16539331</v>
      </c>
      <c r="AM956" s="23">
        <v>17068442</v>
      </c>
      <c r="AN956" s="23">
        <v>27523668</v>
      </c>
      <c r="AO956" s="23">
        <v>18890730</v>
      </c>
      <c r="AP956" s="23">
        <v>40689200</v>
      </c>
      <c r="AQ956" s="23">
        <v>22827860</v>
      </c>
      <c r="AR956" s="23">
        <v>21912288</v>
      </c>
      <c r="AS956" s="23">
        <v>19439640</v>
      </c>
      <c r="AT956" s="23">
        <v>20305516</v>
      </c>
      <c r="AU956" s="23">
        <v>17991510</v>
      </c>
      <c r="AV956" s="23">
        <v>22994604</v>
      </c>
      <c r="AW956" s="23">
        <v>42312644</v>
      </c>
      <c r="AX956" s="23">
        <v>12897433</v>
      </c>
      <c r="AY956" s="23">
        <v>25038976</v>
      </c>
      <c r="AZ956" s="23">
        <v>25085302</v>
      </c>
      <c r="BA956" s="23">
        <v>31152006</v>
      </c>
      <c r="BB956" s="23">
        <v>35026464</v>
      </c>
      <c r="BC956" s="23">
        <v>55441132</v>
      </c>
      <c r="BD956" s="23">
        <v>27508752</v>
      </c>
    </row>
    <row r="957" spans="2:56" ht="15" customHeight="1">
      <c r="B957" t="s">
        <v>2220</v>
      </c>
      <c r="E957">
        <v>57729</v>
      </c>
      <c r="F957" t="s">
        <v>36</v>
      </c>
      <c r="H957">
        <v>1628</v>
      </c>
      <c r="I957">
        <v>75.081059999999994</v>
      </c>
      <c r="O957" s="23">
        <v>1248562</v>
      </c>
      <c r="P957" s="23">
        <v>693109</v>
      </c>
      <c r="Q957" s="23">
        <v>963572</v>
      </c>
      <c r="R957" s="23"/>
      <c r="S957" s="23"/>
      <c r="T957" s="23"/>
      <c r="U957" s="23">
        <v>888614</v>
      </c>
      <c r="V957" s="23"/>
      <c r="W957" s="23"/>
      <c r="X957" s="23">
        <v>1232070</v>
      </c>
      <c r="Y957" s="23"/>
      <c r="Z957" s="23"/>
      <c r="AA957" s="23">
        <v>1182187</v>
      </c>
      <c r="AB957" s="23"/>
      <c r="AC957" s="23"/>
      <c r="AD957" s="23"/>
      <c r="AE957" s="23"/>
      <c r="AF957" s="23"/>
      <c r="AG957" s="23">
        <v>992768</v>
      </c>
      <c r="AH957" s="23"/>
      <c r="AI957" s="23"/>
      <c r="AJ957" s="23">
        <v>1086048</v>
      </c>
      <c r="AK957" s="23">
        <v>1065892</v>
      </c>
      <c r="AL957" s="23"/>
      <c r="AM957" s="23"/>
      <c r="AN957" s="23">
        <v>901320</v>
      </c>
      <c r="AO957" s="23"/>
      <c r="AP957" s="23"/>
      <c r="AQ957" s="23">
        <v>762733</v>
      </c>
      <c r="AR957" s="23">
        <v>1087912</v>
      </c>
      <c r="AS957" s="23"/>
      <c r="AT957" s="23"/>
      <c r="AU957" s="23">
        <v>474742</v>
      </c>
      <c r="AV957" s="23"/>
      <c r="AW957" s="23">
        <v>598006</v>
      </c>
      <c r="AX957" s="23"/>
      <c r="AY957" s="23"/>
      <c r="AZ957" s="23"/>
      <c r="BA957" s="23">
        <v>1062368</v>
      </c>
      <c r="BB957" s="23">
        <v>632099</v>
      </c>
      <c r="BC957" s="23"/>
      <c r="BD957" s="23"/>
    </row>
  </sheetData>
  <hyperlinks>
    <hyperlink ref="N9" r:id="rId1" xr:uid="{00000000-0004-0000-0100-000000000000}"/>
    <hyperlink ref="N12" r:id="rId2" xr:uid="{00000000-0004-0000-0100-000001000000}"/>
    <hyperlink ref="N14" r:id="rId3" xr:uid="{00000000-0004-0000-0100-000002000000}"/>
    <hyperlink ref="N15" r:id="rId4" xr:uid="{00000000-0004-0000-0100-000003000000}"/>
    <hyperlink ref="M16" r:id="rId5" xr:uid="{00000000-0004-0000-0100-000004000000}"/>
    <hyperlink ref="N16" r:id="rId6" xr:uid="{00000000-0004-0000-0100-000005000000}"/>
    <hyperlink ref="N19" r:id="rId7" xr:uid="{00000000-0004-0000-0100-000006000000}"/>
    <hyperlink ref="N20" r:id="rId8" xr:uid="{00000000-0004-0000-0100-000007000000}"/>
    <hyperlink ref="N21" r:id="rId9" xr:uid="{00000000-0004-0000-0100-000008000000}"/>
    <hyperlink ref="N23" r:id="rId10" xr:uid="{00000000-0004-0000-0100-000009000000}"/>
    <hyperlink ref="N24" r:id="rId11" xr:uid="{00000000-0004-0000-0100-00000A000000}"/>
    <hyperlink ref="N26" r:id="rId12" xr:uid="{00000000-0004-0000-0100-00000B000000}"/>
    <hyperlink ref="N29" r:id="rId13" xr:uid="{00000000-0004-0000-0100-00000C000000}"/>
    <hyperlink ref="M30" r:id="rId14" xr:uid="{00000000-0004-0000-0100-00000D000000}"/>
    <hyperlink ref="N30" r:id="rId15" xr:uid="{00000000-0004-0000-0100-00000E000000}"/>
    <hyperlink ref="N31" r:id="rId16" xr:uid="{00000000-0004-0000-0100-00000F000000}"/>
    <hyperlink ref="N32" r:id="rId17" xr:uid="{00000000-0004-0000-0100-000010000000}"/>
    <hyperlink ref="N33" r:id="rId18" xr:uid="{00000000-0004-0000-0100-000011000000}"/>
    <hyperlink ref="N34" r:id="rId19" xr:uid="{00000000-0004-0000-0100-000012000000}"/>
    <hyperlink ref="N35" r:id="rId20" xr:uid="{00000000-0004-0000-0100-000013000000}"/>
    <hyperlink ref="M36" r:id="rId21" xr:uid="{00000000-0004-0000-0100-000014000000}"/>
    <hyperlink ref="N36" r:id="rId22" xr:uid="{00000000-0004-0000-0100-000015000000}"/>
    <hyperlink ref="N37" r:id="rId23" xr:uid="{00000000-0004-0000-0100-000016000000}"/>
    <hyperlink ref="M42" r:id="rId24" xr:uid="{00000000-0004-0000-0100-000017000000}"/>
    <hyperlink ref="N42" r:id="rId25" xr:uid="{00000000-0004-0000-0100-000018000000}"/>
    <hyperlink ref="M43" r:id="rId26" xr:uid="{00000000-0004-0000-0100-000019000000}"/>
    <hyperlink ref="N43" r:id="rId27" xr:uid="{00000000-0004-0000-0100-00001A000000}"/>
    <hyperlink ref="M44" r:id="rId28" xr:uid="{00000000-0004-0000-0100-00001B000000}"/>
    <hyperlink ref="N44" r:id="rId29" xr:uid="{00000000-0004-0000-0100-00001C000000}"/>
    <hyperlink ref="N46" r:id="rId30" xr:uid="{00000000-0004-0000-0100-00001D000000}"/>
    <hyperlink ref="N47" r:id="rId31" xr:uid="{00000000-0004-0000-0100-00001E000000}"/>
    <hyperlink ref="N48" r:id="rId32" xr:uid="{00000000-0004-0000-0100-00001F000000}"/>
    <hyperlink ref="N51" r:id="rId33" xr:uid="{00000000-0004-0000-0100-000020000000}"/>
    <hyperlink ref="N52" r:id="rId34" xr:uid="{00000000-0004-0000-0100-000021000000}"/>
    <hyperlink ref="N53" r:id="rId35" xr:uid="{00000000-0004-0000-0100-000022000000}"/>
    <hyperlink ref="N54" r:id="rId36" xr:uid="{00000000-0004-0000-0100-000023000000}"/>
    <hyperlink ref="N55" r:id="rId37" xr:uid="{00000000-0004-0000-0100-000024000000}"/>
    <hyperlink ref="N56" r:id="rId38" xr:uid="{00000000-0004-0000-0100-000025000000}"/>
    <hyperlink ref="N57" r:id="rId39" xr:uid="{00000000-0004-0000-0100-000026000000}"/>
    <hyperlink ref="N58" r:id="rId40" xr:uid="{00000000-0004-0000-0100-000027000000}"/>
    <hyperlink ref="N59" r:id="rId41" xr:uid="{00000000-0004-0000-0100-000028000000}"/>
    <hyperlink ref="N61" r:id="rId42" xr:uid="{00000000-0004-0000-0100-000029000000}"/>
    <hyperlink ref="N62" r:id="rId43" xr:uid="{00000000-0004-0000-0100-00002A000000}"/>
    <hyperlink ref="N63" r:id="rId44" xr:uid="{00000000-0004-0000-0100-00002B000000}"/>
    <hyperlink ref="N64" r:id="rId45" xr:uid="{00000000-0004-0000-0100-00002C000000}"/>
    <hyperlink ref="N65" r:id="rId46" xr:uid="{00000000-0004-0000-0100-00002D000000}"/>
    <hyperlink ref="N66" r:id="rId47" xr:uid="{00000000-0004-0000-0100-00002E000000}"/>
    <hyperlink ref="N67" r:id="rId48" xr:uid="{00000000-0004-0000-0100-00002F000000}"/>
    <hyperlink ref="N68" r:id="rId49" xr:uid="{00000000-0004-0000-0100-000030000000}"/>
    <hyperlink ref="N69" r:id="rId50" xr:uid="{00000000-0004-0000-0100-000031000000}"/>
    <hyperlink ref="N71" r:id="rId51" xr:uid="{00000000-0004-0000-0100-000032000000}"/>
    <hyperlink ref="N73" r:id="rId52" xr:uid="{00000000-0004-0000-0100-000033000000}"/>
    <hyperlink ref="N74" r:id="rId53" xr:uid="{00000000-0004-0000-0100-000034000000}"/>
    <hyperlink ref="N75" r:id="rId54" xr:uid="{00000000-0004-0000-0100-000035000000}"/>
    <hyperlink ref="N76" r:id="rId55" xr:uid="{00000000-0004-0000-0100-000036000000}"/>
    <hyperlink ref="N77" r:id="rId56" xr:uid="{00000000-0004-0000-0100-000037000000}"/>
    <hyperlink ref="N78" r:id="rId57" xr:uid="{00000000-0004-0000-0100-000038000000}"/>
    <hyperlink ref="N79" r:id="rId58" xr:uid="{00000000-0004-0000-0100-000039000000}"/>
    <hyperlink ref="N81" r:id="rId59" xr:uid="{00000000-0004-0000-0100-00003A000000}"/>
    <hyperlink ref="N82" r:id="rId60" xr:uid="{00000000-0004-0000-0100-00003B000000}"/>
    <hyperlink ref="N84" r:id="rId61" xr:uid="{00000000-0004-0000-0100-00003C000000}"/>
    <hyperlink ref="N86" r:id="rId62" xr:uid="{00000000-0004-0000-0100-00003D000000}"/>
    <hyperlink ref="N87" r:id="rId63" xr:uid="{00000000-0004-0000-0100-00003E000000}"/>
    <hyperlink ref="N89" r:id="rId64" xr:uid="{00000000-0004-0000-0100-00003F000000}"/>
    <hyperlink ref="N91" r:id="rId65" xr:uid="{00000000-0004-0000-0100-000040000000}"/>
    <hyperlink ref="N92" r:id="rId66" xr:uid="{00000000-0004-0000-0100-000041000000}"/>
    <hyperlink ref="M93" r:id="rId67" xr:uid="{00000000-0004-0000-0100-000042000000}"/>
    <hyperlink ref="N93" r:id="rId68" xr:uid="{00000000-0004-0000-0100-000043000000}"/>
    <hyperlink ref="M95" r:id="rId69" xr:uid="{00000000-0004-0000-0100-000044000000}"/>
    <hyperlink ref="N95" r:id="rId70" xr:uid="{00000000-0004-0000-0100-000045000000}"/>
    <hyperlink ref="M96" r:id="rId71" xr:uid="{00000000-0004-0000-0100-000046000000}"/>
    <hyperlink ref="N96" r:id="rId72" xr:uid="{00000000-0004-0000-0100-000047000000}"/>
    <hyperlink ref="M97" r:id="rId73" xr:uid="{00000000-0004-0000-0100-000048000000}"/>
    <hyperlink ref="N97" r:id="rId74" xr:uid="{00000000-0004-0000-0100-000049000000}"/>
    <hyperlink ref="M98" r:id="rId75" xr:uid="{00000000-0004-0000-0100-00004A000000}"/>
    <hyperlink ref="N98" r:id="rId76" xr:uid="{00000000-0004-0000-0100-00004B000000}"/>
    <hyperlink ref="M99" r:id="rId77" xr:uid="{00000000-0004-0000-0100-00004C000000}"/>
    <hyperlink ref="N99" r:id="rId78" xr:uid="{00000000-0004-0000-0100-00004D000000}"/>
    <hyperlink ref="M100" r:id="rId79" xr:uid="{00000000-0004-0000-0100-00004E000000}"/>
    <hyperlink ref="N100" r:id="rId80" xr:uid="{00000000-0004-0000-0100-00004F000000}"/>
    <hyperlink ref="M101" r:id="rId81" xr:uid="{00000000-0004-0000-0100-000050000000}"/>
    <hyperlink ref="N101" r:id="rId82" xr:uid="{00000000-0004-0000-0100-000051000000}"/>
    <hyperlink ref="M102" r:id="rId83" xr:uid="{00000000-0004-0000-0100-000052000000}"/>
    <hyperlink ref="N102" r:id="rId84" xr:uid="{00000000-0004-0000-0100-000053000000}"/>
    <hyperlink ref="M104" r:id="rId85" xr:uid="{00000000-0004-0000-0100-000054000000}"/>
    <hyperlink ref="N104" r:id="rId86" xr:uid="{00000000-0004-0000-0100-000055000000}"/>
    <hyperlink ref="N105" r:id="rId87" xr:uid="{00000000-0004-0000-0100-000056000000}"/>
    <hyperlink ref="M107" r:id="rId88" xr:uid="{00000000-0004-0000-0100-000057000000}"/>
    <hyperlink ref="N107" r:id="rId89" xr:uid="{00000000-0004-0000-0100-000058000000}"/>
    <hyperlink ref="M108" r:id="rId90" xr:uid="{00000000-0004-0000-0100-000059000000}"/>
    <hyperlink ref="N108" r:id="rId91" xr:uid="{00000000-0004-0000-0100-00005A000000}"/>
    <hyperlink ref="N110" r:id="rId92" xr:uid="{00000000-0004-0000-0100-00005B000000}"/>
    <hyperlink ref="M111" r:id="rId93" xr:uid="{00000000-0004-0000-0100-00005C000000}"/>
    <hyperlink ref="N111" r:id="rId94" xr:uid="{00000000-0004-0000-0100-00005D000000}"/>
    <hyperlink ref="M115" r:id="rId95" xr:uid="{00000000-0004-0000-0100-00005E000000}"/>
    <hyperlink ref="N115" r:id="rId96" xr:uid="{00000000-0004-0000-0100-00005F000000}"/>
    <hyperlink ref="N116" r:id="rId97" xr:uid="{00000000-0004-0000-0100-000060000000}"/>
    <hyperlink ref="N117" r:id="rId98" xr:uid="{00000000-0004-0000-0100-000061000000}"/>
    <hyperlink ref="M118" r:id="rId99" xr:uid="{00000000-0004-0000-0100-000062000000}"/>
    <hyperlink ref="N120" r:id="rId100" xr:uid="{00000000-0004-0000-0100-000063000000}"/>
    <hyperlink ref="N121" r:id="rId101" xr:uid="{00000000-0004-0000-0100-000064000000}"/>
    <hyperlink ref="N123" r:id="rId102" xr:uid="{00000000-0004-0000-0100-000065000000}"/>
    <hyperlink ref="N124" r:id="rId103" xr:uid="{00000000-0004-0000-0100-000066000000}"/>
    <hyperlink ref="M125" r:id="rId104" xr:uid="{00000000-0004-0000-0100-000067000000}"/>
    <hyperlink ref="N125" r:id="rId105" xr:uid="{00000000-0004-0000-0100-000068000000}"/>
    <hyperlink ref="N126" r:id="rId106" xr:uid="{00000000-0004-0000-0100-000069000000}"/>
    <hyperlink ref="N127" r:id="rId107" xr:uid="{00000000-0004-0000-0100-00006A000000}"/>
    <hyperlink ref="N128" r:id="rId108" xr:uid="{00000000-0004-0000-0100-00006B000000}"/>
    <hyperlink ref="N129" r:id="rId109" xr:uid="{00000000-0004-0000-0100-00006C000000}"/>
    <hyperlink ref="N130" r:id="rId110" xr:uid="{00000000-0004-0000-0100-00006D000000}"/>
    <hyperlink ref="M131" r:id="rId111" xr:uid="{00000000-0004-0000-0100-00006E000000}"/>
    <hyperlink ref="N131" r:id="rId112" xr:uid="{00000000-0004-0000-0100-00006F000000}"/>
    <hyperlink ref="M132" r:id="rId113" xr:uid="{00000000-0004-0000-0100-000070000000}"/>
    <hyperlink ref="N132" r:id="rId114" xr:uid="{00000000-0004-0000-0100-000071000000}"/>
    <hyperlink ref="N133" r:id="rId115" xr:uid="{00000000-0004-0000-0100-000072000000}"/>
    <hyperlink ref="N134" r:id="rId116" xr:uid="{00000000-0004-0000-0100-000073000000}"/>
    <hyperlink ref="M135" r:id="rId117" xr:uid="{00000000-0004-0000-0100-000074000000}"/>
    <hyperlink ref="N135" r:id="rId118" xr:uid="{00000000-0004-0000-0100-000075000000}"/>
    <hyperlink ref="M136" r:id="rId119" xr:uid="{00000000-0004-0000-0100-000076000000}"/>
    <hyperlink ref="N136" r:id="rId120" xr:uid="{00000000-0004-0000-0100-000077000000}"/>
    <hyperlink ref="N137" r:id="rId121" xr:uid="{00000000-0004-0000-0100-000078000000}"/>
    <hyperlink ref="N138" r:id="rId122" xr:uid="{00000000-0004-0000-0100-000079000000}"/>
    <hyperlink ref="M140" r:id="rId123" xr:uid="{00000000-0004-0000-0100-00007A000000}"/>
    <hyperlink ref="N140" r:id="rId124" xr:uid="{00000000-0004-0000-0100-00007B000000}"/>
    <hyperlink ref="N141" r:id="rId125" xr:uid="{00000000-0004-0000-0100-00007C000000}"/>
    <hyperlink ref="N142" r:id="rId126" xr:uid="{00000000-0004-0000-0100-00007D000000}"/>
    <hyperlink ref="N144" r:id="rId127" xr:uid="{00000000-0004-0000-0100-00007E000000}"/>
    <hyperlink ref="N145" r:id="rId128" xr:uid="{00000000-0004-0000-0100-00007F000000}"/>
    <hyperlink ref="M146" r:id="rId129" xr:uid="{00000000-0004-0000-0100-000080000000}"/>
    <hyperlink ref="N146" r:id="rId130" xr:uid="{00000000-0004-0000-0100-000081000000}"/>
    <hyperlink ref="M147" r:id="rId131" xr:uid="{00000000-0004-0000-0100-000082000000}"/>
    <hyperlink ref="N147" r:id="rId132" xr:uid="{00000000-0004-0000-0100-000083000000}"/>
    <hyperlink ref="M149" r:id="rId133" xr:uid="{00000000-0004-0000-0100-000084000000}"/>
    <hyperlink ref="N149" r:id="rId134" xr:uid="{00000000-0004-0000-0100-000085000000}"/>
    <hyperlink ref="N150" r:id="rId135" xr:uid="{00000000-0004-0000-0100-000086000000}"/>
    <hyperlink ref="M151" r:id="rId136" xr:uid="{00000000-0004-0000-0100-000087000000}"/>
    <hyperlink ref="N151" r:id="rId137" xr:uid="{00000000-0004-0000-0100-000088000000}"/>
    <hyperlink ref="M152" r:id="rId138" xr:uid="{00000000-0004-0000-0100-000089000000}"/>
    <hyperlink ref="N152" r:id="rId139" xr:uid="{00000000-0004-0000-0100-00008A000000}"/>
    <hyperlink ref="N153" r:id="rId140" xr:uid="{00000000-0004-0000-0100-00008B000000}"/>
    <hyperlink ref="M154" r:id="rId141" xr:uid="{00000000-0004-0000-0100-00008C000000}"/>
    <hyperlink ref="N154" r:id="rId142" xr:uid="{00000000-0004-0000-0100-00008D000000}"/>
    <hyperlink ref="M156" r:id="rId143" xr:uid="{00000000-0004-0000-0100-00008E000000}"/>
    <hyperlink ref="N156" r:id="rId144" xr:uid="{00000000-0004-0000-0100-00008F000000}"/>
    <hyperlink ref="M157" r:id="rId145" xr:uid="{00000000-0004-0000-0100-000090000000}"/>
    <hyperlink ref="N157" r:id="rId146" xr:uid="{00000000-0004-0000-0100-000091000000}"/>
    <hyperlink ref="M158" r:id="rId147" xr:uid="{00000000-0004-0000-0100-000092000000}"/>
    <hyperlink ref="N158" r:id="rId148" xr:uid="{00000000-0004-0000-0100-000093000000}"/>
    <hyperlink ref="M160" r:id="rId149" xr:uid="{00000000-0004-0000-0100-000094000000}"/>
    <hyperlink ref="N160" r:id="rId150" xr:uid="{00000000-0004-0000-0100-000095000000}"/>
    <hyperlink ref="M161" r:id="rId151" xr:uid="{00000000-0004-0000-0100-000096000000}"/>
    <hyperlink ref="N161" r:id="rId152" xr:uid="{00000000-0004-0000-0100-000097000000}"/>
    <hyperlink ref="M162" r:id="rId153" xr:uid="{00000000-0004-0000-0100-000098000000}"/>
    <hyperlink ref="N162" r:id="rId154" xr:uid="{00000000-0004-0000-0100-000099000000}"/>
    <hyperlink ref="M164" r:id="rId155" xr:uid="{00000000-0004-0000-0100-00009A000000}"/>
    <hyperlink ref="N164" r:id="rId156" xr:uid="{00000000-0004-0000-0100-00009B000000}"/>
    <hyperlink ref="M165" r:id="rId157" xr:uid="{00000000-0004-0000-0100-00009C000000}"/>
    <hyperlink ref="N165" r:id="rId158" xr:uid="{00000000-0004-0000-0100-00009D000000}"/>
    <hyperlink ref="M167" r:id="rId159" xr:uid="{00000000-0004-0000-0100-00009E000000}"/>
    <hyperlink ref="N167" r:id="rId160" xr:uid="{00000000-0004-0000-0100-00009F000000}"/>
    <hyperlink ref="M168" r:id="rId161" xr:uid="{00000000-0004-0000-0100-0000A0000000}"/>
    <hyperlink ref="N168" r:id="rId162" xr:uid="{00000000-0004-0000-0100-0000A1000000}"/>
    <hyperlink ref="M169" r:id="rId163" xr:uid="{00000000-0004-0000-0100-0000A2000000}"/>
    <hyperlink ref="N169" r:id="rId164" xr:uid="{00000000-0004-0000-0100-0000A3000000}"/>
    <hyperlink ref="M171" r:id="rId165" xr:uid="{00000000-0004-0000-0100-0000A4000000}"/>
    <hyperlink ref="N171" r:id="rId166" xr:uid="{00000000-0004-0000-0100-0000A5000000}"/>
    <hyperlink ref="M172" r:id="rId167" xr:uid="{00000000-0004-0000-0100-0000A6000000}"/>
    <hyperlink ref="N172" r:id="rId168" xr:uid="{00000000-0004-0000-0100-0000A7000000}"/>
    <hyperlink ref="N173" r:id="rId169" xr:uid="{00000000-0004-0000-0100-0000A8000000}"/>
    <hyperlink ref="M174" r:id="rId170" xr:uid="{00000000-0004-0000-0100-0000A9000000}"/>
    <hyperlink ref="N174" r:id="rId171" xr:uid="{00000000-0004-0000-0100-0000AA000000}"/>
    <hyperlink ref="N175" r:id="rId172" xr:uid="{00000000-0004-0000-0100-0000AB000000}"/>
    <hyperlink ref="M176" r:id="rId173" xr:uid="{00000000-0004-0000-0100-0000AC000000}"/>
    <hyperlink ref="N176" r:id="rId174" xr:uid="{00000000-0004-0000-0100-0000AD000000}"/>
    <hyperlink ref="M177" r:id="rId175" xr:uid="{00000000-0004-0000-0100-0000AE000000}"/>
    <hyperlink ref="N177" r:id="rId176" xr:uid="{00000000-0004-0000-0100-0000AF000000}"/>
    <hyperlink ref="N178" r:id="rId177" xr:uid="{00000000-0004-0000-0100-0000B0000000}"/>
    <hyperlink ref="N179" r:id="rId178" xr:uid="{00000000-0004-0000-0100-0000B1000000}"/>
    <hyperlink ref="N180" r:id="rId179" xr:uid="{00000000-0004-0000-0100-0000B2000000}"/>
    <hyperlink ref="N181" r:id="rId180" xr:uid="{00000000-0004-0000-0100-0000B3000000}"/>
    <hyperlink ref="M182" r:id="rId181" xr:uid="{00000000-0004-0000-0100-0000B4000000}"/>
    <hyperlink ref="N182" r:id="rId182" xr:uid="{00000000-0004-0000-0100-0000B5000000}"/>
    <hyperlink ref="N183" r:id="rId183" xr:uid="{00000000-0004-0000-0100-0000B6000000}"/>
    <hyperlink ref="M184" r:id="rId184" xr:uid="{00000000-0004-0000-0100-0000B7000000}"/>
    <hyperlink ref="N184" r:id="rId185" xr:uid="{00000000-0004-0000-0100-0000B8000000}"/>
    <hyperlink ref="M185" r:id="rId186" xr:uid="{00000000-0004-0000-0100-0000B9000000}"/>
    <hyperlink ref="N185" r:id="rId187" xr:uid="{00000000-0004-0000-0100-0000BA000000}"/>
    <hyperlink ref="M187" r:id="rId188" xr:uid="{00000000-0004-0000-0100-0000BB000000}"/>
    <hyperlink ref="N187" r:id="rId189" xr:uid="{00000000-0004-0000-0100-0000BC000000}"/>
    <hyperlink ref="M188" r:id="rId190" xr:uid="{00000000-0004-0000-0100-0000BD000000}"/>
    <hyperlink ref="N188" r:id="rId191" xr:uid="{00000000-0004-0000-0100-0000BE000000}"/>
    <hyperlink ref="M189" r:id="rId192" xr:uid="{00000000-0004-0000-0100-0000BF000000}"/>
    <hyperlink ref="N189" r:id="rId193" xr:uid="{00000000-0004-0000-0100-0000C0000000}"/>
    <hyperlink ref="M190" r:id="rId194" xr:uid="{00000000-0004-0000-0100-0000C1000000}"/>
    <hyperlink ref="N190" r:id="rId195" xr:uid="{00000000-0004-0000-0100-0000C2000000}"/>
    <hyperlink ref="M191" r:id="rId196" xr:uid="{00000000-0004-0000-0100-0000C3000000}"/>
    <hyperlink ref="N191" r:id="rId197" xr:uid="{00000000-0004-0000-0100-0000C4000000}"/>
    <hyperlink ref="M192" r:id="rId198" xr:uid="{00000000-0004-0000-0100-0000C5000000}"/>
    <hyperlink ref="N192" r:id="rId199" xr:uid="{00000000-0004-0000-0100-0000C6000000}"/>
    <hyperlink ref="M193" r:id="rId200" xr:uid="{00000000-0004-0000-0100-0000C7000000}"/>
    <hyperlink ref="N193" r:id="rId201" xr:uid="{00000000-0004-0000-0100-0000C8000000}"/>
    <hyperlink ref="M194" r:id="rId202" xr:uid="{00000000-0004-0000-0100-0000C9000000}"/>
    <hyperlink ref="N194" r:id="rId203" xr:uid="{00000000-0004-0000-0100-0000CA000000}"/>
    <hyperlink ref="N195" r:id="rId204" xr:uid="{00000000-0004-0000-0100-0000CB000000}"/>
    <hyperlink ref="M196" r:id="rId205" xr:uid="{00000000-0004-0000-0100-0000CC000000}"/>
    <hyperlink ref="N196" r:id="rId206" xr:uid="{00000000-0004-0000-0100-0000CD000000}"/>
    <hyperlink ref="M197" r:id="rId207" xr:uid="{00000000-0004-0000-0100-0000CE000000}"/>
    <hyperlink ref="N197" r:id="rId208" xr:uid="{00000000-0004-0000-0100-0000CF000000}"/>
    <hyperlink ref="M200" r:id="rId209" xr:uid="{00000000-0004-0000-0100-0000D0000000}"/>
    <hyperlink ref="N200" r:id="rId210" xr:uid="{00000000-0004-0000-0100-0000D1000000}"/>
    <hyperlink ref="N201" r:id="rId211" xr:uid="{00000000-0004-0000-0100-0000D2000000}"/>
    <hyperlink ref="M202" r:id="rId212" xr:uid="{00000000-0004-0000-0100-0000D3000000}"/>
    <hyperlink ref="N202" r:id="rId213" xr:uid="{00000000-0004-0000-0100-0000D4000000}"/>
    <hyperlink ref="M203" r:id="rId214" xr:uid="{00000000-0004-0000-0100-0000D5000000}"/>
    <hyperlink ref="N203" r:id="rId215" xr:uid="{00000000-0004-0000-0100-0000D6000000}"/>
    <hyperlink ref="M204" r:id="rId216" xr:uid="{00000000-0004-0000-0100-0000D7000000}"/>
    <hyperlink ref="N204" r:id="rId217" xr:uid="{00000000-0004-0000-0100-0000D8000000}"/>
    <hyperlink ref="M205" r:id="rId218" xr:uid="{00000000-0004-0000-0100-0000D9000000}"/>
    <hyperlink ref="N205" r:id="rId219" xr:uid="{00000000-0004-0000-0100-0000DA000000}"/>
    <hyperlink ref="M206" r:id="rId220" xr:uid="{00000000-0004-0000-0100-0000DB000000}"/>
    <hyperlink ref="N206" r:id="rId221" xr:uid="{00000000-0004-0000-0100-0000DC000000}"/>
    <hyperlink ref="M207" r:id="rId222" xr:uid="{00000000-0004-0000-0100-0000DD000000}"/>
    <hyperlink ref="N207" r:id="rId223" xr:uid="{00000000-0004-0000-0100-0000DE000000}"/>
    <hyperlink ref="M208" r:id="rId224" xr:uid="{00000000-0004-0000-0100-0000DF000000}"/>
    <hyperlink ref="N208" r:id="rId225" xr:uid="{00000000-0004-0000-0100-0000E0000000}"/>
    <hyperlink ref="M209" r:id="rId226" xr:uid="{00000000-0004-0000-0100-0000E1000000}"/>
    <hyperlink ref="N209" r:id="rId227" xr:uid="{00000000-0004-0000-0100-0000E2000000}"/>
    <hyperlink ref="M210" r:id="rId228" xr:uid="{00000000-0004-0000-0100-0000E3000000}"/>
    <hyperlink ref="M211" r:id="rId229" xr:uid="{00000000-0004-0000-0100-0000E4000000}"/>
    <hyperlink ref="N211" r:id="rId230" xr:uid="{00000000-0004-0000-0100-0000E5000000}"/>
    <hyperlink ref="M212" r:id="rId231" xr:uid="{00000000-0004-0000-0100-0000E6000000}"/>
    <hyperlink ref="N212" r:id="rId232" xr:uid="{00000000-0004-0000-0100-0000E7000000}"/>
    <hyperlink ref="M213" r:id="rId233" xr:uid="{00000000-0004-0000-0100-0000E8000000}"/>
    <hyperlink ref="M215" r:id="rId234" xr:uid="{00000000-0004-0000-0100-0000E9000000}"/>
    <hyperlink ref="N215" r:id="rId235" xr:uid="{00000000-0004-0000-0100-0000EA000000}"/>
    <hyperlink ref="M216" r:id="rId236" xr:uid="{00000000-0004-0000-0100-0000EB000000}"/>
    <hyperlink ref="N216" r:id="rId237" xr:uid="{00000000-0004-0000-0100-0000EC000000}"/>
    <hyperlink ref="N217" r:id="rId238" xr:uid="{00000000-0004-0000-0100-0000ED000000}"/>
    <hyperlink ref="M218" r:id="rId239" xr:uid="{00000000-0004-0000-0100-0000EE000000}"/>
    <hyperlink ref="N218" r:id="rId240" xr:uid="{00000000-0004-0000-0100-0000EF000000}"/>
    <hyperlink ref="M219" r:id="rId241" xr:uid="{00000000-0004-0000-0100-0000F0000000}"/>
    <hyperlink ref="N219" r:id="rId242" xr:uid="{00000000-0004-0000-0100-0000F1000000}"/>
    <hyperlink ref="M220" r:id="rId243" xr:uid="{00000000-0004-0000-0100-0000F2000000}"/>
    <hyperlink ref="N220" r:id="rId244" xr:uid="{00000000-0004-0000-0100-0000F3000000}"/>
    <hyperlink ref="M221" r:id="rId245" xr:uid="{00000000-0004-0000-0100-0000F4000000}"/>
    <hyperlink ref="N221" r:id="rId246" xr:uid="{00000000-0004-0000-0100-0000F5000000}"/>
    <hyperlink ref="M222" r:id="rId247" xr:uid="{00000000-0004-0000-0100-0000F6000000}"/>
    <hyperlink ref="N222" r:id="rId248" xr:uid="{00000000-0004-0000-0100-0000F7000000}"/>
    <hyperlink ref="M223" r:id="rId249" xr:uid="{00000000-0004-0000-0100-0000F8000000}"/>
    <hyperlink ref="N223" r:id="rId250" xr:uid="{00000000-0004-0000-0100-0000F9000000}"/>
    <hyperlink ref="M224" r:id="rId251" xr:uid="{00000000-0004-0000-0100-0000FA000000}"/>
    <hyperlink ref="N224" r:id="rId252" xr:uid="{00000000-0004-0000-0100-0000FB000000}"/>
    <hyperlink ref="N225" r:id="rId253" xr:uid="{00000000-0004-0000-0100-0000FC000000}"/>
    <hyperlink ref="M226" r:id="rId254" xr:uid="{00000000-0004-0000-0100-0000FD000000}"/>
    <hyperlink ref="N226" r:id="rId255" xr:uid="{00000000-0004-0000-0100-0000FE000000}"/>
    <hyperlink ref="M227" r:id="rId256" xr:uid="{00000000-0004-0000-0100-0000FF000000}"/>
    <hyperlink ref="N228" r:id="rId257" xr:uid="{00000000-0004-0000-0100-000000010000}"/>
    <hyperlink ref="M229" r:id="rId258" xr:uid="{00000000-0004-0000-0100-000001010000}"/>
    <hyperlink ref="N229" r:id="rId259" xr:uid="{00000000-0004-0000-0100-000002010000}"/>
    <hyperlink ref="N230" r:id="rId260" xr:uid="{00000000-0004-0000-0100-000003010000}"/>
    <hyperlink ref="M231" r:id="rId261" xr:uid="{00000000-0004-0000-0100-000004010000}"/>
    <hyperlink ref="N231" r:id="rId262" xr:uid="{00000000-0004-0000-0100-000005010000}"/>
    <hyperlink ref="M232" r:id="rId263" xr:uid="{00000000-0004-0000-0100-000006010000}"/>
    <hyperlink ref="N232" r:id="rId264" xr:uid="{00000000-0004-0000-0100-000007010000}"/>
    <hyperlink ref="M233" r:id="rId265" xr:uid="{00000000-0004-0000-0100-000008010000}"/>
    <hyperlink ref="N233" r:id="rId266" xr:uid="{00000000-0004-0000-0100-000009010000}"/>
    <hyperlink ref="M234" r:id="rId267" xr:uid="{00000000-0004-0000-0100-00000A010000}"/>
    <hyperlink ref="N234" r:id="rId268" xr:uid="{00000000-0004-0000-0100-00000B010000}"/>
    <hyperlink ref="M235" r:id="rId269" xr:uid="{00000000-0004-0000-0100-00000C010000}"/>
    <hyperlink ref="N235" r:id="rId270" xr:uid="{00000000-0004-0000-0100-00000D010000}"/>
    <hyperlink ref="M237" r:id="rId271" xr:uid="{00000000-0004-0000-0100-00000E010000}"/>
    <hyperlink ref="N237" r:id="rId272" xr:uid="{00000000-0004-0000-0100-00000F010000}"/>
    <hyperlink ref="N238" r:id="rId273" xr:uid="{00000000-0004-0000-0100-000010010000}"/>
    <hyperlink ref="M239" r:id="rId274" xr:uid="{00000000-0004-0000-0100-000011010000}"/>
    <hyperlink ref="N239" r:id="rId275" xr:uid="{00000000-0004-0000-0100-000012010000}"/>
    <hyperlink ref="M240" r:id="rId276" xr:uid="{00000000-0004-0000-0100-000013010000}"/>
    <hyperlink ref="N240" r:id="rId277" xr:uid="{00000000-0004-0000-0100-000014010000}"/>
    <hyperlink ref="M241" r:id="rId278" xr:uid="{00000000-0004-0000-0100-000015010000}"/>
    <hyperlink ref="N241" r:id="rId279" xr:uid="{00000000-0004-0000-0100-000016010000}"/>
    <hyperlink ref="M242" r:id="rId280" xr:uid="{00000000-0004-0000-0100-000017010000}"/>
    <hyperlink ref="N242" r:id="rId281" xr:uid="{00000000-0004-0000-0100-000018010000}"/>
    <hyperlink ref="N243" r:id="rId282" xr:uid="{00000000-0004-0000-0100-000019010000}"/>
    <hyperlink ref="M244" r:id="rId283" xr:uid="{00000000-0004-0000-0100-00001A010000}"/>
    <hyperlink ref="N244" r:id="rId284" xr:uid="{00000000-0004-0000-0100-00001B010000}"/>
    <hyperlink ref="M245" r:id="rId285" xr:uid="{00000000-0004-0000-0100-00001C010000}"/>
    <hyperlink ref="N245" r:id="rId286" xr:uid="{00000000-0004-0000-0100-00001D010000}"/>
    <hyperlink ref="N249" r:id="rId287" xr:uid="{00000000-0004-0000-0100-00001E010000}"/>
    <hyperlink ref="M252" r:id="rId288" xr:uid="{00000000-0004-0000-0100-00001F010000}"/>
    <hyperlink ref="N252" r:id="rId289" xr:uid="{00000000-0004-0000-0100-000020010000}"/>
    <hyperlink ref="M253" r:id="rId290" xr:uid="{00000000-0004-0000-0100-000021010000}"/>
    <hyperlink ref="N253" r:id="rId291" xr:uid="{00000000-0004-0000-0100-000022010000}"/>
    <hyperlink ref="M254" r:id="rId292" xr:uid="{00000000-0004-0000-0100-000023010000}"/>
    <hyperlink ref="N254" r:id="rId293" xr:uid="{00000000-0004-0000-0100-000024010000}"/>
    <hyperlink ref="M255" r:id="rId294" xr:uid="{00000000-0004-0000-0100-000025010000}"/>
    <hyperlink ref="N255" r:id="rId295" xr:uid="{00000000-0004-0000-0100-000026010000}"/>
    <hyperlink ref="M256" r:id="rId296" xr:uid="{00000000-0004-0000-0100-000027010000}"/>
    <hyperlink ref="N256" r:id="rId297" xr:uid="{00000000-0004-0000-0100-000028010000}"/>
    <hyperlink ref="M257" r:id="rId298" xr:uid="{00000000-0004-0000-0100-000029010000}"/>
    <hyperlink ref="N257" r:id="rId299" xr:uid="{00000000-0004-0000-0100-00002A010000}"/>
    <hyperlink ref="M258" r:id="rId300" xr:uid="{00000000-0004-0000-0100-00002B010000}"/>
    <hyperlink ref="N258" r:id="rId301" xr:uid="{00000000-0004-0000-0100-00002C010000}"/>
    <hyperlink ref="M259" r:id="rId302" xr:uid="{00000000-0004-0000-0100-00002D010000}"/>
    <hyperlink ref="N259" r:id="rId303" xr:uid="{00000000-0004-0000-0100-00002E010000}"/>
    <hyperlink ref="M260" r:id="rId304" xr:uid="{00000000-0004-0000-0100-00002F010000}"/>
    <hyperlink ref="N260" r:id="rId305" xr:uid="{00000000-0004-0000-0100-000030010000}"/>
    <hyperlink ref="M261" r:id="rId306" xr:uid="{00000000-0004-0000-0100-000031010000}"/>
    <hyperlink ref="N261" r:id="rId307" xr:uid="{00000000-0004-0000-0100-000032010000}"/>
    <hyperlink ref="M262" r:id="rId308" xr:uid="{00000000-0004-0000-0100-000033010000}"/>
    <hyperlink ref="N262" r:id="rId309" xr:uid="{00000000-0004-0000-0100-000034010000}"/>
    <hyperlink ref="M263" r:id="rId310" xr:uid="{00000000-0004-0000-0100-000035010000}"/>
    <hyperlink ref="N263" r:id="rId311" xr:uid="{00000000-0004-0000-0100-000036010000}"/>
    <hyperlink ref="M264" r:id="rId312" xr:uid="{00000000-0004-0000-0100-000037010000}"/>
    <hyperlink ref="N264" r:id="rId313" xr:uid="{00000000-0004-0000-0100-000038010000}"/>
    <hyperlink ref="M265" r:id="rId314" xr:uid="{00000000-0004-0000-0100-000039010000}"/>
    <hyperlink ref="N265" r:id="rId315" xr:uid="{00000000-0004-0000-0100-00003A010000}"/>
    <hyperlink ref="M266" r:id="rId316" xr:uid="{00000000-0004-0000-0100-00003B010000}"/>
    <hyperlink ref="N266" r:id="rId317" xr:uid="{00000000-0004-0000-0100-00003C010000}"/>
    <hyperlink ref="M267" r:id="rId318" xr:uid="{00000000-0004-0000-0100-00003D010000}"/>
    <hyperlink ref="N267" r:id="rId319" xr:uid="{00000000-0004-0000-0100-00003E010000}"/>
    <hyperlink ref="M268" r:id="rId320" xr:uid="{00000000-0004-0000-0100-00003F010000}"/>
    <hyperlink ref="N268" r:id="rId321" xr:uid="{00000000-0004-0000-0100-000040010000}"/>
    <hyperlink ref="M269" r:id="rId322" xr:uid="{00000000-0004-0000-0100-000041010000}"/>
    <hyperlink ref="N269" r:id="rId323" xr:uid="{00000000-0004-0000-0100-000042010000}"/>
    <hyperlink ref="M270" r:id="rId324" xr:uid="{00000000-0004-0000-0100-000043010000}"/>
    <hyperlink ref="N270" r:id="rId325" xr:uid="{00000000-0004-0000-0100-000044010000}"/>
    <hyperlink ref="M271" r:id="rId326" xr:uid="{00000000-0004-0000-0100-000045010000}"/>
    <hyperlink ref="N271" r:id="rId327" xr:uid="{00000000-0004-0000-0100-000046010000}"/>
    <hyperlink ref="M272" r:id="rId328" xr:uid="{00000000-0004-0000-0100-000047010000}"/>
    <hyperlink ref="N272" r:id="rId329" xr:uid="{00000000-0004-0000-0100-000048010000}"/>
    <hyperlink ref="M274" r:id="rId330" xr:uid="{00000000-0004-0000-0100-000049010000}"/>
    <hyperlink ref="N274" r:id="rId331" xr:uid="{00000000-0004-0000-0100-00004A010000}"/>
    <hyperlink ref="M275" r:id="rId332" xr:uid="{00000000-0004-0000-0100-00004B010000}"/>
    <hyperlink ref="N275" r:id="rId333" xr:uid="{00000000-0004-0000-0100-00004C010000}"/>
    <hyperlink ref="M276" r:id="rId334" xr:uid="{00000000-0004-0000-0100-00004D010000}"/>
    <hyperlink ref="N276" r:id="rId335" xr:uid="{00000000-0004-0000-0100-00004E010000}"/>
    <hyperlink ref="M277" r:id="rId336" xr:uid="{00000000-0004-0000-0100-00004F010000}"/>
    <hyperlink ref="N277" r:id="rId337" xr:uid="{00000000-0004-0000-0100-000050010000}"/>
    <hyperlink ref="M279" r:id="rId338" xr:uid="{00000000-0004-0000-0100-000051010000}"/>
    <hyperlink ref="N279" r:id="rId339" xr:uid="{00000000-0004-0000-0100-000052010000}"/>
    <hyperlink ref="M281" r:id="rId340" xr:uid="{00000000-0004-0000-0100-000053010000}"/>
    <hyperlink ref="N281" r:id="rId341" xr:uid="{00000000-0004-0000-0100-000054010000}"/>
    <hyperlink ref="M282" r:id="rId342" xr:uid="{00000000-0004-0000-0100-000055010000}"/>
    <hyperlink ref="N282" r:id="rId343" xr:uid="{00000000-0004-0000-0100-000056010000}"/>
    <hyperlink ref="M285" r:id="rId344" xr:uid="{00000000-0004-0000-0100-000057010000}"/>
    <hyperlink ref="N285" r:id="rId345" xr:uid="{00000000-0004-0000-0100-000058010000}"/>
    <hyperlink ref="M286" r:id="rId346" xr:uid="{00000000-0004-0000-0100-000059010000}"/>
    <hyperlink ref="N286" r:id="rId347" xr:uid="{00000000-0004-0000-0100-00005A010000}"/>
    <hyperlink ref="M287" r:id="rId348" xr:uid="{00000000-0004-0000-0100-00005B010000}"/>
    <hyperlink ref="N287" r:id="rId349" xr:uid="{00000000-0004-0000-0100-00005C010000}"/>
    <hyperlink ref="M288" r:id="rId350" xr:uid="{00000000-0004-0000-0100-00005D010000}"/>
    <hyperlink ref="N288" r:id="rId351" xr:uid="{00000000-0004-0000-0100-00005E010000}"/>
    <hyperlink ref="M289" r:id="rId352" xr:uid="{00000000-0004-0000-0100-00005F010000}"/>
    <hyperlink ref="N289" r:id="rId353" xr:uid="{00000000-0004-0000-0100-000060010000}"/>
    <hyperlink ref="M290" r:id="rId354" xr:uid="{00000000-0004-0000-0100-000061010000}"/>
    <hyperlink ref="N290" r:id="rId355" xr:uid="{00000000-0004-0000-0100-000062010000}"/>
    <hyperlink ref="M291" r:id="rId356" xr:uid="{00000000-0004-0000-0100-000063010000}"/>
    <hyperlink ref="N291" r:id="rId357" xr:uid="{00000000-0004-0000-0100-000064010000}"/>
    <hyperlink ref="M292" r:id="rId358" xr:uid="{00000000-0004-0000-0100-000065010000}"/>
    <hyperlink ref="M293" r:id="rId359" xr:uid="{00000000-0004-0000-0100-000066010000}"/>
    <hyperlink ref="N293" r:id="rId360" xr:uid="{00000000-0004-0000-0100-000067010000}"/>
    <hyperlink ref="M294" r:id="rId361" xr:uid="{00000000-0004-0000-0100-000068010000}"/>
    <hyperlink ref="N294" r:id="rId362" xr:uid="{00000000-0004-0000-0100-000069010000}"/>
    <hyperlink ref="M295" r:id="rId363" xr:uid="{00000000-0004-0000-0100-00006A010000}"/>
    <hyperlink ref="M296" r:id="rId364" xr:uid="{00000000-0004-0000-0100-00006B010000}"/>
    <hyperlink ref="N296" r:id="rId365" xr:uid="{00000000-0004-0000-0100-00006C010000}"/>
    <hyperlink ref="M297" r:id="rId366" xr:uid="{00000000-0004-0000-0100-00006D010000}"/>
    <hyperlink ref="N297" r:id="rId367" xr:uid="{00000000-0004-0000-0100-00006E010000}"/>
    <hyperlink ref="M298" r:id="rId368" xr:uid="{00000000-0004-0000-0100-00006F010000}"/>
    <hyperlink ref="N298" r:id="rId369" xr:uid="{00000000-0004-0000-0100-000070010000}"/>
    <hyperlink ref="M299" r:id="rId370" xr:uid="{00000000-0004-0000-0100-000071010000}"/>
    <hyperlink ref="N299" r:id="rId371" xr:uid="{00000000-0004-0000-0100-000072010000}"/>
    <hyperlink ref="N300" r:id="rId372" xr:uid="{00000000-0004-0000-0100-000073010000}"/>
    <hyperlink ref="N301" r:id="rId373" xr:uid="{00000000-0004-0000-0100-000074010000}"/>
    <hyperlink ref="N302" r:id="rId374" xr:uid="{00000000-0004-0000-0100-000075010000}"/>
    <hyperlink ref="M303" r:id="rId375" xr:uid="{00000000-0004-0000-0100-000076010000}"/>
    <hyperlink ref="N303" r:id="rId376" xr:uid="{00000000-0004-0000-0100-000077010000}"/>
    <hyperlink ref="N304" r:id="rId377" xr:uid="{00000000-0004-0000-0100-000078010000}"/>
    <hyperlink ref="M305" r:id="rId378" xr:uid="{00000000-0004-0000-0100-000079010000}"/>
    <hyperlink ref="N305" r:id="rId379" xr:uid="{00000000-0004-0000-0100-00007A010000}"/>
    <hyperlink ref="M306" r:id="rId380" xr:uid="{00000000-0004-0000-0100-00007B010000}"/>
    <hyperlink ref="N306" r:id="rId381" xr:uid="{00000000-0004-0000-0100-00007C010000}"/>
    <hyperlink ref="M307" r:id="rId382" xr:uid="{00000000-0004-0000-0100-00007D010000}"/>
    <hyperlink ref="N307" r:id="rId383" xr:uid="{00000000-0004-0000-0100-00007E010000}"/>
    <hyperlink ref="M308" r:id="rId384" xr:uid="{00000000-0004-0000-0100-00007F010000}"/>
    <hyperlink ref="N308" r:id="rId385" xr:uid="{00000000-0004-0000-0100-000080010000}"/>
    <hyperlink ref="N311" r:id="rId386" xr:uid="{00000000-0004-0000-0100-000081010000}"/>
    <hyperlink ref="N312" r:id="rId387" xr:uid="{00000000-0004-0000-0100-000082010000}"/>
    <hyperlink ref="M313" r:id="rId388" xr:uid="{00000000-0004-0000-0100-000083010000}"/>
    <hyperlink ref="N313" r:id="rId389" xr:uid="{00000000-0004-0000-0100-000084010000}"/>
    <hyperlink ref="M314" r:id="rId390" xr:uid="{00000000-0004-0000-0100-000085010000}"/>
    <hyperlink ref="N314" r:id="rId391" xr:uid="{00000000-0004-0000-0100-000086010000}"/>
    <hyperlink ref="M315" r:id="rId392" xr:uid="{00000000-0004-0000-0100-000087010000}"/>
    <hyperlink ref="N315" r:id="rId393" xr:uid="{00000000-0004-0000-0100-000088010000}"/>
    <hyperlink ref="N316" r:id="rId394" xr:uid="{00000000-0004-0000-0100-000089010000}"/>
    <hyperlink ref="N318" r:id="rId395" xr:uid="{00000000-0004-0000-0100-00008A010000}"/>
    <hyperlink ref="N319" r:id="rId396" xr:uid="{00000000-0004-0000-0100-00008B010000}"/>
    <hyperlink ref="N320" r:id="rId397" xr:uid="{00000000-0004-0000-0100-00008C010000}"/>
    <hyperlink ref="N321" r:id="rId398" xr:uid="{00000000-0004-0000-0100-00008D010000}"/>
    <hyperlink ref="N322" r:id="rId399" xr:uid="{00000000-0004-0000-0100-00008E010000}"/>
    <hyperlink ref="N323" r:id="rId400" xr:uid="{00000000-0004-0000-0100-00008F010000}"/>
    <hyperlink ref="N324" r:id="rId401" xr:uid="{00000000-0004-0000-0100-000090010000}"/>
    <hyperlink ref="N325" r:id="rId402" xr:uid="{00000000-0004-0000-0100-000091010000}"/>
    <hyperlink ref="M327" r:id="rId403" xr:uid="{00000000-0004-0000-0100-000092010000}"/>
    <hyperlink ref="N327" r:id="rId404" xr:uid="{00000000-0004-0000-0100-000093010000}"/>
    <hyperlink ref="M329" r:id="rId405" xr:uid="{00000000-0004-0000-0100-000094010000}"/>
    <hyperlink ref="N329" r:id="rId406" xr:uid="{00000000-0004-0000-0100-000095010000}"/>
    <hyperlink ref="M330" r:id="rId407" xr:uid="{00000000-0004-0000-0100-000096010000}"/>
    <hyperlink ref="N330" r:id="rId408" xr:uid="{00000000-0004-0000-0100-000097010000}"/>
    <hyperlink ref="M331" r:id="rId409" xr:uid="{00000000-0004-0000-0100-000098010000}"/>
    <hyperlink ref="N331" r:id="rId410" xr:uid="{00000000-0004-0000-0100-000099010000}"/>
    <hyperlink ref="M332" r:id="rId411" xr:uid="{00000000-0004-0000-0100-00009A010000}"/>
    <hyperlink ref="N332" r:id="rId412" xr:uid="{00000000-0004-0000-0100-00009B010000}"/>
    <hyperlink ref="N333" r:id="rId413" xr:uid="{00000000-0004-0000-0100-00009C010000}"/>
    <hyperlink ref="M334" r:id="rId414" xr:uid="{00000000-0004-0000-0100-00009D010000}"/>
    <hyperlink ref="N334" r:id="rId415" xr:uid="{00000000-0004-0000-0100-00009E010000}"/>
    <hyperlink ref="N335" r:id="rId416" xr:uid="{00000000-0004-0000-0100-00009F010000}"/>
    <hyperlink ref="M336" r:id="rId417" xr:uid="{00000000-0004-0000-0100-0000A0010000}"/>
    <hyperlink ref="N336" r:id="rId418" xr:uid="{00000000-0004-0000-0100-0000A1010000}"/>
    <hyperlink ref="M337" r:id="rId419" xr:uid="{00000000-0004-0000-0100-0000A2010000}"/>
    <hyperlink ref="N337" r:id="rId420" xr:uid="{00000000-0004-0000-0100-0000A3010000}"/>
    <hyperlink ref="M338" r:id="rId421" xr:uid="{00000000-0004-0000-0100-0000A4010000}"/>
    <hyperlink ref="N338" r:id="rId422" xr:uid="{00000000-0004-0000-0100-0000A5010000}"/>
    <hyperlink ref="M339" r:id="rId423" xr:uid="{00000000-0004-0000-0100-0000A6010000}"/>
    <hyperlink ref="N339" r:id="rId424" xr:uid="{00000000-0004-0000-0100-0000A7010000}"/>
    <hyperlink ref="M340" r:id="rId425" xr:uid="{00000000-0004-0000-0100-0000A8010000}"/>
    <hyperlink ref="N340" r:id="rId426" xr:uid="{00000000-0004-0000-0100-0000A9010000}"/>
    <hyperlink ref="M341" r:id="rId427" xr:uid="{00000000-0004-0000-0100-0000AA010000}"/>
    <hyperlink ref="N341" r:id="rId428" xr:uid="{00000000-0004-0000-0100-0000AB010000}"/>
    <hyperlink ref="M342" r:id="rId429" xr:uid="{00000000-0004-0000-0100-0000AC010000}"/>
    <hyperlink ref="M344" r:id="rId430" xr:uid="{00000000-0004-0000-0100-0000AD010000}"/>
    <hyperlink ref="N344" r:id="rId431" xr:uid="{00000000-0004-0000-0100-0000AE010000}"/>
    <hyperlink ref="M346" r:id="rId432" xr:uid="{00000000-0004-0000-0100-0000AF010000}"/>
    <hyperlink ref="N346" r:id="rId433" xr:uid="{00000000-0004-0000-0100-0000B0010000}"/>
    <hyperlink ref="M347" r:id="rId434" xr:uid="{00000000-0004-0000-0100-0000B1010000}"/>
    <hyperlink ref="N347" r:id="rId435" xr:uid="{00000000-0004-0000-0100-0000B2010000}"/>
    <hyperlink ref="M348" r:id="rId436" xr:uid="{00000000-0004-0000-0100-0000B3010000}"/>
    <hyperlink ref="N348" r:id="rId437" xr:uid="{00000000-0004-0000-0100-0000B4010000}"/>
    <hyperlink ref="M349" r:id="rId438" xr:uid="{00000000-0004-0000-0100-0000B5010000}"/>
    <hyperlink ref="N349" r:id="rId439" xr:uid="{00000000-0004-0000-0100-0000B6010000}"/>
    <hyperlink ref="M350" r:id="rId440" xr:uid="{00000000-0004-0000-0100-0000B7010000}"/>
    <hyperlink ref="N350" r:id="rId441" xr:uid="{00000000-0004-0000-0100-0000B8010000}"/>
    <hyperlink ref="N353" r:id="rId442" xr:uid="{00000000-0004-0000-0100-0000B9010000}"/>
    <hyperlink ref="M354" r:id="rId443" xr:uid="{00000000-0004-0000-0100-0000BA010000}"/>
    <hyperlink ref="N354" r:id="rId444" xr:uid="{00000000-0004-0000-0100-0000BB010000}"/>
    <hyperlink ref="N355" r:id="rId445" xr:uid="{00000000-0004-0000-0100-0000BC010000}"/>
    <hyperlink ref="M356" r:id="rId446" xr:uid="{00000000-0004-0000-0100-0000BD010000}"/>
    <hyperlink ref="N356" r:id="rId447" xr:uid="{00000000-0004-0000-0100-0000BE010000}"/>
    <hyperlink ref="M357" r:id="rId448" xr:uid="{00000000-0004-0000-0100-0000BF010000}"/>
    <hyperlink ref="N357" r:id="rId449" xr:uid="{00000000-0004-0000-0100-0000C0010000}"/>
    <hyperlink ref="M358" r:id="rId450" xr:uid="{00000000-0004-0000-0100-0000C1010000}"/>
    <hyperlink ref="N358" r:id="rId451" xr:uid="{00000000-0004-0000-0100-0000C2010000}"/>
    <hyperlink ref="M359" r:id="rId452" xr:uid="{00000000-0004-0000-0100-0000C3010000}"/>
    <hyperlink ref="N359" r:id="rId453" xr:uid="{00000000-0004-0000-0100-0000C4010000}"/>
    <hyperlink ref="M360" r:id="rId454" xr:uid="{00000000-0004-0000-0100-0000C5010000}"/>
    <hyperlink ref="N360" r:id="rId455" xr:uid="{00000000-0004-0000-0100-0000C6010000}"/>
    <hyperlink ref="N361" r:id="rId456" xr:uid="{00000000-0004-0000-0100-0000C7010000}"/>
    <hyperlink ref="M362" r:id="rId457" xr:uid="{00000000-0004-0000-0100-0000C8010000}"/>
    <hyperlink ref="N362" r:id="rId458" xr:uid="{00000000-0004-0000-0100-0000C9010000}"/>
    <hyperlink ref="M363" r:id="rId459" xr:uid="{00000000-0004-0000-0100-0000CA010000}"/>
    <hyperlink ref="N363" r:id="rId460" xr:uid="{00000000-0004-0000-0100-0000CB010000}"/>
    <hyperlink ref="M364" r:id="rId461" xr:uid="{00000000-0004-0000-0100-0000CC010000}"/>
    <hyperlink ref="N364" r:id="rId462" xr:uid="{00000000-0004-0000-0100-0000CD010000}"/>
    <hyperlink ref="N365" r:id="rId463" xr:uid="{00000000-0004-0000-0100-0000CE010000}"/>
    <hyperlink ref="M366" r:id="rId464" xr:uid="{00000000-0004-0000-0100-0000CF010000}"/>
    <hyperlink ref="N366" r:id="rId465" xr:uid="{00000000-0004-0000-0100-0000D0010000}"/>
    <hyperlink ref="M367" r:id="rId466" xr:uid="{00000000-0004-0000-0100-0000D1010000}"/>
    <hyperlink ref="N367" r:id="rId467" xr:uid="{00000000-0004-0000-0100-0000D2010000}"/>
    <hyperlink ref="M368" r:id="rId468" xr:uid="{00000000-0004-0000-0100-0000D3010000}"/>
    <hyperlink ref="N368" r:id="rId469" xr:uid="{00000000-0004-0000-0100-0000D4010000}"/>
    <hyperlink ref="M369" r:id="rId470" xr:uid="{00000000-0004-0000-0100-0000D5010000}"/>
    <hyperlink ref="N369" r:id="rId471" xr:uid="{00000000-0004-0000-0100-0000D6010000}"/>
    <hyperlink ref="M370" r:id="rId472" xr:uid="{00000000-0004-0000-0100-0000D7010000}"/>
    <hyperlink ref="N370" r:id="rId473" xr:uid="{00000000-0004-0000-0100-0000D8010000}"/>
    <hyperlink ref="M371" r:id="rId474" xr:uid="{00000000-0004-0000-0100-0000D9010000}"/>
    <hyperlink ref="N371" r:id="rId475" xr:uid="{00000000-0004-0000-0100-0000DA010000}"/>
    <hyperlink ref="M372" r:id="rId476" xr:uid="{00000000-0004-0000-0100-0000DB010000}"/>
    <hyperlink ref="N372" r:id="rId477" xr:uid="{00000000-0004-0000-0100-0000DC010000}"/>
    <hyperlink ref="M373" r:id="rId478" xr:uid="{00000000-0004-0000-0100-0000DD010000}"/>
    <hyperlink ref="N373" r:id="rId479" xr:uid="{00000000-0004-0000-0100-0000DE010000}"/>
    <hyperlink ref="N374" r:id="rId480" xr:uid="{00000000-0004-0000-0100-0000DF010000}"/>
    <hyperlink ref="M375" r:id="rId481" xr:uid="{00000000-0004-0000-0100-0000E0010000}"/>
    <hyperlink ref="N375" r:id="rId482" xr:uid="{00000000-0004-0000-0100-0000E1010000}"/>
    <hyperlink ref="M376" r:id="rId483" xr:uid="{00000000-0004-0000-0100-0000E2010000}"/>
    <hyperlink ref="N376" r:id="rId484" xr:uid="{00000000-0004-0000-0100-0000E3010000}"/>
    <hyperlink ref="M377" r:id="rId485" xr:uid="{00000000-0004-0000-0100-0000E4010000}"/>
    <hyperlink ref="N378" r:id="rId486" xr:uid="{00000000-0004-0000-0100-0000E5010000}"/>
    <hyperlink ref="N379" r:id="rId487" xr:uid="{00000000-0004-0000-0100-0000E6010000}"/>
    <hyperlink ref="M380" r:id="rId488" xr:uid="{00000000-0004-0000-0100-0000E7010000}"/>
    <hyperlink ref="N380" r:id="rId489" xr:uid="{00000000-0004-0000-0100-0000E8010000}"/>
    <hyperlink ref="M381" r:id="rId490" xr:uid="{00000000-0004-0000-0100-0000E9010000}"/>
    <hyperlink ref="N381" r:id="rId491" xr:uid="{00000000-0004-0000-0100-0000EA010000}"/>
    <hyperlink ref="N382" r:id="rId492" xr:uid="{00000000-0004-0000-0100-0000EB010000}"/>
    <hyperlink ref="M383" r:id="rId493" xr:uid="{00000000-0004-0000-0100-0000EC010000}"/>
    <hyperlink ref="N383" r:id="rId494" xr:uid="{00000000-0004-0000-0100-0000ED010000}"/>
    <hyperlink ref="M384" r:id="rId495" xr:uid="{00000000-0004-0000-0100-0000EE010000}"/>
    <hyperlink ref="N384" r:id="rId496" xr:uid="{00000000-0004-0000-0100-0000EF010000}"/>
    <hyperlink ref="N385" r:id="rId497" xr:uid="{00000000-0004-0000-0100-0000F0010000}"/>
    <hyperlink ref="N386" r:id="rId498" xr:uid="{00000000-0004-0000-0100-0000F1010000}"/>
    <hyperlink ref="M387" r:id="rId499" xr:uid="{00000000-0004-0000-0100-0000F2010000}"/>
    <hyperlink ref="N387" r:id="rId500" xr:uid="{00000000-0004-0000-0100-0000F3010000}"/>
    <hyperlink ref="M388" r:id="rId501" xr:uid="{00000000-0004-0000-0100-0000F4010000}"/>
    <hyperlink ref="N388" r:id="rId502" xr:uid="{00000000-0004-0000-0100-0000F5010000}"/>
    <hyperlink ref="M389" r:id="rId503" xr:uid="{00000000-0004-0000-0100-0000F6010000}"/>
    <hyperlink ref="N389" r:id="rId504" xr:uid="{00000000-0004-0000-0100-0000F7010000}"/>
    <hyperlink ref="M390" r:id="rId505" xr:uid="{00000000-0004-0000-0100-0000F8010000}"/>
    <hyperlink ref="N390" r:id="rId506" xr:uid="{00000000-0004-0000-0100-0000F9010000}"/>
    <hyperlink ref="M391" r:id="rId507" xr:uid="{00000000-0004-0000-0100-0000FA010000}"/>
    <hyperlink ref="N391" r:id="rId508" xr:uid="{00000000-0004-0000-0100-0000FB010000}"/>
    <hyperlink ref="N392" r:id="rId509" xr:uid="{00000000-0004-0000-0100-0000FC010000}"/>
    <hyperlink ref="M393" r:id="rId510" xr:uid="{00000000-0004-0000-0100-0000FD010000}"/>
    <hyperlink ref="N393" r:id="rId511" xr:uid="{00000000-0004-0000-0100-0000FE010000}"/>
    <hyperlink ref="N394" r:id="rId512" xr:uid="{00000000-0004-0000-0100-0000FF010000}"/>
    <hyperlink ref="N395" r:id="rId513" xr:uid="{00000000-0004-0000-0100-000000020000}"/>
    <hyperlink ref="N396" r:id="rId514" xr:uid="{00000000-0004-0000-0100-000001020000}"/>
    <hyperlink ref="M398" r:id="rId515" xr:uid="{00000000-0004-0000-0100-000002020000}"/>
    <hyperlink ref="N398" r:id="rId516" xr:uid="{00000000-0004-0000-0100-000003020000}"/>
    <hyperlink ref="M399" r:id="rId517" xr:uid="{00000000-0004-0000-0100-000004020000}"/>
    <hyperlink ref="N399" r:id="rId518" xr:uid="{00000000-0004-0000-0100-000005020000}"/>
    <hyperlink ref="N400" r:id="rId519" xr:uid="{00000000-0004-0000-0100-000006020000}"/>
    <hyperlink ref="N401" r:id="rId520" xr:uid="{00000000-0004-0000-0100-000007020000}"/>
    <hyperlink ref="N403" r:id="rId521" xr:uid="{00000000-0004-0000-0100-000008020000}"/>
    <hyperlink ref="N404" r:id="rId522" xr:uid="{00000000-0004-0000-0100-000009020000}"/>
    <hyperlink ref="N405" r:id="rId523" xr:uid="{00000000-0004-0000-0100-00000A020000}"/>
    <hyperlink ref="N406" r:id="rId524" xr:uid="{00000000-0004-0000-0100-00000B020000}"/>
    <hyperlink ref="N407" r:id="rId525" xr:uid="{00000000-0004-0000-0100-00000C020000}"/>
    <hyperlink ref="N408" r:id="rId526" xr:uid="{00000000-0004-0000-0100-00000D020000}"/>
    <hyperlink ref="M410" r:id="rId527" xr:uid="{00000000-0004-0000-0100-00000E020000}"/>
    <hyperlink ref="N410" r:id="rId528" xr:uid="{00000000-0004-0000-0100-00000F020000}"/>
    <hyperlink ref="N411" r:id="rId529" xr:uid="{00000000-0004-0000-0100-000010020000}"/>
    <hyperlink ref="M412" r:id="rId530" xr:uid="{00000000-0004-0000-0100-000011020000}"/>
    <hyperlink ref="N412" r:id="rId531" xr:uid="{00000000-0004-0000-0100-000012020000}"/>
    <hyperlink ref="M413" r:id="rId532" xr:uid="{00000000-0004-0000-0100-000013020000}"/>
    <hyperlink ref="N413" r:id="rId533" xr:uid="{00000000-0004-0000-0100-000014020000}"/>
    <hyperlink ref="M414" r:id="rId534" xr:uid="{00000000-0004-0000-0100-000015020000}"/>
    <hyperlink ref="N414" r:id="rId535" xr:uid="{00000000-0004-0000-0100-000016020000}"/>
    <hyperlink ref="N415" r:id="rId536" xr:uid="{00000000-0004-0000-0100-000017020000}"/>
    <hyperlink ref="M416" r:id="rId537" xr:uid="{00000000-0004-0000-0100-000018020000}"/>
    <hyperlink ref="N416" r:id="rId538" xr:uid="{00000000-0004-0000-0100-000019020000}"/>
    <hyperlink ref="M417" r:id="rId539" xr:uid="{00000000-0004-0000-0100-00001A020000}"/>
    <hyperlink ref="N417" r:id="rId540" xr:uid="{00000000-0004-0000-0100-00001B020000}"/>
    <hyperlink ref="M418" r:id="rId541" xr:uid="{00000000-0004-0000-0100-00001C020000}"/>
    <hyperlink ref="N418" r:id="rId542" xr:uid="{00000000-0004-0000-0100-00001D020000}"/>
    <hyperlink ref="M419" r:id="rId543" xr:uid="{00000000-0004-0000-0100-00001E020000}"/>
    <hyperlink ref="N419" r:id="rId544" xr:uid="{00000000-0004-0000-0100-00001F020000}"/>
    <hyperlink ref="M420" r:id="rId545" xr:uid="{00000000-0004-0000-0100-000020020000}"/>
    <hyperlink ref="N420" r:id="rId546" xr:uid="{00000000-0004-0000-0100-000021020000}"/>
    <hyperlink ref="M421" r:id="rId547" xr:uid="{00000000-0004-0000-0100-000022020000}"/>
    <hyperlink ref="N421" r:id="rId548" xr:uid="{00000000-0004-0000-0100-000023020000}"/>
    <hyperlink ref="N422" r:id="rId549" xr:uid="{00000000-0004-0000-0100-000024020000}"/>
    <hyperlink ref="N423" r:id="rId550" xr:uid="{00000000-0004-0000-0100-000025020000}"/>
    <hyperlink ref="N424" r:id="rId551" xr:uid="{00000000-0004-0000-0100-000026020000}"/>
    <hyperlink ref="M425" r:id="rId552" xr:uid="{00000000-0004-0000-0100-000027020000}"/>
    <hyperlink ref="N425" r:id="rId553" xr:uid="{00000000-0004-0000-0100-000028020000}"/>
    <hyperlink ref="M427" r:id="rId554" xr:uid="{00000000-0004-0000-0100-000029020000}"/>
    <hyperlink ref="N427" r:id="rId555" xr:uid="{00000000-0004-0000-0100-00002A020000}"/>
    <hyperlink ref="N429" r:id="rId556" xr:uid="{00000000-0004-0000-0100-00002B020000}"/>
    <hyperlink ref="N430" r:id="rId557" xr:uid="{00000000-0004-0000-0100-00002C020000}"/>
    <hyperlink ref="N431" r:id="rId558" xr:uid="{00000000-0004-0000-0100-00002D020000}"/>
    <hyperlink ref="M432" r:id="rId559" xr:uid="{00000000-0004-0000-0100-00002E020000}"/>
    <hyperlink ref="N432" r:id="rId560" xr:uid="{00000000-0004-0000-0100-00002F020000}"/>
    <hyperlink ref="M433" r:id="rId561" xr:uid="{00000000-0004-0000-0100-000030020000}"/>
    <hyperlink ref="N433" r:id="rId562" xr:uid="{00000000-0004-0000-0100-000031020000}"/>
    <hyperlink ref="M435" r:id="rId563" xr:uid="{00000000-0004-0000-0100-000032020000}"/>
    <hyperlink ref="N435" r:id="rId564" xr:uid="{00000000-0004-0000-0100-000033020000}"/>
    <hyperlink ref="M438" r:id="rId565" xr:uid="{00000000-0004-0000-0100-000034020000}"/>
    <hyperlink ref="N439" r:id="rId566" xr:uid="{00000000-0004-0000-0100-000035020000}"/>
    <hyperlink ref="M440" r:id="rId567" xr:uid="{00000000-0004-0000-0100-000036020000}"/>
    <hyperlink ref="N440" r:id="rId568" xr:uid="{00000000-0004-0000-0100-000037020000}"/>
    <hyperlink ref="M441" r:id="rId569" xr:uid="{00000000-0004-0000-0100-000038020000}"/>
    <hyperlink ref="N441" r:id="rId570" xr:uid="{00000000-0004-0000-0100-000039020000}"/>
    <hyperlink ref="N442" r:id="rId571" xr:uid="{00000000-0004-0000-0100-00003A020000}"/>
    <hyperlink ref="M443" r:id="rId572" xr:uid="{00000000-0004-0000-0100-00003B020000}"/>
    <hyperlink ref="N443" r:id="rId573" xr:uid="{00000000-0004-0000-0100-00003C020000}"/>
    <hyperlink ref="N444" r:id="rId574" xr:uid="{00000000-0004-0000-0100-00003D020000}"/>
    <hyperlink ref="M445" r:id="rId575" xr:uid="{00000000-0004-0000-0100-00003E020000}"/>
    <hyperlink ref="N445" r:id="rId576" xr:uid="{00000000-0004-0000-0100-00003F020000}"/>
    <hyperlink ref="M446" r:id="rId577" xr:uid="{00000000-0004-0000-0100-000040020000}"/>
    <hyperlink ref="N446" r:id="rId578" xr:uid="{00000000-0004-0000-0100-000041020000}"/>
    <hyperlink ref="M447" r:id="rId579" xr:uid="{00000000-0004-0000-0100-000042020000}"/>
    <hyperlink ref="N447" r:id="rId580" xr:uid="{00000000-0004-0000-0100-000043020000}"/>
    <hyperlink ref="N448" r:id="rId581" xr:uid="{00000000-0004-0000-0100-000044020000}"/>
    <hyperlink ref="M449" r:id="rId582" xr:uid="{00000000-0004-0000-0100-000045020000}"/>
    <hyperlink ref="N449" r:id="rId583" xr:uid="{00000000-0004-0000-0100-000046020000}"/>
    <hyperlink ref="M450" r:id="rId584" xr:uid="{00000000-0004-0000-0100-000047020000}"/>
    <hyperlink ref="N450" r:id="rId585" xr:uid="{00000000-0004-0000-0100-000048020000}"/>
    <hyperlink ref="M451" r:id="rId586" xr:uid="{00000000-0004-0000-0100-000049020000}"/>
    <hyperlink ref="N451" r:id="rId587" xr:uid="{00000000-0004-0000-0100-00004A020000}"/>
    <hyperlink ref="N452" r:id="rId588" xr:uid="{00000000-0004-0000-0100-00004B020000}"/>
    <hyperlink ref="M453" r:id="rId589" xr:uid="{00000000-0004-0000-0100-00004C020000}"/>
    <hyperlink ref="N453" r:id="rId590" xr:uid="{00000000-0004-0000-0100-00004D020000}"/>
    <hyperlink ref="M454" r:id="rId591" xr:uid="{00000000-0004-0000-0100-00004E020000}"/>
    <hyperlink ref="N454" r:id="rId592" xr:uid="{00000000-0004-0000-0100-00004F020000}"/>
    <hyperlink ref="N455" r:id="rId593" xr:uid="{00000000-0004-0000-0100-000050020000}"/>
    <hyperlink ref="M456" r:id="rId594" xr:uid="{00000000-0004-0000-0100-000051020000}"/>
    <hyperlink ref="N456" r:id="rId595" xr:uid="{00000000-0004-0000-0100-000052020000}"/>
    <hyperlink ref="M457" r:id="rId596" xr:uid="{00000000-0004-0000-0100-000053020000}"/>
    <hyperlink ref="N457" r:id="rId597" xr:uid="{00000000-0004-0000-0100-000054020000}"/>
    <hyperlink ref="M459" r:id="rId598" xr:uid="{00000000-0004-0000-0100-000055020000}"/>
    <hyperlink ref="N459" r:id="rId599" xr:uid="{00000000-0004-0000-0100-000056020000}"/>
    <hyperlink ref="M460" r:id="rId600" xr:uid="{00000000-0004-0000-0100-000057020000}"/>
    <hyperlink ref="N460" r:id="rId601" xr:uid="{00000000-0004-0000-0100-000058020000}"/>
    <hyperlink ref="M462" r:id="rId602" xr:uid="{00000000-0004-0000-0100-000059020000}"/>
    <hyperlink ref="N462" r:id="rId603" xr:uid="{00000000-0004-0000-0100-00005A020000}"/>
    <hyperlink ref="N463" r:id="rId604" xr:uid="{00000000-0004-0000-0100-00005B020000}"/>
    <hyperlink ref="M466" r:id="rId605" xr:uid="{00000000-0004-0000-0100-00005C020000}"/>
    <hyperlink ref="N466" r:id="rId606" xr:uid="{00000000-0004-0000-0100-00005D020000}"/>
    <hyperlink ref="N467" r:id="rId607" xr:uid="{00000000-0004-0000-0100-00005E020000}"/>
    <hyperlink ref="N468" r:id="rId608" xr:uid="{00000000-0004-0000-0100-00005F020000}"/>
    <hyperlink ref="M469" r:id="rId609" xr:uid="{00000000-0004-0000-0100-000060020000}"/>
    <hyperlink ref="N469" r:id="rId610" xr:uid="{00000000-0004-0000-0100-000061020000}"/>
    <hyperlink ref="M471" r:id="rId611" xr:uid="{00000000-0004-0000-0100-000062020000}"/>
    <hyperlink ref="N471" r:id="rId612" xr:uid="{00000000-0004-0000-0100-000063020000}"/>
    <hyperlink ref="M476" r:id="rId613" xr:uid="{00000000-0004-0000-0100-000064020000}"/>
    <hyperlink ref="M478" r:id="rId614" xr:uid="{00000000-0004-0000-0100-000065020000}"/>
    <hyperlink ref="N478" r:id="rId615" xr:uid="{00000000-0004-0000-0100-000066020000}"/>
    <hyperlink ref="N480" r:id="rId616" xr:uid="{00000000-0004-0000-0100-000067020000}"/>
    <hyperlink ref="N481" r:id="rId617" xr:uid="{00000000-0004-0000-0100-000068020000}"/>
    <hyperlink ref="N482" r:id="rId618" xr:uid="{00000000-0004-0000-0100-000069020000}"/>
    <hyperlink ref="N484" r:id="rId619" xr:uid="{00000000-0004-0000-0100-00006A020000}"/>
    <hyperlink ref="M487" r:id="rId620" xr:uid="{00000000-0004-0000-0100-00006B020000}"/>
    <hyperlink ref="N487" r:id="rId621" xr:uid="{00000000-0004-0000-0100-00006C020000}"/>
    <hyperlink ref="M488" r:id="rId622" xr:uid="{00000000-0004-0000-0100-00006D020000}"/>
    <hyperlink ref="N488" r:id="rId623" xr:uid="{00000000-0004-0000-0100-00006E020000}"/>
    <hyperlink ref="N489" r:id="rId624" xr:uid="{00000000-0004-0000-0100-00006F020000}"/>
    <hyperlink ref="N490" r:id="rId625" xr:uid="{00000000-0004-0000-0100-000070020000}"/>
    <hyperlink ref="N492" r:id="rId626" xr:uid="{00000000-0004-0000-0100-000071020000}"/>
    <hyperlink ref="M494" r:id="rId627" xr:uid="{00000000-0004-0000-0100-000072020000}"/>
    <hyperlink ref="N494" r:id="rId628" xr:uid="{00000000-0004-0000-0100-000073020000}"/>
    <hyperlink ref="N495" r:id="rId629" xr:uid="{00000000-0004-0000-0100-000074020000}"/>
    <hyperlink ref="M496" r:id="rId630" xr:uid="{00000000-0004-0000-0100-000075020000}"/>
    <hyperlink ref="N496" r:id="rId631" xr:uid="{00000000-0004-0000-0100-000076020000}"/>
    <hyperlink ref="M497" r:id="rId632" xr:uid="{00000000-0004-0000-0100-000077020000}"/>
    <hyperlink ref="N497" r:id="rId633" xr:uid="{00000000-0004-0000-0100-000078020000}"/>
    <hyperlink ref="N498" r:id="rId634" xr:uid="{00000000-0004-0000-0100-000079020000}"/>
    <hyperlink ref="N500" r:id="rId635" xr:uid="{00000000-0004-0000-0100-00007A020000}"/>
    <hyperlink ref="N501" r:id="rId636" xr:uid="{00000000-0004-0000-0100-00007B020000}"/>
    <hyperlink ref="M502" r:id="rId637" xr:uid="{00000000-0004-0000-0100-00007C020000}"/>
    <hyperlink ref="N502" r:id="rId638" xr:uid="{00000000-0004-0000-0100-00007D020000}"/>
    <hyperlink ref="M504" r:id="rId639" xr:uid="{00000000-0004-0000-0100-00007E020000}"/>
    <hyperlink ref="M505" r:id="rId640" xr:uid="{00000000-0004-0000-0100-00007F020000}"/>
    <hyperlink ref="N505" r:id="rId641" xr:uid="{00000000-0004-0000-0100-000080020000}"/>
    <hyperlink ref="M506" r:id="rId642" xr:uid="{00000000-0004-0000-0100-000081020000}"/>
    <hyperlink ref="M507" r:id="rId643" xr:uid="{00000000-0004-0000-0100-000082020000}"/>
    <hyperlink ref="N507" r:id="rId644" xr:uid="{00000000-0004-0000-0100-000083020000}"/>
    <hyperlink ref="M508" r:id="rId645" xr:uid="{00000000-0004-0000-0100-000084020000}"/>
    <hyperlink ref="N508" r:id="rId646" xr:uid="{00000000-0004-0000-0100-000085020000}"/>
    <hyperlink ref="M509" r:id="rId647" xr:uid="{00000000-0004-0000-0100-000086020000}"/>
    <hyperlink ref="N509" r:id="rId648" xr:uid="{00000000-0004-0000-0100-000087020000}"/>
    <hyperlink ref="M510" r:id="rId649" xr:uid="{00000000-0004-0000-0100-000088020000}"/>
    <hyperlink ref="N510" r:id="rId650" xr:uid="{00000000-0004-0000-0100-000089020000}"/>
    <hyperlink ref="M511" r:id="rId651" xr:uid="{00000000-0004-0000-0100-00008A020000}"/>
    <hyperlink ref="N511" r:id="rId652" xr:uid="{00000000-0004-0000-0100-00008B020000}"/>
    <hyperlink ref="M512" r:id="rId653" xr:uid="{00000000-0004-0000-0100-00008C020000}"/>
    <hyperlink ref="N512" r:id="rId654" xr:uid="{00000000-0004-0000-0100-00008D020000}"/>
    <hyperlink ref="N513" r:id="rId655" xr:uid="{00000000-0004-0000-0100-00008E020000}"/>
    <hyperlink ref="N515" r:id="rId656" xr:uid="{00000000-0004-0000-0100-00008F020000}"/>
    <hyperlink ref="M516" r:id="rId657" xr:uid="{00000000-0004-0000-0100-000090020000}"/>
    <hyperlink ref="N516" r:id="rId658" xr:uid="{00000000-0004-0000-0100-000091020000}"/>
    <hyperlink ref="N518" r:id="rId659" xr:uid="{00000000-0004-0000-0100-000092020000}"/>
    <hyperlink ref="N519" r:id="rId660" xr:uid="{00000000-0004-0000-0100-000093020000}"/>
    <hyperlink ref="N520" r:id="rId661" xr:uid="{00000000-0004-0000-0100-000094020000}"/>
    <hyperlink ref="N521" r:id="rId662" xr:uid="{00000000-0004-0000-0100-000095020000}"/>
    <hyperlink ref="N522" r:id="rId663" xr:uid="{00000000-0004-0000-0100-000096020000}"/>
    <hyperlink ref="M524" r:id="rId664" xr:uid="{00000000-0004-0000-0100-000097020000}"/>
    <hyperlink ref="N524" r:id="rId665" xr:uid="{00000000-0004-0000-0100-000098020000}"/>
    <hyperlink ref="N525" r:id="rId666" xr:uid="{00000000-0004-0000-0100-000099020000}"/>
    <hyperlink ref="M526" r:id="rId667" xr:uid="{00000000-0004-0000-0100-00009A020000}"/>
    <hyperlink ref="N526" r:id="rId668" xr:uid="{00000000-0004-0000-0100-00009B020000}"/>
    <hyperlink ref="N527" r:id="rId669" xr:uid="{00000000-0004-0000-0100-00009C020000}"/>
    <hyperlink ref="M528" r:id="rId670" xr:uid="{00000000-0004-0000-0100-00009D020000}"/>
    <hyperlink ref="N528" r:id="rId671" xr:uid="{00000000-0004-0000-0100-00009E020000}"/>
    <hyperlink ref="N529" r:id="rId672" xr:uid="{00000000-0004-0000-0100-00009F020000}"/>
    <hyperlink ref="M530" r:id="rId673" xr:uid="{00000000-0004-0000-0100-0000A0020000}"/>
    <hyperlink ref="N530" r:id="rId674" xr:uid="{00000000-0004-0000-0100-0000A1020000}"/>
    <hyperlink ref="N531" r:id="rId675" xr:uid="{00000000-0004-0000-0100-0000A2020000}"/>
    <hyperlink ref="M534" r:id="rId676" xr:uid="{00000000-0004-0000-0100-0000A3020000}"/>
    <hyperlink ref="N534" r:id="rId677" xr:uid="{00000000-0004-0000-0100-0000A4020000}"/>
    <hyperlink ref="N536" r:id="rId678" xr:uid="{00000000-0004-0000-0100-0000A5020000}"/>
    <hyperlink ref="N537" r:id="rId679" xr:uid="{00000000-0004-0000-0100-0000A6020000}"/>
    <hyperlink ref="M538" r:id="rId680" xr:uid="{00000000-0004-0000-0100-0000A7020000}"/>
    <hyperlink ref="N538" r:id="rId681" xr:uid="{00000000-0004-0000-0100-0000A8020000}"/>
    <hyperlink ref="M540" r:id="rId682" xr:uid="{00000000-0004-0000-0100-0000A9020000}"/>
    <hyperlink ref="N540" r:id="rId683" xr:uid="{00000000-0004-0000-0100-0000AA020000}"/>
    <hyperlink ref="M541" r:id="rId684" xr:uid="{00000000-0004-0000-0100-0000AB020000}"/>
    <hyperlink ref="M542" r:id="rId685" xr:uid="{00000000-0004-0000-0100-0000AC020000}"/>
    <hyperlink ref="N542" r:id="rId686" xr:uid="{00000000-0004-0000-0100-0000AD020000}"/>
    <hyperlink ref="M543" r:id="rId687" xr:uid="{00000000-0004-0000-0100-0000AE020000}"/>
    <hyperlink ref="N543" r:id="rId688" xr:uid="{00000000-0004-0000-0100-0000AF020000}"/>
    <hyperlink ref="M544" r:id="rId689" xr:uid="{00000000-0004-0000-0100-0000B0020000}"/>
    <hyperlink ref="N544" r:id="rId690" xr:uid="{00000000-0004-0000-0100-0000B1020000}"/>
    <hyperlink ref="M547" r:id="rId691" xr:uid="{00000000-0004-0000-0100-0000B2020000}"/>
    <hyperlink ref="N547" r:id="rId692" xr:uid="{00000000-0004-0000-0100-0000B3020000}"/>
    <hyperlink ref="N549" r:id="rId693" xr:uid="{00000000-0004-0000-0100-0000B4020000}"/>
    <hyperlink ref="M550" r:id="rId694" xr:uid="{00000000-0004-0000-0100-0000B5020000}"/>
    <hyperlink ref="N550" r:id="rId695" xr:uid="{00000000-0004-0000-0100-0000B6020000}"/>
    <hyperlink ref="N551" r:id="rId696" xr:uid="{00000000-0004-0000-0100-0000B7020000}"/>
    <hyperlink ref="M552" r:id="rId697" xr:uid="{00000000-0004-0000-0100-0000B8020000}"/>
    <hyperlink ref="N552" r:id="rId698" xr:uid="{00000000-0004-0000-0100-0000B9020000}"/>
    <hyperlink ref="M553" r:id="rId699" xr:uid="{00000000-0004-0000-0100-0000BA020000}"/>
    <hyperlink ref="M554" r:id="rId700" xr:uid="{00000000-0004-0000-0100-0000BB020000}"/>
    <hyperlink ref="N554" r:id="rId701" xr:uid="{00000000-0004-0000-0100-0000BC020000}"/>
    <hyperlink ref="M555" r:id="rId702" xr:uid="{00000000-0004-0000-0100-0000BD020000}"/>
    <hyperlink ref="N555" r:id="rId703" xr:uid="{00000000-0004-0000-0100-0000BE020000}"/>
    <hyperlink ref="M556" r:id="rId704" xr:uid="{00000000-0004-0000-0100-0000BF020000}"/>
    <hyperlink ref="N556" r:id="rId705" xr:uid="{00000000-0004-0000-0100-0000C0020000}"/>
    <hyperlink ref="M557" r:id="rId706" xr:uid="{00000000-0004-0000-0100-0000C1020000}"/>
    <hyperlink ref="N557" r:id="rId707" xr:uid="{00000000-0004-0000-0100-0000C2020000}"/>
    <hyperlink ref="M558" r:id="rId708" xr:uid="{00000000-0004-0000-0100-0000C3020000}"/>
    <hyperlink ref="N558" r:id="rId709" xr:uid="{00000000-0004-0000-0100-0000C4020000}"/>
    <hyperlink ref="M559" r:id="rId710" xr:uid="{00000000-0004-0000-0100-0000C5020000}"/>
    <hyperlink ref="N559" r:id="rId711" xr:uid="{00000000-0004-0000-0100-0000C6020000}"/>
    <hyperlink ref="N560" r:id="rId712" xr:uid="{00000000-0004-0000-0100-0000C7020000}"/>
    <hyperlink ref="M561" r:id="rId713" xr:uid="{00000000-0004-0000-0100-0000C8020000}"/>
    <hyperlink ref="N561" r:id="rId714" xr:uid="{00000000-0004-0000-0100-0000C9020000}"/>
    <hyperlink ref="N562" r:id="rId715" xr:uid="{00000000-0004-0000-0100-0000CA020000}"/>
    <hyperlink ref="M563" r:id="rId716" xr:uid="{00000000-0004-0000-0100-0000CB020000}"/>
    <hyperlink ref="N563" r:id="rId717" xr:uid="{00000000-0004-0000-0100-0000CC020000}"/>
    <hyperlink ref="M564" r:id="rId718" xr:uid="{00000000-0004-0000-0100-0000CD020000}"/>
    <hyperlink ref="N564" r:id="rId719" xr:uid="{00000000-0004-0000-0100-0000CE020000}"/>
    <hyperlink ref="M565" r:id="rId720" xr:uid="{00000000-0004-0000-0100-0000CF020000}"/>
    <hyperlink ref="N565" r:id="rId721" xr:uid="{00000000-0004-0000-0100-0000D0020000}"/>
    <hyperlink ref="M566" r:id="rId722" xr:uid="{00000000-0004-0000-0100-0000D1020000}"/>
    <hyperlink ref="N566" r:id="rId723" xr:uid="{00000000-0004-0000-0100-0000D2020000}"/>
    <hyperlink ref="M567" r:id="rId724" xr:uid="{00000000-0004-0000-0100-0000D3020000}"/>
    <hyperlink ref="N567" r:id="rId725" xr:uid="{00000000-0004-0000-0100-0000D4020000}"/>
    <hyperlink ref="M568" r:id="rId726" xr:uid="{00000000-0004-0000-0100-0000D5020000}"/>
    <hyperlink ref="N568" r:id="rId727" xr:uid="{00000000-0004-0000-0100-0000D6020000}"/>
    <hyperlink ref="M569" r:id="rId728" xr:uid="{00000000-0004-0000-0100-0000D7020000}"/>
    <hyperlink ref="N569" r:id="rId729" xr:uid="{00000000-0004-0000-0100-0000D8020000}"/>
    <hyperlink ref="N571" r:id="rId730" xr:uid="{00000000-0004-0000-0100-0000D9020000}"/>
    <hyperlink ref="M572" r:id="rId731" xr:uid="{00000000-0004-0000-0100-0000DA020000}"/>
    <hyperlink ref="N572" r:id="rId732" xr:uid="{00000000-0004-0000-0100-0000DB020000}"/>
    <hyperlink ref="M573" r:id="rId733" xr:uid="{00000000-0004-0000-0100-0000DC020000}"/>
    <hyperlink ref="N573" r:id="rId734" xr:uid="{00000000-0004-0000-0100-0000DD020000}"/>
    <hyperlink ref="M574" r:id="rId735" xr:uid="{00000000-0004-0000-0100-0000DE020000}"/>
    <hyperlink ref="N574" r:id="rId736" xr:uid="{00000000-0004-0000-0100-0000DF020000}"/>
    <hyperlink ref="M575" r:id="rId737" xr:uid="{00000000-0004-0000-0100-0000E0020000}"/>
    <hyperlink ref="N575" r:id="rId738" xr:uid="{00000000-0004-0000-0100-0000E1020000}"/>
    <hyperlink ref="M576" r:id="rId739" xr:uid="{00000000-0004-0000-0100-0000E2020000}"/>
    <hyperlink ref="N576" r:id="rId740" xr:uid="{00000000-0004-0000-0100-0000E3020000}"/>
    <hyperlink ref="M577" r:id="rId741" xr:uid="{00000000-0004-0000-0100-0000E4020000}"/>
    <hyperlink ref="N577" r:id="rId742" xr:uid="{00000000-0004-0000-0100-0000E5020000}"/>
    <hyperlink ref="M578" r:id="rId743" xr:uid="{00000000-0004-0000-0100-0000E6020000}"/>
    <hyperlink ref="N578" r:id="rId744" xr:uid="{00000000-0004-0000-0100-0000E7020000}"/>
    <hyperlink ref="M579" r:id="rId745" xr:uid="{00000000-0004-0000-0100-0000E8020000}"/>
    <hyperlink ref="N579" r:id="rId746" xr:uid="{00000000-0004-0000-0100-0000E9020000}"/>
    <hyperlink ref="M580" r:id="rId747" xr:uid="{00000000-0004-0000-0100-0000EA020000}"/>
    <hyperlink ref="N580" r:id="rId748" xr:uid="{00000000-0004-0000-0100-0000EB020000}"/>
    <hyperlink ref="M583" r:id="rId749" xr:uid="{00000000-0004-0000-0100-0000EC020000}"/>
    <hyperlink ref="N583" r:id="rId750" xr:uid="{00000000-0004-0000-0100-0000ED020000}"/>
    <hyperlink ref="M584" r:id="rId751" xr:uid="{00000000-0004-0000-0100-0000EE020000}"/>
    <hyperlink ref="N584" r:id="rId752" xr:uid="{00000000-0004-0000-0100-0000EF020000}"/>
    <hyperlink ref="N585" r:id="rId753" xr:uid="{00000000-0004-0000-0100-0000F0020000}"/>
    <hyperlink ref="M586" r:id="rId754" xr:uid="{00000000-0004-0000-0100-0000F1020000}"/>
    <hyperlink ref="M587" r:id="rId755" xr:uid="{00000000-0004-0000-0100-0000F2020000}"/>
    <hyperlink ref="N587" r:id="rId756" xr:uid="{00000000-0004-0000-0100-0000F3020000}"/>
    <hyperlink ref="M588" r:id="rId757" xr:uid="{00000000-0004-0000-0100-0000F4020000}"/>
    <hyperlink ref="N588" r:id="rId758" xr:uid="{00000000-0004-0000-0100-0000F5020000}"/>
    <hyperlink ref="M589" r:id="rId759" xr:uid="{00000000-0004-0000-0100-0000F6020000}"/>
    <hyperlink ref="N589" r:id="rId760" xr:uid="{00000000-0004-0000-0100-0000F7020000}"/>
    <hyperlink ref="N590" r:id="rId761" xr:uid="{00000000-0004-0000-0100-0000F8020000}"/>
    <hyperlink ref="M591" r:id="rId762" xr:uid="{00000000-0004-0000-0100-0000F9020000}"/>
    <hyperlink ref="N591" r:id="rId763" xr:uid="{00000000-0004-0000-0100-0000FA020000}"/>
    <hyperlink ref="M592" r:id="rId764" xr:uid="{00000000-0004-0000-0100-0000FB020000}"/>
    <hyperlink ref="N592" r:id="rId765" xr:uid="{00000000-0004-0000-0100-0000FC020000}"/>
    <hyperlink ref="M593" r:id="rId766" xr:uid="{00000000-0004-0000-0100-0000FD020000}"/>
    <hyperlink ref="N593" r:id="rId767" xr:uid="{00000000-0004-0000-0100-0000FE020000}"/>
    <hyperlink ref="M594" r:id="rId768" xr:uid="{00000000-0004-0000-0100-0000FF020000}"/>
    <hyperlink ref="N594" r:id="rId769" xr:uid="{00000000-0004-0000-0100-000000030000}"/>
    <hyperlink ref="M595" r:id="rId770" xr:uid="{00000000-0004-0000-0100-000001030000}"/>
    <hyperlink ref="M596" r:id="rId771" xr:uid="{00000000-0004-0000-0100-000002030000}"/>
    <hyperlink ref="N596" r:id="rId772" xr:uid="{00000000-0004-0000-0100-000003030000}"/>
    <hyperlink ref="M598" r:id="rId773" xr:uid="{00000000-0004-0000-0100-000004030000}"/>
    <hyperlink ref="N598" r:id="rId774" xr:uid="{00000000-0004-0000-0100-000005030000}"/>
    <hyperlink ref="N600" r:id="rId775" xr:uid="{00000000-0004-0000-0100-000006030000}"/>
    <hyperlink ref="N601" r:id="rId776" xr:uid="{00000000-0004-0000-0100-000007030000}"/>
    <hyperlink ref="N603" r:id="rId777" xr:uid="{00000000-0004-0000-0100-000008030000}"/>
    <hyperlink ref="N604" r:id="rId778" xr:uid="{00000000-0004-0000-0100-000009030000}"/>
    <hyperlink ref="M606" r:id="rId779" xr:uid="{00000000-0004-0000-0100-00000A030000}"/>
    <hyperlink ref="N606" r:id="rId780" xr:uid="{00000000-0004-0000-0100-00000B030000}"/>
    <hyperlink ref="M607" r:id="rId781" xr:uid="{00000000-0004-0000-0100-00000C030000}"/>
    <hyperlink ref="N607" r:id="rId782" xr:uid="{00000000-0004-0000-0100-00000D030000}"/>
    <hyperlink ref="M608" r:id="rId783" xr:uid="{00000000-0004-0000-0100-00000E030000}"/>
    <hyperlink ref="N608" r:id="rId784" xr:uid="{00000000-0004-0000-0100-00000F030000}"/>
    <hyperlink ref="N609" r:id="rId785" xr:uid="{00000000-0004-0000-0100-000010030000}"/>
    <hyperlink ref="M610" r:id="rId786" xr:uid="{00000000-0004-0000-0100-000011030000}"/>
    <hyperlink ref="N610" r:id="rId787" xr:uid="{00000000-0004-0000-0100-000012030000}"/>
    <hyperlink ref="N612" r:id="rId788" xr:uid="{00000000-0004-0000-0100-000013030000}"/>
    <hyperlink ref="M613" r:id="rId789" xr:uid="{00000000-0004-0000-0100-000014030000}"/>
    <hyperlink ref="N613" r:id="rId790" xr:uid="{00000000-0004-0000-0100-000015030000}"/>
    <hyperlink ref="M614" r:id="rId791" xr:uid="{00000000-0004-0000-0100-000016030000}"/>
    <hyperlink ref="N614" r:id="rId792" xr:uid="{00000000-0004-0000-0100-000017030000}"/>
    <hyperlink ref="N615" r:id="rId793" xr:uid="{00000000-0004-0000-0100-000018030000}"/>
    <hyperlink ref="M616" r:id="rId794" xr:uid="{00000000-0004-0000-0100-000019030000}"/>
    <hyperlink ref="N616" r:id="rId795" xr:uid="{00000000-0004-0000-0100-00001A030000}"/>
    <hyperlink ref="M617" r:id="rId796" xr:uid="{00000000-0004-0000-0100-00001B030000}"/>
    <hyperlink ref="N617" r:id="rId797" xr:uid="{00000000-0004-0000-0100-00001C030000}"/>
    <hyperlink ref="M618" r:id="rId798" xr:uid="{00000000-0004-0000-0100-00001D030000}"/>
    <hyperlink ref="N618" r:id="rId799" xr:uid="{00000000-0004-0000-0100-00001E030000}"/>
    <hyperlink ref="M619" r:id="rId800" xr:uid="{00000000-0004-0000-0100-00001F030000}"/>
    <hyperlink ref="N619" r:id="rId801" xr:uid="{00000000-0004-0000-0100-000020030000}"/>
    <hyperlink ref="M621" r:id="rId802" xr:uid="{00000000-0004-0000-0100-000021030000}"/>
    <hyperlink ref="N621" r:id="rId803" xr:uid="{00000000-0004-0000-0100-000022030000}"/>
    <hyperlink ref="M623" r:id="rId804" xr:uid="{00000000-0004-0000-0100-000023030000}"/>
    <hyperlink ref="N623" r:id="rId805" xr:uid="{00000000-0004-0000-0100-000024030000}"/>
    <hyperlink ref="M626" r:id="rId806" xr:uid="{00000000-0004-0000-0100-000025030000}"/>
    <hyperlink ref="N626" r:id="rId807" xr:uid="{00000000-0004-0000-0100-000026030000}"/>
    <hyperlink ref="M627" r:id="rId808" xr:uid="{00000000-0004-0000-0100-000027030000}"/>
    <hyperlink ref="N627" r:id="rId809" xr:uid="{00000000-0004-0000-0100-000028030000}"/>
    <hyperlink ref="N628" r:id="rId810" xr:uid="{00000000-0004-0000-0100-000029030000}"/>
    <hyperlink ref="N629" r:id="rId811" xr:uid="{00000000-0004-0000-0100-00002A030000}"/>
    <hyperlink ref="M631" r:id="rId812" xr:uid="{00000000-0004-0000-0100-00002B030000}"/>
    <hyperlink ref="N631" r:id="rId813" xr:uid="{00000000-0004-0000-0100-00002C030000}"/>
    <hyperlink ref="M632" r:id="rId814" xr:uid="{00000000-0004-0000-0100-00002D030000}"/>
    <hyperlink ref="N632" r:id="rId815" xr:uid="{00000000-0004-0000-0100-00002E030000}"/>
    <hyperlink ref="N633" r:id="rId816" xr:uid="{00000000-0004-0000-0100-00002F030000}"/>
    <hyperlink ref="M634" r:id="rId817" xr:uid="{00000000-0004-0000-0100-000030030000}"/>
    <hyperlink ref="N634" r:id="rId818" xr:uid="{00000000-0004-0000-0100-000031030000}"/>
    <hyperlink ref="M635" r:id="rId819" xr:uid="{00000000-0004-0000-0100-000032030000}"/>
    <hyperlink ref="N635" r:id="rId820" xr:uid="{00000000-0004-0000-0100-000033030000}"/>
    <hyperlink ref="M636" r:id="rId821" xr:uid="{00000000-0004-0000-0100-000034030000}"/>
    <hyperlink ref="N636" r:id="rId822" xr:uid="{00000000-0004-0000-0100-000035030000}"/>
    <hyperlink ref="M638" r:id="rId823" xr:uid="{00000000-0004-0000-0100-000036030000}"/>
    <hyperlink ref="N638" r:id="rId824" xr:uid="{00000000-0004-0000-0100-000037030000}"/>
    <hyperlink ref="M639" r:id="rId825" xr:uid="{00000000-0004-0000-0100-000038030000}"/>
    <hyperlink ref="N639" r:id="rId826" xr:uid="{00000000-0004-0000-0100-000039030000}"/>
    <hyperlink ref="M640" r:id="rId827" xr:uid="{00000000-0004-0000-0100-00003A030000}"/>
    <hyperlink ref="N640" r:id="rId828" xr:uid="{00000000-0004-0000-0100-00003B030000}"/>
    <hyperlink ref="N641" r:id="rId829" xr:uid="{00000000-0004-0000-0100-00003C030000}"/>
    <hyperlink ref="M642" r:id="rId830" xr:uid="{00000000-0004-0000-0100-00003D030000}"/>
    <hyperlink ref="N642" r:id="rId831" xr:uid="{00000000-0004-0000-0100-00003E030000}"/>
    <hyperlink ref="N643" r:id="rId832" xr:uid="{00000000-0004-0000-0100-00003F030000}"/>
    <hyperlink ref="M644" r:id="rId833" xr:uid="{00000000-0004-0000-0100-000040030000}"/>
    <hyperlink ref="N644" r:id="rId834" xr:uid="{00000000-0004-0000-0100-000041030000}"/>
    <hyperlink ref="M645" r:id="rId835" xr:uid="{00000000-0004-0000-0100-000042030000}"/>
    <hyperlink ref="N645" r:id="rId836" xr:uid="{00000000-0004-0000-0100-000043030000}"/>
    <hyperlink ref="M646" r:id="rId837" xr:uid="{00000000-0004-0000-0100-000044030000}"/>
    <hyperlink ref="N646" r:id="rId838" xr:uid="{00000000-0004-0000-0100-000045030000}"/>
    <hyperlink ref="M647" r:id="rId839" xr:uid="{00000000-0004-0000-0100-000046030000}"/>
    <hyperlink ref="N647" r:id="rId840" xr:uid="{00000000-0004-0000-0100-000047030000}"/>
    <hyperlink ref="M648" r:id="rId841" xr:uid="{00000000-0004-0000-0100-000048030000}"/>
    <hyperlink ref="N648" r:id="rId842" xr:uid="{00000000-0004-0000-0100-000049030000}"/>
    <hyperlink ref="M649" r:id="rId843" xr:uid="{00000000-0004-0000-0100-00004A030000}"/>
    <hyperlink ref="N649" r:id="rId844" xr:uid="{00000000-0004-0000-0100-00004B030000}"/>
    <hyperlink ref="N650" r:id="rId845" xr:uid="{00000000-0004-0000-0100-00004C030000}"/>
    <hyperlink ref="N651" r:id="rId846" xr:uid="{00000000-0004-0000-0100-00004D030000}"/>
    <hyperlink ref="N652" r:id="rId847" xr:uid="{00000000-0004-0000-0100-00004E030000}"/>
    <hyperlink ref="N653" r:id="rId848" xr:uid="{00000000-0004-0000-0100-00004F030000}"/>
    <hyperlink ref="N654" r:id="rId849" xr:uid="{00000000-0004-0000-0100-000050030000}"/>
    <hyperlink ref="M655" r:id="rId850" xr:uid="{00000000-0004-0000-0100-000051030000}"/>
    <hyperlink ref="M656" r:id="rId851" xr:uid="{00000000-0004-0000-0100-000052030000}"/>
    <hyperlink ref="N656" r:id="rId852" xr:uid="{00000000-0004-0000-0100-000053030000}"/>
    <hyperlink ref="M657" r:id="rId853" xr:uid="{00000000-0004-0000-0100-000054030000}"/>
    <hyperlink ref="N657" r:id="rId854" xr:uid="{00000000-0004-0000-0100-00005503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F957"/>
  <sheetViews>
    <sheetView workbookViewId="0">
      <selection activeCell="I8" sqref="A8:XFD8"/>
    </sheetView>
  </sheetViews>
  <sheetFormatPr defaultColWidth="9.08984375" defaultRowHeight="14.5"/>
  <cols>
    <col min="1" max="1" width="11.54296875" bestFit="1" customWidth="1"/>
    <col min="2" max="2" width="52.90625" customWidth="1"/>
    <col min="3" max="3" width="21.6328125" bestFit="1" customWidth="1"/>
    <col min="4" max="4" width="33.54296875" customWidth="1"/>
    <col min="5" max="5" width="9.6328125" customWidth="1"/>
    <col min="6" max="6" width="14.6328125" customWidth="1"/>
    <col min="7" max="7" width="12.6328125" customWidth="1"/>
    <col min="8" max="10" width="8.90625" customWidth="1"/>
    <col min="11" max="11" width="9.6328125" customWidth="1"/>
    <col min="12" max="12" width="12.6328125" customWidth="1"/>
    <col min="13" max="13" width="8.90625" customWidth="1"/>
    <col min="14" max="14" width="20.6328125" customWidth="1"/>
    <col min="15" max="32" width="14.6328125" customWidth="1"/>
    <col min="33" max="33" width="14.6328125" style="123" customWidth="1"/>
    <col min="34" max="56" width="14.6328125" customWidth="1"/>
  </cols>
  <sheetData>
    <row r="1" spans="1:56" ht="15" customHeight="1">
      <c r="N1" s="1" t="s">
        <v>11</v>
      </c>
      <c r="O1" t="s">
        <v>2553</v>
      </c>
      <c r="P1" t="s">
        <v>2552</v>
      </c>
      <c r="Q1" t="s">
        <v>2551</v>
      </c>
      <c r="R1" t="s">
        <v>2550</v>
      </c>
      <c r="S1" t="s">
        <v>2549</v>
      </c>
      <c r="T1" t="s">
        <v>2548</v>
      </c>
      <c r="U1" t="s">
        <v>2547</v>
      </c>
      <c r="V1" t="s">
        <v>2546</v>
      </c>
      <c r="W1" t="s">
        <v>2545</v>
      </c>
      <c r="X1" t="s">
        <v>2544</v>
      </c>
      <c r="Y1" t="s">
        <v>2543</v>
      </c>
      <c r="Z1" t="s">
        <v>2542</v>
      </c>
      <c r="AA1" t="s">
        <v>2541</v>
      </c>
      <c r="AB1" t="s">
        <v>2540</v>
      </c>
      <c r="AC1" t="s">
        <v>2539</v>
      </c>
      <c r="AD1" t="s">
        <v>2538</v>
      </c>
      <c r="AE1" t="s">
        <v>2537</v>
      </c>
      <c r="AF1" t="s">
        <v>2536</v>
      </c>
      <c r="AG1" s="123" t="s">
        <v>2535</v>
      </c>
      <c r="AH1" t="s">
        <v>2534</v>
      </c>
      <c r="AI1" t="s">
        <v>2533</v>
      </c>
      <c r="AJ1" t="s">
        <v>2532</v>
      </c>
      <c r="AK1" t="s">
        <v>2531</v>
      </c>
      <c r="AL1" t="s">
        <v>2530</v>
      </c>
      <c r="AM1" t="s">
        <v>2529</v>
      </c>
      <c r="AN1" t="s">
        <v>2528</v>
      </c>
      <c r="AO1" t="s">
        <v>2527</v>
      </c>
      <c r="AP1" t="s">
        <v>2526</v>
      </c>
      <c r="AQ1" t="s">
        <v>2525</v>
      </c>
      <c r="AR1" t="s">
        <v>2524</v>
      </c>
      <c r="AS1" t="s">
        <v>2523</v>
      </c>
      <c r="AT1" t="s">
        <v>2522</v>
      </c>
      <c r="AU1" t="s">
        <v>2521</v>
      </c>
      <c r="AV1" t="s">
        <v>2520</v>
      </c>
      <c r="AW1" t="s">
        <v>2519</v>
      </c>
      <c r="AX1" t="s">
        <v>2518</v>
      </c>
      <c r="AY1" t="s">
        <v>2517</v>
      </c>
      <c r="AZ1" t="s">
        <v>2516</v>
      </c>
      <c r="BA1" t="s">
        <v>2515</v>
      </c>
      <c r="BB1" t="s">
        <v>2514</v>
      </c>
      <c r="BC1" t="s">
        <v>2513</v>
      </c>
      <c r="BD1" t="s">
        <v>2512</v>
      </c>
    </row>
    <row r="2" spans="1:56" ht="15" customHeight="1">
      <c r="N2" s="1" t="s">
        <v>12</v>
      </c>
      <c r="O2">
        <v>3475772</v>
      </c>
      <c r="P2">
        <v>3475773</v>
      </c>
      <c r="Q2">
        <v>3475774</v>
      </c>
      <c r="R2">
        <v>3475775</v>
      </c>
      <c r="S2">
        <v>3475776</v>
      </c>
      <c r="T2">
        <v>3475777</v>
      </c>
      <c r="U2">
        <v>3475778</v>
      </c>
      <c r="V2">
        <v>3475779</v>
      </c>
      <c r="W2">
        <v>3475780</v>
      </c>
      <c r="X2">
        <v>3475781</v>
      </c>
      <c r="Y2">
        <v>3475782</v>
      </c>
      <c r="Z2">
        <v>3475783</v>
      </c>
      <c r="AA2">
        <v>3475784</v>
      </c>
      <c r="AB2">
        <v>3475785</v>
      </c>
      <c r="AC2">
        <v>3475786</v>
      </c>
      <c r="AD2">
        <v>3475787</v>
      </c>
      <c r="AE2">
        <v>3475788</v>
      </c>
      <c r="AF2">
        <v>3475789</v>
      </c>
      <c r="AG2" s="123">
        <v>3475790</v>
      </c>
      <c r="AH2">
        <v>3475791</v>
      </c>
      <c r="AI2">
        <v>3475792</v>
      </c>
      <c r="AJ2">
        <v>3475793</v>
      </c>
      <c r="AK2">
        <v>3475794</v>
      </c>
      <c r="AL2">
        <v>3475795</v>
      </c>
      <c r="AM2">
        <v>3475796</v>
      </c>
      <c r="AN2">
        <v>3475797</v>
      </c>
      <c r="AO2">
        <v>3475798</v>
      </c>
      <c r="AP2">
        <v>3475799</v>
      </c>
      <c r="AQ2">
        <v>3475800</v>
      </c>
      <c r="AR2">
        <v>3475801</v>
      </c>
      <c r="AS2">
        <v>3475802</v>
      </c>
      <c r="AT2">
        <v>3475803</v>
      </c>
      <c r="AU2">
        <v>3475804</v>
      </c>
      <c r="AV2">
        <v>3475805</v>
      </c>
      <c r="AW2">
        <v>3475806</v>
      </c>
      <c r="AX2">
        <v>3475807</v>
      </c>
      <c r="AY2">
        <v>3475808</v>
      </c>
      <c r="AZ2">
        <v>3475809</v>
      </c>
      <c r="BA2">
        <v>3475810</v>
      </c>
      <c r="BB2">
        <v>3475811</v>
      </c>
      <c r="BC2">
        <v>3475812</v>
      </c>
      <c r="BD2">
        <v>3475813</v>
      </c>
    </row>
    <row r="3" spans="1:56" ht="15" customHeight="1">
      <c r="N3" s="1" t="s">
        <v>13</v>
      </c>
      <c r="O3" t="s">
        <v>2511</v>
      </c>
      <c r="P3" t="s">
        <v>2510</v>
      </c>
      <c r="Q3" t="s">
        <v>2509</v>
      </c>
      <c r="R3" t="s">
        <v>2508</v>
      </c>
      <c r="S3" t="s">
        <v>2507</v>
      </c>
      <c r="T3" t="s">
        <v>2506</v>
      </c>
      <c r="U3" t="s">
        <v>2505</v>
      </c>
      <c r="V3" t="s">
        <v>2504</v>
      </c>
      <c r="W3" t="s">
        <v>2503</v>
      </c>
      <c r="X3" t="s">
        <v>2502</v>
      </c>
      <c r="Y3" t="s">
        <v>2501</v>
      </c>
      <c r="Z3" t="s">
        <v>2500</v>
      </c>
      <c r="AA3" t="s">
        <v>2499</v>
      </c>
      <c r="AB3" t="s">
        <v>2498</v>
      </c>
      <c r="AC3" t="s">
        <v>2497</v>
      </c>
      <c r="AD3" t="s">
        <v>2496</v>
      </c>
      <c r="AE3" t="s">
        <v>2495</v>
      </c>
      <c r="AF3" t="s">
        <v>2494</v>
      </c>
      <c r="AG3" s="123" t="s">
        <v>2493</v>
      </c>
      <c r="AH3" t="s">
        <v>2492</v>
      </c>
      <c r="AI3" t="s">
        <v>2491</v>
      </c>
      <c r="AJ3" t="s">
        <v>2490</v>
      </c>
      <c r="AK3" t="s">
        <v>2489</v>
      </c>
      <c r="AL3" t="s">
        <v>2488</v>
      </c>
      <c r="AM3" t="s">
        <v>2487</v>
      </c>
      <c r="AN3" t="s">
        <v>2486</v>
      </c>
      <c r="AO3" t="s">
        <v>2485</v>
      </c>
      <c r="AP3" t="s">
        <v>2484</v>
      </c>
      <c r="AQ3" t="s">
        <v>2483</v>
      </c>
      <c r="AR3" t="s">
        <v>2482</v>
      </c>
      <c r="AS3" t="s">
        <v>2481</v>
      </c>
      <c r="AT3" t="s">
        <v>2480</v>
      </c>
      <c r="AU3" t="s">
        <v>2479</v>
      </c>
      <c r="AV3" t="s">
        <v>2478</v>
      </c>
      <c r="AW3" t="s">
        <v>2477</v>
      </c>
      <c r="AX3" t="s">
        <v>2476</v>
      </c>
      <c r="AY3" t="s">
        <v>2475</v>
      </c>
      <c r="AZ3" t="s">
        <v>2474</v>
      </c>
      <c r="BA3" t="s">
        <v>2473</v>
      </c>
      <c r="BB3" t="s">
        <v>2472</v>
      </c>
      <c r="BC3" t="s">
        <v>2471</v>
      </c>
      <c r="BD3" t="s">
        <v>2470</v>
      </c>
    </row>
    <row r="4" spans="1:56" ht="15" customHeight="1">
      <c r="N4" s="1" t="s">
        <v>2554</v>
      </c>
      <c r="O4">
        <v>22</v>
      </c>
      <c r="P4">
        <v>23</v>
      </c>
      <c r="Q4">
        <v>24</v>
      </c>
      <c r="R4">
        <v>25</v>
      </c>
      <c r="S4">
        <v>26</v>
      </c>
      <c r="T4">
        <v>27</v>
      </c>
      <c r="U4">
        <v>28</v>
      </c>
      <c r="V4">
        <v>29</v>
      </c>
      <c r="W4">
        <v>30</v>
      </c>
      <c r="X4">
        <v>31</v>
      </c>
      <c r="Y4">
        <v>32</v>
      </c>
      <c r="Z4">
        <v>33</v>
      </c>
      <c r="AA4">
        <v>34</v>
      </c>
      <c r="AB4">
        <v>35</v>
      </c>
      <c r="AC4">
        <v>38</v>
      </c>
      <c r="AD4">
        <v>39</v>
      </c>
      <c r="AE4">
        <v>40</v>
      </c>
      <c r="AF4">
        <v>41</v>
      </c>
      <c r="AG4" s="123">
        <v>42</v>
      </c>
      <c r="AH4" t="s">
        <v>2215</v>
      </c>
      <c r="AI4" t="s">
        <v>2214</v>
      </c>
      <c r="AJ4" t="s">
        <v>2213</v>
      </c>
      <c r="AK4" t="s">
        <v>2212</v>
      </c>
      <c r="AL4" t="s">
        <v>2211</v>
      </c>
      <c r="AM4" t="s">
        <v>2210</v>
      </c>
      <c r="AN4" t="s">
        <v>2209</v>
      </c>
      <c r="AO4" t="s">
        <v>2208</v>
      </c>
      <c r="AP4" t="s">
        <v>2207</v>
      </c>
      <c r="AQ4" t="s">
        <v>2206</v>
      </c>
      <c r="AR4" t="s">
        <v>2205</v>
      </c>
      <c r="AS4" t="s">
        <v>2204</v>
      </c>
      <c r="AT4" t="s">
        <v>2203</v>
      </c>
      <c r="AU4" t="s">
        <v>2202</v>
      </c>
      <c r="AV4" t="s">
        <v>2201</v>
      </c>
      <c r="AW4" t="s">
        <v>2200</v>
      </c>
      <c r="AX4" t="s">
        <v>2199</v>
      </c>
      <c r="AY4" t="s">
        <v>2198</v>
      </c>
      <c r="AZ4" t="s">
        <v>2197</v>
      </c>
      <c r="BA4" t="s">
        <v>2196</v>
      </c>
      <c r="BB4" t="s">
        <v>2195</v>
      </c>
      <c r="BC4" t="s">
        <v>2194</v>
      </c>
      <c r="BD4" t="s">
        <v>2193</v>
      </c>
    </row>
    <row r="5" spans="1:56" ht="15" customHeight="1">
      <c r="N5" s="1" t="s">
        <v>2555</v>
      </c>
      <c r="O5">
        <v>1</v>
      </c>
      <c r="P5">
        <v>1</v>
      </c>
      <c r="Q5">
        <v>1</v>
      </c>
      <c r="R5">
        <v>1</v>
      </c>
      <c r="S5">
        <v>1</v>
      </c>
      <c r="T5">
        <v>1</v>
      </c>
      <c r="U5">
        <v>1</v>
      </c>
      <c r="V5">
        <v>1</v>
      </c>
      <c r="W5">
        <v>1</v>
      </c>
      <c r="X5">
        <v>1</v>
      </c>
      <c r="Y5">
        <v>1</v>
      </c>
      <c r="Z5">
        <v>1</v>
      </c>
      <c r="AA5">
        <v>1</v>
      </c>
      <c r="AB5">
        <v>1</v>
      </c>
      <c r="AC5">
        <v>1</v>
      </c>
      <c r="AD5">
        <v>1</v>
      </c>
      <c r="AE5">
        <v>1</v>
      </c>
      <c r="AF5">
        <v>1</v>
      </c>
      <c r="AG5" s="123">
        <v>1</v>
      </c>
      <c r="AH5">
        <v>2</v>
      </c>
      <c r="AI5">
        <v>2</v>
      </c>
      <c r="AJ5">
        <v>2</v>
      </c>
      <c r="AK5">
        <v>2</v>
      </c>
      <c r="AL5">
        <v>2</v>
      </c>
      <c r="AM5">
        <v>2</v>
      </c>
      <c r="AN5">
        <v>2</v>
      </c>
      <c r="AO5">
        <v>2</v>
      </c>
      <c r="AP5">
        <v>2</v>
      </c>
      <c r="AQ5">
        <v>2</v>
      </c>
      <c r="AR5">
        <v>2</v>
      </c>
      <c r="AS5">
        <v>2</v>
      </c>
      <c r="AT5">
        <v>2</v>
      </c>
      <c r="AU5">
        <v>2</v>
      </c>
      <c r="AV5">
        <v>2</v>
      </c>
      <c r="AW5">
        <v>2</v>
      </c>
      <c r="AX5">
        <v>2</v>
      </c>
      <c r="AY5">
        <v>2</v>
      </c>
      <c r="AZ5">
        <v>2</v>
      </c>
      <c r="BA5">
        <v>2</v>
      </c>
      <c r="BB5">
        <v>2</v>
      </c>
      <c r="BC5">
        <v>2</v>
      </c>
      <c r="BD5">
        <v>2</v>
      </c>
    </row>
    <row r="6" spans="1:56" ht="15" customHeight="1">
      <c r="N6" s="1" t="s">
        <v>2556</v>
      </c>
      <c r="O6" t="s">
        <v>2192</v>
      </c>
      <c r="P6" t="s">
        <v>2191</v>
      </c>
      <c r="Q6" t="s">
        <v>2190</v>
      </c>
      <c r="R6" t="s">
        <v>2192</v>
      </c>
      <c r="S6" t="s">
        <v>2191</v>
      </c>
      <c r="T6" t="s">
        <v>2190</v>
      </c>
      <c r="U6" t="s">
        <v>2192</v>
      </c>
      <c r="V6" t="s">
        <v>2191</v>
      </c>
      <c r="W6" t="s">
        <v>2190</v>
      </c>
      <c r="X6" t="s">
        <v>2192</v>
      </c>
      <c r="Y6" t="s">
        <v>2191</v>
      </c>
      <c r="Z6" t="s">
        <v>2190</v>
      </c>
      <c r="AA6" t="s">
        <v>2192</v>
      </c>
      <c r="AB6" t="s">
        <v>2191</v>
      </c>
      <c r="AC6" t="s">
        <v>2189</v>
      </c>
      <c r="AD6" t="s">
        <v>2189</v>
      </c>
      <c r="AE6" t="s">
        <v>2189</v>
      </c>
      <c r="AF6" t="s">
        <v>2189</v>
      </c>
      <c r="AG6" s="123" t="s">
        <v>2189</v>
      </c>
      <c r="AH6" t="s">
        <v>2188</v>
      </c>
      <c r="AI6" t="s">
        <v>2187</v>
      </c>
      <c r="AJ6" t="s">
        <v>2185</v>
      </c>
      <c r="AK6" t="s">
        <v>2185</v>
      </c>
      <c r="AL6" t="s">
        <v>2188</v>
      </c>
      <c r="AM6" t="s">
        <v>2187</v>
      </c>
      <c r="AN6" t="s">
        <v>2186</v>
      </c>
      <c r="AO6" t="s">
        <v>2188</v>
      </c>
      <c r="AP6" t="s">
        <v>2187</v>
      </c>
      <c r="AQ6" t="s">
        <v>2186</v>
      </c>
      <c r="AR6" t="s">
        <v>2188</v>
      </c>
      <c r="AS6" t="s">
        <v>2187</v>
      </c>
      <c r="AT6" t="s">
        <v>2186</v>
      </c>
      <c r="AU6" t="s">
        <v>2188</v>
      </c>
      <c r="AV6" t="s">
        <v>2187</v>
      </c>
      <c r="AW6" t="s">
        <v>2186</v>
      </c>
      <c r="AX6" t="s">
        <v>2185</v>
      </c>
      <c r="AY6" t="s">
        <v>2185</v>
      </c>
      <c r="AZ6" t="s">
        <v>2186</v>
      </c>
      <c r="BA6" t="s">
        <v>2187</v>
      </c>
      <c r="BB6" t="s">
        <v>2186</v>
      </c>
      <c r="BC6" t="s">
        <v>2185</v>
      </c>
      <c r="BD6" t="s">
        <v>2185</v>
      </c>
    </row>
    <row r="7" spans="1:56" ht="15" customHeight="1">
      <c r="N7" s="1" t="s">
        <v>2557</v>
      </c>
      <c r="O7">
        <v>2</v>
      </c>
      <c r="P7">
        <v>3</v>
      </c>
      <c r="Q7">
        <v>4</v>
      </c>
      <c r="R7">
        <v>2</v>
      </c>
      <c r="S7">
        <v>3</v>
      </c>
      <c r="T7">
        <v>4</v>
      </c>
      <c r="U7">
        <v>2</v>
      </c>
      <c r="V7">
        <v>3</v>
      </c>
      <c r="W7">
        <v>4</v>
      </c>
      <c r="X7">
        <v>2</v>
      </c>
      <c r="Y7">
        <v>3</v>
      </c>
      <c r="Z7">
        <v>4</v>
      </c>
      <c r="AA7">
        <v>2</v>
      </c>
      <c r="AB7">
        <v>3</v>
      </c>
      <c r="AC7">
        <v>1</v>
      </c>
      <c r="AD7">
        <v>1</v>
      </c>
      <c r="AE7">
        <v>1</v>
      </c>
      <c r="AF7">
        <v>1</v>
      </c>
      <c r="AG7" s="123">
        <v>1</v>
      </c>
      <c r="AH7">
        <v>3</v>
      </c>
      <c r="AI7">
        <v>4</v>
      </c>
      <c r="AJ7">
        <v>1</v>
      </c>
      <c r="AK7">
        <v>1</v>
      </c>
      <c r="AL7">
        <v>3</v>
      </c>
      <c r="AM7">
        <v>4</v>
      </c>
      <c r="AN7">
        <v>2</v>
      </c>
      <c r="AO7">
        <v>3</v>
      </c>
      <c r="AP7">
        <v>4</v>
      </c>
      <c r="AQ7">
        <v>2</v>
      </c>
      <c r="AR7">
        <v>3</v>
      </c>
      <c r="AS7">
        <v>4</v>
      </c>
      <c r="AT7">
        <v>2</v>
      </c>
      <c r="AU7">
        <v>3</v>
      </c>
      <c r="AV7">
        <v>4</v>
      </c>
      <c r="AW7">
        <v>2</v>
      </c>
      <c r="AX7">
        <v>1</v>
      </c>
      <c r="AY7">
        <v>1</v>
      </c>
      <c r="AZ7">
        <v>2</v>
      </c>
      <c r="BA7">
        <v>4</v>
      </c>
      <c r="BB7">
        <v>2</v>
      </c>
      <c r="BC7">
        <v>1</v>
      </c>
      <c r="BD7">
        <v>1</v>
      </c>
    </row>
    <row r="8" spans="1:56" s="1" customFormat="1" ht="30" customHeight="1">
      <c r="A8" s="3" t="s">
        <v>2216</v>
      </c>
      <c r="B8" s="3" t="s">
        <v>1</v>
      </c>
      <c r="C8" s="3" t="s">
        <v>2</v>
      </c>
      <c r="D8" s="3" t="s">
        <v>3</v>
      </c>
      <c r="E8" s="3" t="s">
        <v>4</v>
      </c>
      <c r="F8" s="3" t="s">
        <v>5</v>
      </c>
      <c r="G8" s="3" t="s">
        <v>2219</v>
      </c>
      <c r="H8" s="3" t="s">
        <v>6</v>
      </c>
      <c r="I8" s="3" t="s">
        <v>7</v>
      </c>
      <c r="J8" s="3" t="s">
        <v>8</v>
      </c>
      <c r="K8" s="3" t="s">
        <v>2218</v>
      </c>
      <c r="L8" s="3" t="s">
        <v>2217</v>
      </c>
      <c r="M8" s="3" t="s">
        <v>9</v>
      </c>
      <c r="N8" s="2" t="s">
        <v>10</v>
      </c>
      <c r="O8" s="3" t="s">
        <v>2559</v>
      </c>
      <c r="P8" s="3" t="s">
        <v>2593</v>
      </c>
      <c r="Q8" s="3" t="s">
        <v>2594</v>
      </c>
      <c r="R8" s="3" t="s">
        <v>2559</v>
      </c>
      <c r="S8" s="3" t="s">
        <v>2593</v>
      </c>
      <c r="T8" s="3" t="s">
        <v>2594</v>
      </c>
      <c r="U8" s="3" t="s">
        <v>2559</v>
      </c>
      <c r="V8" s="3" t="s">
        <v>2593</v>
      </c>
      <c r="W8" s="3" t="s">
        <v>2594</v>
      </c>
      <c r="X8" s="3" t="s">
        <v>2559</v>
      </c>
      <c r="Y8" s="3" t="s">
        <v>2593</v>
      </c>
      <c r="Z8" s="3" t="s">
        <v>2594</v>
      </c>
      <c r="AA8" s="3" t="s">
        <v>2559</v>
      </c>
      <c r="AB8" s="3" t="s">
        <v>2593</v>
      </c>
      <c r="AC8" s="3" t="s">
        <v>2558</v>
      </c>
      <c r="AD8" s="3" t="s">
        <v>2558</v>
      </c>
      <c r="AE8" s="3" t="s">
        <v>2558</v>
      </c>
      <c r="AF8" s="3" t="s">
        <v>2558</v>
      </c>
      <c r="AG8" s="124" t="s">
        <v>2558</v>
      </c>
      <c r="AH8" s="3" t="s">
        <v>2593</v>
      </c>
      <c r="AI8" s="3" t="s">
        <v>2594</v>
      </c>
      <c r="AJ8" s="3" t="s">
        <v>2558</v>
      </c>
      <c r="AK8" s="3" t="s">
        <v>2558</v>
      </c>
      <c r="AL8" s="3" t="s">
        <v>2593</v>
      </c>
      <c r="AM8" s="3" t="s">
        <v>2594</v>
      </c>
      <c r="AN8" s="3" t="s">
        <v>2559</v>
      </c>
      <c r="AO8" s="3" t="s">
        <v>2593</v>
      </c>
      <c r="AP8" s="3" t="s">
        <v>2594</v>
      </c>
      <c r="AQ8" s="3" t="s">
        <v>2559</v>
      </c>
      <c r="AR8" s="3" t="s">
        <v>2593</v>
      </c>
      <c r="AS8" s="3" t="s">
        <v>2594</v>
      </c>
      <c r="AT8" s="3" t="s">
        <v>2559</v>
      </c>
      <c r="AU8" s="3" t="s">
        <v>2593</v>
      </c>
      <c r="AV8" s="3" t="s">
        <v>2594</v>
      </c>
      <c r="AW8" s="3" t="s">
        <v>2559</v>
      </c>
      <c r="AX8" s="3" t="s">
        <v>2558</v>
      </c>
      <c r="AY8" s="3" t="s">
        <v>2558</v>
      </c>
      <c r="AZ8" s="3" t="s">
        <v>2559</v>
      </c>
      <c r="BA8" s="3" t="s">
        <v>2594</v>
      </c>
      <c r="BB8" s="3" t="s">
        <v>2559</v>
      </c>
      <c r="BC8" s="3" t="s">
        <v>2558</v>
      </c>
      <c r="BD8" s="3" t="s">
        <v>2558</v>
      </c>
    </row>
    <row r="9" spans="1:56" ht="15" customHeight="1">
      <c r="A9">
        <v>3627</v>
      </c>
      <c r="B9" t="s">
        <v>2184</v>
      </c>
      <c r="C9" t="s">
        <v>296</v>
      </c>
      <c r="D9" t="s">
        <v>295</v>
      </c>
      <c r="E9">
        <v>39796</v>
      </c>
      <c r="F9" t="s">
        <v>34</v>
      </c>
      <c r="G9">
        <v>100003047</v>
      </c>
      <c r="H9">
        <v>1381</v>
      </c>
      <c r="I9">
        <v>665.21457999999996</v>
      </c>
      <c r="J9" t="s">
        <v>2183</v>
      </c>
      <c r="K9">
        <v>166775</v>
      </c>
      <c r="L9">
        <v>145907</v>
      </c>
      <c r="N9" s="24" t="s">
        <v>2182</v>
      </c>
      <c r="O9" s="26">
        <v>1.0992999999999999</v>
      </c>
      <c r="P9" s="26">
        <v>1.0672999999999999</v>
      </c>
      <c r="Q9" s="26">
        <v>1.2042999999999999</v>
      </c>
      <c r="R9" s="26">
        <v>0.6502</v>
      </c>
      <c r="S9" s="26">
        <v>0.53739999999999999</v>
      </c>
      <c r="T9" s="26">
        <v>0.27629999999999999</v>
      </c>
      <c r="U9" s="26">
        <v>0.1895</v>
      </c>
      <c r="V9" s="26">
        <v>1.036</v>
      </c>
      <c r="W9" s="26">
        <v>0.25940000000000002</v>
      </c>
      <c r="X9" s="26">
        <v>4.07E-2</v>
      </c>
      <c r="Y9" s="26">
        <v>0.52849999999999997</v>
      </c>
      <c r="Z9" s="26">
        <v>0.54300000000000004</v>
      </c>
      <c r="AA9" s="26">
        <v>0.1958</v>
      </c>
      <c r="AB9" s="26">
        <v>0.69840000000000002</v>
      </c>
      <c r="AC9" s="26">
        <v>6.4799999999999996E-2</v>
      </c>
      <c r="AD9" s="26">
        <v>5.8200000000000002E-2</v>
      </c>
      <c r="AE9" s="26">
        <v>0.54290000000000005</v>
      </c>
      <c r="AF9" s="26">
        <v>0.81789999999999996</v>
      </c>
      <c r="AG9" s="125">
        <v>0.53420000000000001</v>
      </c>
      <c r="AH9" s="26">
        <v>1.1984999999999999</v>
      </c>
      <c r="AI9" s="26">
        <v>1.3234999999999999</v>
      </c>
      <c r="AJ9" s="26">
        <v>1.1843999999999999</v>
      </c>
      <c r="AK9" s="26">
        <v>0.86070000000000002</v>
      </c>
      <c r="AL9" s="26">
        <v>4.07E-2</v>
      </c>
      <c r="AM9" s="26">
        <v>0.77890000000000004</v>
      </c>
      <c r="AN9" s="26">
        <v>1.0383</v>
      </c>
      <c r="AO9" s="26">
        <v>4.07E-2</v>
      </c>
      <c r="AP9" s="26">
        <v>1.4750000000000001</v>
      </c>
      <c r="AQ9" s="26">
        <v>1.5033000000000001</v>
      </c>
      <c r="AR9" s="26">
        <v>1.2453000000000001</v>
      </c>
      <c r="AS9" s="26">
        <v>1.0353000000000001</v>
      </c>
      <c r="AT9" s="26">
        <v>1.6215999999999999</v>
      </c>
      <c r="AU9" s="26">
        <v>1.6676</v>
      </c>
      <c r="AV9" s="26">
        <v>1.3875999999999999</v>
      </c>
      <c r="AW9" s="26">
        <v>1.7519</v>
      </c>
      <c r="AX9" s="26">
        <v>0.9647</v>
      </c>
      <c r="AY9" s="26">
        <v>1.0584</v>
      </c>
      <c r="AZ9" s="26">
        <v>1.9156</v>
      </c>
      <c r="BA9" s="26">
        <v>1.1740999999999999</v>
      </c>
      <c r="BB9" s="26">
        <v>2.3206000000000002</v>
      </c>
      <c r="BC9" s="26">
        <v>0.88590000000000002</v>
      </c>
      <c r="BD9" s="26">
        <v>0.94620000000000004</v>
      </c>
    </row>
    <row r="10" spans="1:56" ht="15" customHeight="1">
      <c r="A10">
        <v>4497</v>
      </c>
      <c r="B10" t="s">
        <v>2181</v>
      </c>
      <c r="C10" t="s">
        <v>296</v>
      </c>
      <c r="D10" t="s">
        <v>394</v>
      </c>
      <c r="E10">
        <v>48762</v>
      </c>
      <c r="F10" t="s">
        <v>34</v>
      </c>
      <c r="G10">
        <v>100006374</v>
      </c>
      <c r="H10">
        <v>1709</v>
      </c>
      <c r="I10">
        <v>204.98123000000001</v>
      </c>
      <c r="O10" s="26">
        <v>0.51249999999999996</v>
      </c>
      <c r="P10" s="26">
        <v>0.56359999999999999</v>
      </c>
      <c r="Q10" s="26">
        <v>0.46879999999999999</v>
      </c>
      <c r="R10" s="26">
        <v>0.54339999999999999</v>
      </c>
      <c r="S10" s="26">
        <v>0.25659999999999999</v>
      </c>
      <c r="T10" s="26">
        <v>1.8171999999999999</v>
      </c>
      <c r="U10" s="26">
        <v>3.3300000000000003E-2</v>
      </c>
      <c r="V10" s="26">
        <v>0.68789999999999996</v>
      </c>
      <c r="W10" s="26">
        <v>1.1835</v>
      </c>
      <c r="X10" s="26">
        <v>1.0684</v>
      </c>
      <c r="Y10" s="26">
        <v>0.32119999999999999</v>
      </c>
      <c r="Z10" s="26">
        <v>1.8673999999999999</v>
      </c>
      <c r="AA10" s="26">
        <v>2.0318999999999998</v>
      </c>
      <c r="AB10" s="26">
        <v>1.7218</v>
      </c>
      <c r="AC10" s="26">
        <v>0.55089999999999995</v>
      </c>
      <c r="AD10" s="26">
        <v>1.99</v>
      </c>
      <c r="AE10" s="26">
        <v>0.77739999999999998</v>
      </c>
      <c r="AF10" s="26">
        <v>1.0036</v>
      </c>
      <c r="AG10" s="125">
        <v>2.1496</v>
      </c>
      <c r="AH10" s="26">
        <v>2.0543</v>
      </c>
      <c r="AI10" s="26">
        <v>0.89129999999999998</v>
      </c>
      <c r="AJ10" s="26">
        <v>1.3546</v>
      </c>
      <c r="AK10" s="26">
        <v>2.3016999999999999</v>
      </c>
      <c r="AL10" s="26">
        <v>0.13489999999999999</v>
      </c>
      <c r="AM10" s="26">
        <v>1.5537000000000001</v>
      </c>
      <c r="AN10" s="26">
        <v>0.64080000000000004</v>
      </c>
      <c r="AO10" s="26">
        <v>0.155</v>
      </c>
      <c r="AP10" s="26">
        <v>3.1084000000000001</v>
      </c>
      <c r="AQ10" s="26">
        <v>1.0092000000000001</v>
      </c>
      <c r="AR10" s="26">
        <v>4.4999999999999998E-2</v>
      </c>
      <c r="AS10" s="26">
        <v>1.0324</v>
      </c>
      <c r="AT10" s="26">
        <v>1.9166000000000001</v>
      </c>
      <c r="AU10" s="26">
        <v>1.0678000000000001</v>
      </c>
      <c r="AV10" s="26">
        <v>0.43099999999999999</v>
      </c>
      <c r="AW10" s="26">
        <v>5.8562000000000003</v>
      </c>
      <c r="AX10" s="26">
        <v>0.84919999999999995</v>
      </c>
      <c r="AY10" s="26">
        <v>0.99639999999999995</v>
      </c>
      <c r="AZ10" s="26">
        <v>0.59</v>
      </c>
      <c r="BA10" s="26">
        <v>0.5736</v>
      </c>
      <c r="BB10" s="26">
        <v>0.40589999999999998</v>
      </c>
      <c r="BC10" s="26">
        <v>1.0561</v>
      </c>
      <c r="BD10" s="26">
        <v>1.8218000000000001</v>
      </c>
    </row>
    <row r="11" spans="1:56" ht="15" customHeight="1">
      <c r="A11">
        <v>3965</v>
      </c>
      <c r="B11" t="s">
        <v>2180</v>
      </c>
      <c r="C11" t="s">
        <v>296</v>
      </c>
      <c r="D11" t="s">
        <v>295</v>
      </c>
      <c r="E11">
        <v>54892</v>
      </c>
      <c r="F11" t="s">
        <v>37</v>
      </c>
      <c r="G11">
        <v>100009392</v>
      </c>
      <c r="H11">
        <v>1941</v>
      </c>
      <c r="I11">
        <v>954.61485000000005</v>
      </c>
      <c r="O11" s="26">
        <v>0.46629999999999999</v>
      </c>
      <c r="P11" s="26">
        <v>0.46629999999999999</v>
      </c>
      <c r="Q11" s="26">
        <v>0.46629999999999999</v>
      </c>
      <c r="R11" s="26">
        <v>1.0232000000000001</v>
      </c>
      <c r="S11" s="26">
        <v>0.91690000000000005</v>
      </c>
      <c r="T11" s="26">
        <v>6.1513</v>
      </c>
      <c r="U11" s="26">
        <v>0.46629999999999999</v>
      </c>
      <c r="V11" s="26">
        <v>0.46629999999999999</v>
      </c>
      <c r="W11" s="26">
        <v>2.8290999999999999</v>
      </c>
      <c r="X11" s="26">
        <v>0.46629999999999999</v>
      </c>
      <c r="Y11" s="26">
        <v>0.46629999999999999</v>
      </c>
      <c r="Z11" s="26">
        <v>0.46629999999999999</v>
      </c>
      <c r="AA11" s="26">
        <v>0.46629999999999999</v>
      </c>
      <c r="AB11" s="26">
        <v>0.46629999999999999</v>
      </c>
      <c r="AC11" s="26">
        <v>0.46629999999999999</v>
      </c>
      <c r="AD11" s="26">
        <v>0.46629999999999999</v>
      </c>
      <c r="AE11" s="26">
        <v>0.46629999999999999</v>
      </c>
      <c r="AF11" s="26">
        <v>0.46629999999999999</v>
      </c>
      <c r="AG11" s="125">
        <v>2.1797</v>
      </c>
      <c r="AH11" s="26">
        <v>0.46629999999999999</v>
      </c>
      <c r="AI11" s="26">
        <v>0.9768</v>
      </c>
      <c r="AJ11" s="26">
        <v>0.46629999999999999</v>
      </c>
      <c r="AK11" s="26">
        <v>1.5428999999999999</v>
      </c>
      <c r="AL11" s="26">
        <v>0.97219999999999995</v>
      </c>
      <c r="AM11" s="26">
        <v>2.8923999999999999</v>
      </c>
      <c r="AN11" s="26">
        <v>1.1416999999999999</v>
      </c>
      <c r="AO11" s="26">
        <v>0.46629999999999999</v>
      </c>
      <c r="AP11" s="26">
        <v>0.46629999999999999</v>
      </c>
      <c r="AQ11" s="26">
        <v>0.46629999999999999</v>
      </c>
      <c r="AR11" s="26">
        <v>0.46629999999999999</v>
      </c>
      <c r="AS11" s="26">
        <v>0.62209999999999999</v>
      </c>
      <c r="AT11" s="26">
        <v>0.87460000000000004</v>
      </c>
      <c r="AU11" s="26">
        <v>0.46629999999999999</v>
      </c>
      <c r="AV11" s="26">
        <v>0.46629999999999999</v>
      </c>
      <c r="AW11" s="26">
        <v>0.46629999999999999</v>
      </c>
      <c r="AX11" s="26">
        <v>0.46629999999999999</v>
      </c>
      <c r="AY11" s="26">
        <v>1.2052</v>
      </c>
      <c r="AZ11" s="26">
        <v>0.46629999999999999</v>
      </c>
      <c r="BA11" s="26">
        <v>0.81620000000000004</v>
      </c>
      <c r="BB11" s="26">
        <v>0.46629999999999999</v>
      </c>
      <c r="BC11" s="26">
        <v>0.94479999999999997</v>
      </c>
      <c r="BD11" s="26">
        <v>0.46629999999999999</v>
      </c>
    </row>
    <row r="12" spans="1:56" ht="15" customHeight="1">
      <c r="A12">
        <v>1720</v>
      </c>
      <c r="B12" t="s">
        <v>2469</v>
      </c>
      <c r="C12" t="s">
        <v>317</v>
      </c>
      <c r="D12" t="s">
        <v>2043</v>
      </c>
      <c r="E12">
        <v>53179</v>
      </c>
      <c r="F12" t="s">
        <v>37</v>
      </c>
      <c r="G12">
        <v>100009344</v>
      </c>
      <c r="H12">
        <v>1800</v>
      </c>
      <c r="I12">
        <v>778.53813000000002</v>
      </c>
      <c r="L12">
        <v>24766868</v>
      </c>
      <c r="N12" s="24" t="s">
        <v>2468</v>
      </c>
      <c r="O12" s="26">
        <v>1.2865</v>
      </c>
      <c r="P12" s="26">
        <v>0.47970000000000002</v>
      </c>
      <c r="Q12" s="26">
        <v>0.77490000000000003</v>
      </c>
      <c r="R12" s="26">
        <v>0.22589999999999999</v>
      </c>
      <c r="S12" s="26">
        <v>0.62119999999999997</v>
      </c>
      <c r="T12" s="26">
        <v>0.30919999999999997</v>
      </c>
      <c r="U12" s="26">
        <v>0.22589999999999999</v>
      </c>
      <c r="V12" s="26">
        <v>0.22589999999999999</v>
      </c>
      <c r="W12" s="26">
        <v>0.22589999999999999</v>
      </c>
      <c r="X12" s="26">
        <v>0.22589999999999999</v>
      </c>
      <c r="Y12" s="26">
        <v>0.22589999999999999</v>
      </c>
      <c r="Z12" s="26">
        <v>0.22589999999999999</v>
      </c>
      <c r="AA12" s="26">
        <v>0.22589999999999999</v>
      </c>
      <c r="AB12" s="26">
        <v>0.22589999999999999</v>
      </c>
      <c r="AC12" s="26">
        <v>0.22589999999999999</v>
      </c>
      <c r="AD12" s="26">
        <v>0.75900000000000001</v>
      </c>
      <c r="AE12" s="26">
        <v>0.22770000000000001</v>
      </c>
      <c r="AF12" s="26">
        <v>0.22589999999999999</v>
      </c>
      <c r="AG12" s="125">
        <v>0.64859999999999995</v>
      </c>
      <c r="AH12" s="26">
        <v>1.1613</v>
      </c>
      <c r="AI12" s="26">
        <v>1.2963</v>
      </c>
      <c r="AJ12" s="26">
        <v>1.5960000000000001</v>
      </c>
      <c r="AK12" s="26">
        <v>0.76449999999999996</v>
      </c>
      <c r="AL12" s="26">
        <v>0.56950000000000001</v>
      </c>
      <c r="AM12" s="26">
        <v>3.2189999999999999</v>
      </c>
      <c r="AN12" s="26">
        <v>0.3387</v>
      </c>
      <c r="AO12" s="26">
        <v>1.6556999999999999</v>
      </c>
      <c r="AP12" s="26">
        <v>0.30499999999999999</v>
      </c>
      <c r="AQ12" s="26">
        <v>0.60829999999999995</v>
      </c>
      <c r="AR12" s="26">
        <v>1.5347999999999999</v>
      </c>
      <c r="AS12" s="26">
        <v>3.2959999999999998</v>
      </c>
      <c r="AT12" s="26">
        <v>1.4802999999999999</v>
      </c>
      <c r="AU12" s="26">
        <v>1.3694999999999999</v>
      </c>
      <c r="AV12" s="26">
        <v>1.1223000000000001</v>
      </c>
      <c r="AW12" s="26">
        <v>0.89470000000000005</v>
      </c>
      <c r="AX12" s="26">
        <v>1.3667</v>
      </c>
      <c r="AY12" s="26">
        <v>1.0116000000000001</v>
      </c>
      <c r="AZ12" s="26">
        <v>1.1296999999999999</v>
      </c>
      <c r="BA12" s="26">
        <v>0.22589999999999999</v>
      </c>
      <c r="BB12" s="26">
        <v>0.63539999999999996</v>
      </c>
      <c r="BC12" s="26">
        <v>1.9651000000000001</v>
      </c>
      <c r="BD12" s="26">
        <v>1</v>
      </c>
    </row>
    <row r="13" spans="1:56" ht="15" customHeight="1">
      <c r="A13">
        <v>2074</v>
      </c>
      <c r="B13" t="s">
        <v>2179</v>
      </c>
      <c r="C13" t="s">
        <v>317</v>
      </c>
      <c r="D13" t="s">
        <v>1365</v>
      </c>
      <c r="E13">
        <v>54897</v>
      </c>
      <c r="F13" t="s">
        <v>37</v>
      </c>
      <c r="G13">
        <v>100010873</v>
      </c>
      <c r="H13">
        <v>2256</v>
      </c>
      <c r="I13">
        <v>958.64615000000003</v>
      </c>
      <c r="L13">
        <v>24785309</v>
      </c>
      <c r="O13" s="26">
        <v>0.71460000000000001</v>
      </c>
      <c r="P13" s="26">
        <v>0.47760000000000002</v>
      </c>
      <c r="Q13" s="26">
        <v>0.65159999999999996</v>
      </c>
      <c r="R13" s="26">
        <v>0.47760000000000002</v>
      </c>
      <c r="S13" s="26">
        <v>0.84570000000000001</v>
      </c>
      <c r="T13" s="26">
        <v>3.7353999999999998</v>
      </c>
      <c r="U13" s="26">
        <v>0.47760000000000002</v>
      </c>
      <c r="V13" s="26">
        <v>0.60109999999999997</v>
      </c>
      <c r="W13" s="26">
        <v>2.3359999999999999</v>
      </c>
      <c r="X13" s="26">
        <v>0.47760000000000002</v>
      </c>
      <c r="Y13" s="26">
        <v>0.47760000000000002</v>
      </c>
      <c r="Z13" s="26">
        <v>0.47760000000000002</v>
      </c>
      <c r="AA13" s="26">
        <v>0.47760000000000002</v>
      </c>
      <c r="AB13" s="26">
        <v>0.47760000000000002</v>
      </c>
      <c r="AC13" s="26">
        <v>0.47760000000000002</v>
      </c>
      <c r="AD13" s="26">
        <v>0.47760000000000002</v>
      </c>
      <c r="AE13" s="26">
        <v>0.47760000000000002</v>
      </c>
      <c r="AF13" s="26">
        <v>0.47760000000000002</v>
      </c>
      <c r="AG13" s="125">
        <v>2.2273000000000001</v>
      </c>
      <c r="AH13" s="26">
        <v>1.0827</v>
      </c>
      <c r="AI13" s="26">
        <v>0.9173</v>
      </c>
      <c r="AJ13" s="26">
        <v>0.47760000000000002</v>
      </c>
      <c r="AK13" s="26">
        <v>1.5142</v>
      </c>
      <c r="AL13" s="26">
        <v>0.72019999999999995</v>
      </c>
      <c r="AM13" s="26">
        <v>1.1108</v>
      </c>
      <c r="AN13" s="26">
        <v>1.1437999999999999</v>
      </c>
      <c r="AO13" s="26">
        <v>0.47760000000000002</v>
      </c>
      <c r="AP13" s="26">
        <v>0.47760000000000002</v>
      </c>
      <c r="AQ13" s="26">
        <v>0.47760000000000002</v>
      </c>
      <c r="AR13" s="26">
        <v>0.47760000000000002</v>
      </c>
      <c r="AS13" s="26">
        <v>2.3355000000000001</v>
      </c>
      <c r="AT13" s="26">
        <v>1.5118</v>
      </c>
      <c r="AU13" s="26">
        <v>0.47760000000000002</v>
      </c>
      <c r="AV13" s="26">
        <v>0.87070000000000003</v>
      </c>
      <c r="AW13" s="26">
        <v>0.47760000000000002</v>
      </c>
      <c r="AX13" s="26">
        <v>0.47760000000000002</v>
      </c>
      <c r="AY13" s="26">
        <v>0.90849999999999997</v>
      </c>
      <c r="AZ13" s="26">
        <v>0.47760000000000002</v>
      </c>
      <c r="BA13" s="26">
        <v>0.47760000000000002</v>
      </c>
      <c r="BB13" s="26">
        <v>0.47760000000000002</v>
      </c>
      <c r="BC13" s="26">
        <v>4.3285999999999998</v>
      </c>
      <c r="BD13" s="26">
        <v>0.87150000000000005</v>
      </c>
    </row>
    <row r="14" spans="1:56" ht="15" customHeight="1">
      <c r="A14">
        <v>1718</v>
      </c>
      <c r="B14" t="s">
        <v>2178</v>
      </c>
      <c r="C14" t="s">
        <v>317</v>
      </c>
      <c r="D14" t="s">
        <v>2043</v>
      </c>
      <c r="E14">
        <v>52603</v>
      </c>
      <c r="F14" t="s">
        <v>37</v>
      </c>
      <c r="G14">
        <v>100008903</v>
      </c>
      <c r="H14">
        <v>2006</v>
      </c>
      <c r="I14">
        <v>782.56943999999999</v>
      </c>
      <c r="J14" t="s">
        <v>2177</v>
      </c>
      <c r="K14">
        <v>5288075</v>
      </c>
      <c r="L14">
        <v>4450312</v>
      </c>
      <c r="N14" s="24" t="s">
        <v>2176</v>
      </c>
      <c r="O14" s="26">
        <v>1.4637</v>
      </c>
      <c r="P14" s="26">
        <v>0.33710000000000001</v>
      </c>
      <c r="Q14" s="26">
        <v>1.2055</v>
      </c>
      <c r="R14" s="26">
        <v>0.27929999999999999</v>
      </c>
      <c r="S14" s="26">
        <v>1.1939</v>
      </c>
      <c r="T14" s="26">
        <v>0.31459999999999999</v>
      </c>
      <c r="U14" s="26">
        <v>5.8900000000000001E-2</v>
      </c>
      <c r="V14" s="26">
        <v>0.12230000000000001</v>
      </c>
      <c r="W14" s="26">
        <v>0.37019999999999997</v>
      </c>
      <c r="X14" s="26">
        <v>0.16059999999999999</v>
      </c>
      <c r="Y14" s="26">
        <v>0.39510000000000001</v>
      </c>
      <c r="Z14" s="26">
        <v>0.1288</v>
      </c>
      <c r="AA14" s="26">
        <v>5.6800000000000003E-2</v>
      </c>
      <c r="AB14" s="26">
        <v>0.22009999999999999</v>
      </c>
      <c r="AC14" s="26">
        <v>0.32219999999999999</v>
      </c>
      <c r="AD14" s="26">
        <v>0.37519999999999998</v>
      </c>
      <c r="AE14" s="26">
        <v>0.19309999999999999</v>
      </c>
      <c r="AF14" s="26">
        <v>0.33950000000000002</v>
      </c>
      <c r="AG14" s="125">
        <v>1.143</v>
      </c>
      <c r="AH14" s="26">
        <v>0.48520000000000002</v>
      </c>
      <c r="AI14" s="26">
        <v>0.99009999999999998</v>
      </c>
      <c r="AJ14" s="26">
        <v>1.9164000000000001</v>
      </c>
      <c r="AK14" s="26">
        <v>1.0426</v>
      </c>
      <c r="AL14" s="26">
        <v>1.1731</v>
      </c>
      <c r="AM14" s="26">
        <v>1.0468</v>
      </c>
      <c r="AN14" s="26">
        <v>1.0130999999999999</v>
      </c>
      <c r="AO14" s="26">
        <v>48.706800000000001</v>
      </c>
      <c r="AP14" s="26">
        <v>0.24970000000000001</v>
      </c>
      <c r="AQ14" s="26">
        <v>1.1172</v>
      </c>
      <c r="AR14" s="26">
        <v>1.1297999999999999</v>
      </c>
      <c r="AS14" s="26">
        <v>2.5560999999999998</v>
      </c>
      <c r="AT14" s="26">
        <v>1.1583000000000001</v>
      </c>
      <c r="AU14" s="26">
        <v>1.2797000000000001</v>
      </c>
      <c r="AV14" s="26">
        <v>1.7575000000000001</v>
      </c>
      <c r="AW14" s="26">
        <v>0.45350000000000001</v>
      </c>
      <c r="AX14" s="26">
        <v>1.4471000000000001</v>
      </c>
      <c r="AY14" s="26">
        <v>2.2595999999999998</v>
      </c>
      <c r="AZ14" s="26">
        <v>1.0165999999999999</v>
      </c>
      <c r="BA14" s="26">
        <v>0.1172</v>
      </c>
      <c r="BB14" s="26">
        <v>0.33339999999999997</v>
      </c>
      <c r="BC14" s="26">
        <v>3.2544</v>
      </c>
      <c r="BD14" s="26">
        <v>1.0099</v>
      </c>
    </row>
    <row r="15" spans="1:56" ht="15" customHeight="1">
      <c r="A15">
        <v>1784</v>
      </c>
      <c r="B15" t="s">
        <v>2175</v>
      </c>
      <c r="C15" t="s">
        <v>317</v>
      </c>
      <c r="D15" t="s">
        <v>2040</v>
      </c>
      <c r="E15">
        <v>53174</v>
      </c>
      <c r="F15" t="s">
        <v>37</v>
      </c>
      <c r="G15">
        <v>100009217</v>
      </c>
      <c r="H15">
        <v>2083</v>
      </c>
      <c r="I15">
        <v>740.52247999999997</v>
      </c>
      <c r="K15">
        <v>9546812</v>
      </c>
      <c r="L15">
        <v>7825762</v>
      </c>
      <c r="N15" s="24" t="s">
        <v>2174</v>
      </c>
      <c r="O15" s="26">
        <v>1.5625</v>
      </c>
      <c r="P15" s="26">
        <v>0.43330000000000002</v>
      </c>
      <c r="Q15" s="26">
        <v>1.4106000000000001</v>
      </c>
      <c r="R15" s="26">
        <v>0.32290000000000002</v>
      </c>
      <c r="S15" s="26">
        <v>1.0058</v>
      </c>
      <c r="T15" s="26">
        <v>0.40789999999999998</v>
      </c>
      <c r="U15" s="26">
        <v>0.1195</v>
      </c>
      <c r="V15" s="26">
        <v>0.1249</v>
      </c>
      <c r="W15" s="26">
        <v>0.33939999999999998</v>
      </c>
      <c r="X15" s="26">
        <v>0.24629999999999999</v>
      </c>
      <c r="Y15" s="26">
        <v>0.31890000000000002</v>
      </c>
      <c r="Z15" s="26">
        <v>8.5400000000000004E-2</v>
      </c>
      <c r="AA15" s="26">
        <v>8.5400000000000004E-2</v>
      </c>
      <c r="AB15" s="26">
        <v>0.2475</v>
      </c>
      <c r="AC15" s="26">
        <v>0.44900000000000001</v>
      </c>
      <c r="AD15" s="26">
        <v>0.44929999999999998</v>
      </c>
      <c r="AE15" s="26">
        <v>0.18429999999999999</v>
      </c>
      <c r="AF15" s="26">
        <v>0.35389999999999999</v>
      </c>
      <c r="AG15" s="125">
        <v>1</v>
      </c>
      <c r="AH15" s="26">
        <v>0.53420000000000001</v>
      </c>
      <c r="AI15" s="26">
        <v>1.2123999999999999</v>
      </c>
      <c r="AJ15" s="26">
        <v>2.177</v>
      </c>
      <c r="AK15" s="26">
        <v>0.99250000000000005</v>
      </c>
      <c r="AL15" s="26">
        <v>1.1388</v>
      </c>
      <c r="AM15" s="26">
        <v>1.0616000000000001</v>
      </c>
      <c r="AN15" s="26">
        <v>1.1598999999999999</v>
      </c>
      <c r="AO15" s="26">
        <v>37.975099999999998</v>
      </c>
      <c r="AP15" s="26">
        <v>0.249</v>
      </c>
      <c r="AQ15" s="26">
        <v>1.2170000000000001</v>
      </c>
      <c r="AR15" s="26">
        <v>1.4709000000000001</v>
      </c>
      <c r="AS15" s="26">
        <v>2.5912999999999999</v>
      </c>
      <c r="AT15" s="26">
        <v>1.2453000000000001</v>
      </c>
      <c r="AU15" s="26">
        <v>1.5586</v>
      </c>
      <c r="AV15" s="26">
        <v>1.8606</v>
      </c>
      <c r="AW15" s="26">
        <v>0.6048</v>
      </c>
      <c r="AX15" s="26">
        <v>1.786</v>
      </c>
      <c r="AY15" s="26">
        <v>2.2362000000000002</v>
      </c>
      <c r="AZ15" s="26">
        <v>1.0214000000000001</v>
      </c>
      <c r="BA15" s="26">
        <v>0.1132</v>
      </c>
      <c r="BB15" s="26">
        <v>0.4153</v>
      </c>
      <c r="BC15" s="26">
        <v>3.419</v>
      </c>
      <c r="BD15" s="26">
        <v>1.1970000000000001</v>
      </c>
    </row>
    <row r="16" spans="1:56" ht="15" customHeight="1">
      <c r="A16">
        <v>1631</v>
      </c>
      <c r="B16" t="s">
        <v>2173</v>
      </c>
      <c r="C16" t="s">
        <v>317</v>
      </c>
      <c r="D16" t="s">
        <v>2043</v>
      </c>
      <c r="E16">
        <v>19130</v>
      </c>
      <c r="F16" t="s">
        <v>37</v>
      </c>
      <c r="G16">
        <v>100000657</v>
      </c>
      <c r="H16">
        <v>2365</v>
      </c>
      <c r="I16">
        <v>734.56943999999999</v>
      </c>
      <c r="J16" t="s">
        <v>2172</v>
      </c>
      <c r="K16">
        <v>452110</v>
      </c>
      <c r="L16">
        <v>398235</v>
      </c>
      <c r="M16" s="24" t="s">
        <v>2171</v>
      </c>
      <c r="N16" s="24" t="s">
        <v>2170</v>
      </c>
      <c r="O16" s="26">
        <v>2.3536000000000001</v>
      </c>
      <c r="P16" s="26">
        <v>0.46879999999999999</v>
      </c>
      <c r="Q16" s="26">
        <v>0.64100000000000001</v>
      </c>
      <c r="R16" s="26">
        <v>1.538</v>
      </c>
      <c r="S16" s="26">
        <v>1.3169999999999999</v>
      </c>
      <c r="T16" s="26">
        <v>19.174900000000001</v>
      </c>
      <c r="U16" s="26">
        <v>1.3119000000000001</v>
      </c>
      <c r="V16" s="26">
        <v>0.68230000000000002</v>
      </c>
      <c r="W16" s="26">
        <v>23.646100000000001</v>
      </c>
      <c r="X16" s="26">
        <v>1.1196999999999999</v>
      </c>
      <c r="Y16" s="26">
        <v>0.32829999999999998</v>
      </c>
      <c r="Z16" s="26">
        <v>1.329</v>
      </c>
      <c r="AA16" s="26">
        <v>20.0243</v>
      </c>
      <c r="AB16" s="26">
        <v>0.67020000000000002</v>
      </c>
      <c r="AC16" s="26">
        <v>22.0501</v>
      </c>
      <c r="AD16" s="26">
        <v>3.0817000000000001</v>
      </c>
      <c r="AE16" s="26">
        <v>0.95369999999999999</v>
      </c>
      <c r="AF16" s="26">
        <v>1.3042</v>
      </c>
      <c r="AG16" s="125">
        <v>2.5969000000000002</v>
      </c>
      <c r="AH16" s="26">
        <v>0.60980000000000001</v>
      </c>
      <c r="AI16" s="26">
        <v>0.85440000000000005</v>
      </c>
      <c r="AJ16" s="26">
        <v>0.90859999999999996</v>
      </c>
      <c r="AK16" s="26">
        <v>1.4367000000000001</v>
      </c>
      <c r="AL16" s="26">
        <v>2.669</v>
      </c>
      <c r="AM16" s="26">
        <v>0.99339999999999995</v>
      </c>
      <c r="AN16" s="26">
        <v>0.57440000000000002</v>
      </c>
      <c r="AO16" s="26">
        <v>105.9522</v>
      </c>
      <c r="AP16" s="26">
        <v>0.67749999999999999</v>
      </c>
      <c r="AQ16" s="26">
        <v>0.74519999999999997</v>
      </c>
      <c r="AR16" s="26">
        <v>0.87519999999999998</v>
      </c>
      <c r="AS16" s="26">
        <v>0.75109999999999999</v>
      </c>
      <c r="AT16" s="26">
        <v>0.53420000000000001</v>
      </c>
      <c r="AU16" s="26">
        <v>0.47470000000000001</v>
      </c>
      <c r="AV16" s="26">
        <v>0.98640000000000005</v>
      </c>
      <c r="AW16" s="26">
        <v>1.6903999999999999</v>
      </c>
      <c r="AX16" s="26">
        <v>0.69169999999999998</v>
      </c>
      <c r="AY16" s="26">
        <v>5.5323000000000002</v>
      </c>
      <c r="AZ16" s="26">
        <v>0.45650000000000002</v>
      </c>
      <c r="BA16" s="26">
        <v>2.9449000000000001</v>
      </c>
      <c r="BB16" s="26">
        <v>0.31090000000000001</v>
      </c>
      <c r="BC16" s="26">
        <v>1.2216</v>
      </c>
      <c r="BD16" s="26">
        <v>1.0065999999999999</v>
      </c>
    </row>
    <row r="17" spans="1:56" ht="15" customHeight="1">
      <c r="A17">
        <v>2126</v>
      </c>
      <c r="B17" t="s">
        <v>2169</v>
      </c>
      <c r="C17" t="s">
        <v>317</v>
      </c>
      <c r="D17" t="s">
        <v>2155</v>
      </c>
      <c r="E17">
        <v>54999</v>
      </c>
      <c r="F17" t="s">
        <v>37</v>
      </c>
      <c r="G17">
        <v>100009003</v>
      </c>
      <c r="H17">
        <v>2324</v>
      </c>
      <c r="I17">
        <v>726.54322000000002</v>
      </c>
      <c r="O17" s="26">
        <v>0.499</v>
      </c>
      <c r="P17" s="26">
        <v>0.24909999999999999</v>
      </c>
      <c r="Q17" s="26">
        <v>0.46879999999999999</v>
      </c>
      <c r="R17" s="26">
        <v>0.24909999999999999</v>
      </c>
      <c r="S17" s="26">
        <v>1.8454999999999999</v>
      </c>
      <c r="T17" s="26">
        <v>0.24909999999999999</v>
      </c>
      <c r="U17" s="26">
        <v>0.24909999999999999</v>
      </c>
      <c r="V17" s="26">
        <v>0.24909999999999999</v>
      </c>
      <c r="W17" s="26">
        <v>0.24909999999999999</v>
      </c>
      <c r="X17" s="26">
        <v>0.93589999999999995</v>
      </c>
      <c r="Y17" s="26">
        <v>0.35020000000000001</v>
      </c>
      <c r="Z17" s="26">
        <v>0.24909999999999999</v>
      </c>
      <c r="AA17" s="26">
        <v>0.24909999999999999</v>
      </c>
      <c r="AB17" s="26">
        <v>0.24909999999999999</v>
      </c>
      <c r="AC17" s="26">
        <v>2.5632000000000001</v>
      </c>
      <c r="AD17" s="26">
        <v>0.24909999999999999</v>
      </c>
      <c r="AE17" s="26">
        <v>0.24909999999999999</v>
      </c>
      <c r="AF17" s="26">
        <v>0.24909999999999999</v>
      </c>
      <c r="AG17" s="125">
        <v>0.24909999999999999</v>
      </c>
      <c r="AH17" s="26">
        <v>0.24909999999999999</v>
      </c>
      <c r="AI17" s="26">
        <v>0.24909999999999999</v>
      </c>
      <c r="AJ17" s="26">
        <v>0.88870000000000005</v>
      </c>
      <c r="AK17" s="26">
        <v>0.24909999999999999</v>
      </c>
      <c r="AL17" s="26">
        <v>1.5347999999999999</v>
      </c>
      <c r="AM17" s="26">
        <v>0.24909999999999999</v>
      </c>
      <c r="AN17" s="26">
        <v>0.24909999999999999</v>
      </c>
      <c r="AO17" s="26">
        <v>99.011200000000002</v>
      </c>
      <c r="AP17" s="26">
        <v>0.24909999999999999</v>
      </c>
      <c r="AQ17" s="26">
        <v>0.83750000000000002</v>
      </c>
      <c r="AR17" s="26">
        <v>1.2492000000000001</v>
      </c>
      <c r="AS17" s="26">
        <v>0.95320000000000005</v>
      </c>
      <c r="AT17" s="26">
        <v>1.4431</v>
      </c>
      <c r="AU17" s="26">
        <v>0.80740000000000001</v>
      </c>
      <c r="AV17" s="26">
        <v>1.2245999999999999</v>
      </c>
      <c r="AW17" s="26">
        <v>1.0468</v>
      </c>
      <c r="AX17" s="26">
        <v>1.319</v>
      </c>
      <c r="AY17" s="26">
        <v>2.9824999999999999</v>
      </c>
      <c r="AZ17" s="26">
        <v>0.40110000000000001</v>
      </c>
      <c r="BA17" s="26">
        <v>0.24909999999999999</v>
      </c>
      <c r="BB17" s="26">
        <v>0.24909999999999999</v>
      </c>
      <c r="BC17" s="26">
        <v>0.24909999999999999</v>
      </c>
      <c r="BD17" s="26">
        <v>0.24909999999999999</v>
      </c>
    </row>
    <row r="18" spans="1:56" ht="15" customHeight="1">
      <c r="A18">
        <v>2122</v>
      </c>
      <c r="B18" t="s">
        <v>2168</v>
      </c>
      <c r="C18" t="s">
        <v>317</v>
      </c>
      <c r="D18" t="s">
        <v>2155</v>
      </c>
      <c r="E18">
        <v>44621</v>
      </c>
      <c r="F18" t="s">
        <v>37</v>
      </c>
      <c r="G18">
        <v>100005372</v>
      </c>
      <c r="H18">
        <v>1566</v>
      </c>
      <c r="I18">
        <v>464.31360000000001</v>
      </c>
      <c r="O18" s="26">
        <v>1.0273000000000001</v>
      </c>
      <c r="P18" s="26">
        <v>0.37130000000000002</v>
      </c>
      <c r="Q18" s="26">
        <v>0.2135</v>
      </c>
      <c r="R18" s="26">
        <v>0.98850000000000005</v>
      </c>
      <c r="S18" s="26">
        <v>0.94389999999999996</v>
      </c>
      <c r="T18" s="26">
        <v>3.7578999999999998</v>
      </c>
      <c r="U18" s="26">
        <v>0.77759999999999996</v>
      </c>
      <c r="V18" s="26">
        <v>1.2897000000000001</v>
      </c>
      <c r="W18" s="26">
        <v>4.4726999999999997</v>
      </c>
      <c r="X18" s="26">
        <v>4.4366000000000003</v>
      </c>
      <c r="Y18" s="26">
        <v>0.16020000000000001</v>
      </c>
      <c r="Z18" s="26">
        <v>1.9388000000000001</v>
      </c>
      <c r="AA18" s="26">
        <v>4.3472</v>
      </c>
      <c r="AB18" s="26">
        <v>1.0115000000000001</v>
      </c>
      <c r="AC18" s="26">
        <v>1.6186</v>
      </c>
      <c r="AD18" s="26">
        <v>0.27360000000000001</v>
      </c>
      <c r="AE18" s="26">
        <v>0.10539999999999999</v>
      </c>
      <c r="AF18" s="26">
        <v>0.92430000000000001</v>
      </c>
      <c r="AG18" s="125">
        <v>1.4673</v>
      </c>
      <c r="AH18" s="26">
        <v>1.8835999999999999</v>
      </c>
      <c r="AI18" s="26">
        <v>1.3783000000000001</v>
      </c>
      <c r="AJ18" s="26">
        <v>0.63719999999999999</v>
      </c>
      <c r="AK18" s="26">
        <v>1.2222</v>
      </c>
      <c r="AL18" s="26">
        <v>5.1128</v>
      </c>
      <c r="AM18" s="26">
        <v>0.95230000000000004</v>
      </c>
      <c r="AN18" s="26">
        <v>0.33</v>
      </c>
      <c r="AO18" s="26">
        <v>11.645899999999999</v>
      </c>
      <c r="AP18" s="26">
        <v>1.3484</v>
      </c>
      <c r="AQ18" s="26">
        <v>0.10539999999999999</v>
      </c>
      <c r="AR18" s="26">
        <v>0.48980000000000001</v>
      </c>
      <c r="AS18" s="26">
        <v>0.41270000000000001</v>
      </c>
      <c r="AT18" s="26">
        <v>0.10539999999999999</v>
      </c>
      <c r="AU18" s="26">
        <v>0.26350000000000001</v>
      </c>
      <c r="AV18" s="26">
        <v>0.38540000000000002</v>
      </c>
      <c r="AW18" s="26">
        <v>0.29749999999999999</v>
      </c>
      <c r="AX18" s="26">
        <v>0.41570000000000001</v>
      </c>
      <c r="AY18" s="26">
        <v>1.613</v>
      </c>
      <c r="AZ18" s="26">
        <v>0.10539999999999999</v>
      </c>
      <c r="BA18" s="26">
        <v>8.7780000000000005</v>
      </c>
      <c r="BB18" s="26">
        <v>0.25519999999999998</v>
      </c>
      <c r="BC18" s="26">
        <v>0.10539999999999999</v>
      </c>
      <c r="BD18" s="26">
        <v>1.3409</v>
      </c>
    </row>
    <row r="19" spans="1:56" ht="15" customHeight="1">
      <c r="A19">
        <v>2095</v>
      </c>
      <c r="B19" t="s">
        <v>2167</v>
      </c>
      <c r="C19" t="s">
        <v>317</v>
      </c>
      <c r="D19" t="s">
        <v>2157</v>
      </c>
      <c r="E19">
        <v>52673</v>
      </c>
      <c r="F19" t="s">
        <v>37</v>
      </c>
      <c r="G19">
        <v>100009002</v>
      </c>
      <c r="H19">
        <v>2270</v>
      </c>
      <c r="I19">
        <v>724.52756999999997</v>
      </c>
      <c r="L19">
        <v>24769238</v>
      </c>
      <c r="N19" s="24" t="s">
        <v>2166</v>
      </c>
      <c r="O19" s="26">
        <v>0.76329999999999998</v>
      </c>
      <c r="P19" s="26">
        <v>0.76329999999999998</v>
      </c>
      <c r="Q19" s="26">
        <v>0.76329999999999998</v>
      </c>
      <c r="R19" s="26">
        <v>0.76329999999999998</v>
      </c>
      <c r="S19" s="26">
        <v>0.76329999999999998</v>
      </c>
      <c r="T19" s="26">
        <v>0.76329999999999998</v>
      </c>
      <c r="U19" s="26">
        <v>0.76329999999999998</v>
      </c>
      <c r="V19" s="26">
        <v>0.76329999999999998</v>
      </c>
      <c r="W19" s="26">
        <v>0.76329999999999998</v>
      </c>
      <c r="X19" s="26">
        <v>0.76329999999999998</v>
      </c>
      <c r="Y19" s="26">
        <v>0.76329999999999998</v>
      </c>
      <c r="Z19" s="26">
        <v>0.76329999999999998</v>
      </c>
      <c r="AA19" s="26">
        <v>0.76329999999999998</v>
      </c>
      <c r="AB19" s="26">
        <v>0.76329999999999998</v>
      </c>
      <c r="AC19" s="26">
        <v>1.2058</v>
      </c>
      <c r="AD19" s="26">
        <v>0.79420000000000002</v>
      </c>
      <c r="AE19" s="26">
        <v>0.76329999999999998</v>
      </c>
      <c r="AF19" s="26">
        <v>0.76329999999999998</v>
      </c>
      <c r="AG19" s="125">
        <v>0.76329999999999998</v>
      </c>
      <c r="AH19" s="26">
        <v>0.76329999999999998</v>
      </c>
      <c r="AI19" s="26">
        <v>0.76329999999999998</v>
      </c>
      <c r="AJ19" s="26">
        <v>0.76329999999999998</v>
      </c>
      <c r="AK19" s="26">
        <v>0.76329999999999998</v>
      </c>
      <c r="AL19" s="26">
        <v>0.76329999999999998</v>
      </c>
      <c r="AM19" s="26">
        <v>0.76329999999999998</v>
      </c>
      <c r="AN19" s="26">
        <v>0.76329999999999998</v>
      </c>
      <c r="AO19" s="26">
        <v>202.2209</v>
      </c>
      <c r="AP19" s="26">
        <v>0.76329999999999998</v>
      </c>
      <c r="AQ19" s="26">
        <v>0.76329999999999998</v>
      </c>
      <c r="AR19" s="26">
        <v>0.76329999999999998</v>
      </c>
      <c r="AS19" s="26">
        <v>0.76329999999999998</v>
      </c>
      <c r="AT19" s="26">
        <v>0.76329999999999998</v>
      </c>
      <c r="AU19" s="26">
        <v>0.76329999999999998</v>
      </c>
      <c r="AV19" s="26">
        <v>0.76329999999999998</v>
      </c>
      <c r="AW19" s="26">
        <v>0.76329999999999998</v>
      </c>
      <c r="AX19" s="26">
        <v>0.76329999999999998</v>
      </c>
      <c r="AY19" s="26">
        <v>0.76329999999999998</v>
      </c>
      <c r="AZ19" s="26">
        <v>0.76329999999999998</v>
      </c>
      <c r="BA19" s="26">
        <v>0.76329999999999998</v>
      </c>
      <c r="BB19" s="26">
        <v>0.76329999999999998</v>
      </c>
      <c r="BC19" s="26">
        <v>0.76329999999999998</v>
      </c>
      <c r="BD19" s="26">
        <v>0.76329999999999998</v>
      </c>
    </row>
    <row r="20" spans="1:56" ht="15" customHeight="1">
      <c r="A20">
        <v>2104</v>
      </c>
      <c r="B20" t="s">
        <v>2467</v>
      </c>
      <c r="C20" t="s">
        <v>317</v>
      </c>
      <c r="D20" t="s">
        <v>2157</v>
      </c>
      <c r="E20">
        <v>52682</v>
      </c>
      <c r="F20" t="s">
        <v>37</v>
      </c>
      <c r="G20">
        <v>100009009</v>
      </c>
      <c r="H20">
        <v>2226</v>
      </c>
      <c r="I20">
        <v>742.57452000000001</v>
      </c>
      <c r="L20">
        <v>24767486</v>
      </c>
      <c r="N20" s="24" t="s">
        <v>2466</v>
      </c>
      <c r="O20" s="26">
        <v>1</v>
      </c>
      <c r="P20" s="26">
        <v>1</v>
      </c>
      <c r="Q20" s="26">
        <v>1</v>
      </c>
      <c r="R20" s="26">
        <v>1</v>
      </c>
      <c r="S20" s="26">
        <v>1</v>
      </c>
      <c r="T20" s="26">
        <v>1</v>
      </c>
      <c r="U20" s="26">
        <v>1</v>
      </c>
      <c r="V20" s="26">
        <v>1</v>
      </c>
      <c r="W20" s="26">
        <v>1</v>
      </c>
      <c r="X20" s="26">
        <v>1</v>
      </c>
      <c r="Y20" s="26">
        <v>1</v>
      </c>
      <c r="Z20" s="26">
        <v>1</v>
      </c>
      <c r="AA20" s="26">
        <v>1</v>
      </c>
      <c r="AB20" s="26">
        <v>1</v>
      </c>
      <c r="AC20" s="26">
        <v>1</v>
      </c>
      <c r="AD20" s="26">
        <v>1</v>
      </c>
      <c r="AE20" s="26">
        <v>1</v>
      </c>
      <c r="AF20" s="26">
        <v>1</v>
      </c>
      <c r="AG20" s="125">
        <v>1</v>
      </c>
      <c r="AH20" s="26">
        <v>1</v>
      </c>
      <c r="AI20" s="26">
        <v>1</v>
      </c>
      <c r="AJ20" s="26">
        <v>1</v>
      </c>
      <c r="AK20" s="26">
        <v>1</v>
      </c>
      <c r="AL20" s="26">
        <v>1</v>
      </c>
      <c r="AM20" s="26">
        <v>1</v>
      </c>
      <c r="AN20" s="26">
        <v>1</v>
      </c>
      <c r="AO20" s="26">
        <v>1</v>
      </c>
      <c r="AP20" s="26">
        <v>1</v>
      </c>
      <c r="AQ20" s="26">
        <v>1</v>
      </c>
      <c r="AR20" s="26">
        <v>1</v>
      </c>
      <c r="AS20" s="26">
        <v>1</v>
      </c>
      <c r="AT20" s="26">
        <v>1</v>
      </c>
      <c r="AU20" s="26">
        <v>1</v>
      </c>
      <c r="AV20" s="26">
        <v>1</v>
      </c>
      <c r="AW20" s="26">
        <v>1</v>
      </c>
      <c r="AX20" s="26">
        <v>1</v>
      </c>
      <c r="AY20" s="26">
        <v>1</v>
      </c>
      <c r="AZ20" s="26">
        <v>1</v>
      </c>
      <c r="BA20" s="26">
        <v>1</v>
      </c>
      <c r="BB20" s="26">
        <v>1</v>
      </c>
      <c r="BC20" s="26">
        <v>1</v>
      </c>
      <c r="BD20" s="26">
        <v>1</v>
      </c>
    </row>
    <row r="21" spans="1:56" ht="15" customHeight="1">
      <c r="A21">
        <v>2092</v>
      </c>
      <c r="B21" t="s">
        <v>2165</v>
      </c>
      <c r="C21" t="s">
        <v>317</v>
      </c>
      <c r="D21" t="s">
        <v>2157</v>
      </c>
      <c r="E21">
        <v>52677</v>
      </c>
      <c r="F21" t="s">
        <v>37</v>
      </c>
      <c r="G21">
        <v>100009069</v>
      </c>
      <c r="H21">
        <v>2351</v>
      </c>
      <c r="I21">
        <v>700.52756999999997</v>
      </c>
      <c r="L21">
        <v>24769229</v>
      </c>
      <c r="N21" s="24" t="s">
        <v>2164</v>
      </c>
      <c r="O21" s="26">
        <v>0.57069999999999999</v>
      </c>
      <c r="P21" s="26">
        <v>0.57069999999999999</v>
      </c>
      <c r="Q21" s="26">
        <v>0.57069999999999999</v>
      </c>
      <c r="R21" s="26">
        <v>0.57069999999999999</v>
      </c>
      <c r="S21" s="26">
        <v>0.75249999999999995</v>
      </c>
      <c r="T21" s="26">
        <v>0.57069999999999999</v>
      </c>
      <c r="U21" s="26">
        <v>0.57069999999999999</v>
      </c>
      <c r="V21" s="26">
        <v>0.57069999999999999</v>
      </c>
      <c r="W21" s="26">
        <v>0.57069999999999999</v>
      </c>
      <c r="X21" s="26">
        <v>0.57069999999999999</v>
      </c>
      <c r="Y21" s="26">
        <v>0.57069999999999999</v>
      </c>
      <c r="Z21" s="26">
        <v>0.57069999999999999</v>
      </c>
      <c r="AA21" s="26">
        <v>0.57069999999999999</v>
      </c>
      <c r="AB21" s="26">
        <v>0.57069999999999999</v>
      </c>
      <c r="AC21" s="26">
        <v>0.57069999999999999</v>
      </c>
      <c r="AD21" s="26">
        <v>0.57069999999999999</v>
      </c>
      <c r="AE21" s="26">
        <v>0.57069999999999999</v>
      </c>
      <c r="AF21" s="26">
        <v>0.57069999999999999</v>
      </c>
      <c r="AG21" s="125">
        <v>0.57069999999999999</v>
      </c>
      <c r="AH21" s="26">
        <v>0.57069999999999999</v>
      </c>
      <c r="AI21" s="26">
        <v>0.57069999999999999</v>
      </c>
      <c r="AJ21" s="26">
        <v>0.57069999999999999</v>
      </c>
      <c r="AK21" s="26">
        <v>0.57069999999999999</v>
      </c>
      <c r="AL21" s="26">
        <v>1.2475000000000001</v>
      </c>
      <c r="AM21" s="26">
        <v>0.57069999999999999</v>
      </c>
      <c r="AN21" s="26">
        <v>0.57069999999999999</v>
      </c>
      <c r="AO21" s="26">
        <v>77.228499999999997</v>
      </c>
      <c r="AP21" s="26">
        <v>0.57069999999999999</v>
      </c>
      <c r="AQ21" s="26">
        <v>0.57069999999999999</v>
      </c>
      <c r="AR21" s="26">
        <v>0.57069999999999999</v>
      </c>
      <c r="AS21" s="26">
        <v>0.57069999999999999</v>
      </c>
      <c r="AT21" s="26">
        <v>0.57069999999999999</v>
      </c>
      <c r="AU21" s="26">
        <v>0.57069999999999999</v>
      </c>
      <c r="AV21" s="26">
        <v>0.61570000000000003</v>
      </c>
      <c r="AW21" s="26">
        <v>0.57069999999999999</v>
      </c>
      <c r="AX21" s="26">
        <v>0.57069999999999999</v>
      </c>
      <c r="AY21" s="26">
        <v>2.8313999999999999</v>
      </c>
      <c r="AZ21" s="26">
        <v>0.57069999999999999</v>
      </c>
      <c r="BA21" s="26">
        <v>0.57069999999999999</v>
      </c>
      <c r="BB21" s="26">
        <v>0.57069999999999999</v>
      </c>
      <c r="BC21" s="26">
        <v>0.57069999999999999</v>
      </c>
      <c r="BD21" s="26">
        <v>0.57069999999999999</v>
      </c>
    </row>
    <row r="22" spans="1:56" ht="15" customHeight="1">
      <c r="A22">
        <v>2120</v>
      </c>
      <c r="B22" t="s">
        <v>2163</v>
      </c>
      <c r="C22" t="s">
        <v>317</v>
      </c>
      <c r="D22" t="s">
        <v>2155</v>
      </c>
      <c r="E22">
        <v>39270</v>
      </c>
      <c r="F22" t="s">
        <v>37</v>
      </c>
      <c r="G22">
        <v>100003000</v>
      </c>
      <c r="H22">
        <v>1558</v>
      </c>
      <c r="I22">
        <v>438.29790000000003</v>
      </c>
      <c r="L22">
        <v>10471193</v>
      </c>
      <c r="O22" s="26">
        <v>0.68679999999999997</v>
      </c>
      <c r="P22" s="26">
        <v>8.9499999999999996E-2</v>
      </c>
      <c r="Q22" s="26">
        <v>8.9499999999999996E-2</v>
      </c>
      <c r="R22" s="26">
        <v>0.9637</v>
      </c>
      <c r="S22" s="26">
        <v>8.9499999999999996E-2</v>
      </c>
      <c r="T22" s="26">
        <v>24.880500000000001</v>
      </c>
      <c r="U22" s="26">
        <v>0.33160000000000001</v>
      </c>
      <c r="V22" s="26">
        <v>8.9499999999999996E-2</v>
      </c>
      <c r="W22" s="26">
        <v>24.459800000000001</v>
      </c>
      <c r="X22" s="26">
        <v>1.5542</v>
      </c>
      <c r="Y22" s="26">
        <v>8.9499999999999996E-2</v>
      </c>
      <c r="Z22" s="26">
        <v>2.0059</v>
      </c>
      <c r="AA22" s="26">
        <v>12.462400000000001</v>
      </c>
      <c r="AB22" s="26">
        <v>0.22500000000000001</v>
      </c>
      <c r="AC22" s="26">
        <v>1.4366000000000001</v>
      </c>
      <c r="AD22" s="26">
        <v>0.64039999999999997</v>
      </c>
      <c r="AE22" s="26">
        <v>8.9499999999999996E-2</v>
      </c>
      <c r="AF22" s="26">
        <v>1</v>
      </c>
      <c r="AG22" s="125">
        <v>2.331</v>
      </c>
      <c r="AH22" s="26">
        <v>0.81389999999999996</v>
      </c>
      <c r="AI22" s="26">
        <v>0.81359999999999999</v>
      </c>
      <c r="AJ22" s="26">
        <v>8.9499999999999996E-2</v>
      </c>
      <c r="AK22" s="26">
        <v>1.2442</v>
      </c>
      <c r="AL22" s="26">
        <v>2.7437</v>
      </c>
      <c r="AM22" s="26">
        <v>0.89290000000000003</v>
      </c>
      <c r="AN22" s="26">
        <v>0.30109999999999998</v>
      </c>
      <c r="AO22" s="26">
        <v>8.0528999999999993</v>
      </c>
      <c r="AP22" s="26">
        <v>0.55310000000000004</v>
      </c>
      <c r="AQ22" s="26">
        <v>8.9499999999999996E-2</v>
      </c>
      <c r="AR22" s="26">
        <v>8.9499999999999996E-2</v>
      </c>
      <c r="AS22" s="26">
        <v>8.9499999999999996E-2</v>
      </c>
      <c r="AT22" s="26">
        <v>8.9499999999999996E-2</v>
      </c>
      <c r="AU22" s="26">
        <v>8.9499999999999996E-2</v>
      </c>
      <c r="AV22" s="26">
        <v>8.9499999999999996E-2</v>
      </c>
      <c r="AW22" s="26">
        <v>8.9499999999999996E-2</v>
      </c>
      <c r="AX22" s="26">
        <v>8.9499999999999996E-2</v>
      </c>
      <c r="AY22" s="26">
        <v>1.4119999999999999</v>
      </c>
      <c r="AZ22" s="26">
        <v>8.9499999999999996E-2</v>
      </c>
      <c r="BA22" s="26">
        <v>3.0259</v>
      </c>
      <c r="BB22" s="26">
        <v>8.9499999999999996E-2</v>
      </c>
      <c r="BC22" s="26">
        <v>8.9499999999999996E-2</v>
      </c>
      <c r="BD22" s="26">
        <v>0.5171</v>
      </c>
    </row>
    <row r="23" spans="1:56" ht="15" customHeight="1">
      <c r="A23">
        <v>2100</v>
      </c>
      <c r="B23" t="s">
        <v>2162</v>
      </c>
      <c r="C23" t="s">
        <v>317</v>
      </c>
      <c r="D23" t="s">
        <v>2157</v>
      </c>
      <c r="E23">
        <v>52748</v>
      </c>
      <c r="F23" t="s">
        <v>37</v>
      </c>
      <c r="G23">
        <v>100009225</v>
      </c>
      <c r="H23">
        <v>2633</v>
      </c>
      <c r="I23">
        <v>728.55886999999996</v>
      </c>
      <c r="L23">
        <v>24769261</v>
      </c>
      <c r="N23" s="24" t="s">
        <v>2161</v>
      </c>
      <c r="O23" s="26">
        <v>0.86899999999999999</v>
      </c>
      <c r="P23" s="26">
        <v>1.4438</v>
      </c>
      <c r="Q23" s="26">
        <v>0.88190000000000002</v>
      </c>
      <c r="R23" s="26">
        <v>0.77129999999999999</v>
      </c>
      <c r="S23" s="26">
        <v>3.9098999999999999</v>
      </c>
      <c r="T23" s="26">
        <v>0.13539999999999999</v>
      </c>
      <c r="U23" s="26">
        <v>0.77780000000000005</v>
      </c>
      <c r="V23" s="26">
        <v>0.75649999999999995</v>
      </c>
      <c r="W23" s="26">
        <v>0.22900000000000001</v>
      </c>
      <c r="X23" s="26">
        <v>4.3826000000000001</v>
      </c>
      <c r="Y23" s="26">
        <v>1.7927</v>
      </c>
      <c r="Z23" s="26">
        <v>0.21429999999999999</v>
      </c>
      <c r="AA23" s="26">
        <v>0.85880000000000001</v>
      </c>
      <c r="AB23" s="26">
        <v>1.1253</v>
      </c>
      <c r="AC23" s="26">
        <v>10.588200000000001</v>
      </c>
      <c r="AD23" s="26">
        <v>0.13539999999999999</v>
      </c>
      <c r="AE23" s="26">
        <v>0.44190000000000002</v>
      </c>
      <c r="AF23" s="26">
        <v>0.249</v>
      </c>
      <c r="AG23" s="125">
        <v>0.43209999999999998</v>
      </c>
      <c r="AH23" s="26">
        <v>0.43980000000000002</v>
      </c>
      <c r="AI23" s="26">
        <v>1.5112000000000001</v>
      </c>
      <c r="AJ23" s="26">
        <v>2.4192</v>
      </c>
      <c r="AK23" s="26">
        <v>0.28339999999999999</v>
      </c>
      <c r="AL23" s="26">
        <v>5.4322999999999997</v>
      </c>
      <c r="AM23" s="26">
        <v>0.34379999999999999</v>
      </c>
      <c r="AN23" s="26">
        <v>0.36990000000000001</v>
      </c>
      <c r="AO23" s="26">
        <v>229.0975</v>
      </c>
      <c r="AP23" s="26">
        <v>0.13539999999999999</v>
      </c>
      <c r="AQ23" s="26">
        <v>2.3258000000000001</v>
      </c>
      <c r="AR23" s="26">
        <v>2.2176999999999998</v>
      </c>
      <c r="AS23" s="26">
        <v>1.1181000000000001</v>
      </c>
      <c r="AT23" s="26">
        <v>1.3763000000000001</v>
      </c>
      <c r="AU23" s="26">
        <v>1.9521999999999999</v>
      </c>
      <c r="AV23" s="26">
        <v>2.6692999999999998</v>
      </c>
      <c r="AW23" s="26">
        <v>2.7667999999999999</v>
      </c>
      <c r="AX23" s="26">
        <v>1.8483000000000001</v>
      </c>
      <c r="AY23" s="26">
        <v>6.0484</v>
      </c>
      <c r="AZ23" s="26">
        <v>1.2090000000000001</v>
      </c>
      <c r="BA23" s="26">
        <v>0.15659999999999999</v>
      </c>
      <c r="BB23" s="26">
        <v>0.31669999999999998</v>
      </c>
      <c r="BC23" s="26">
        <v>0.46589999999999998</v>
      </c>
      <c r="BD23" s="26">
        <v>0.66969999999999996</v>
      </c>
    </row>
    <row r="24" spans="1:56" ht="15" customHeight="1">
      <c r="A24">
        <v>2099</v>
      </c>
      <c r="B24" t="s">
        <v>2160</v>
      </c>
      <c r="C24" t="s">
        <v>317</v>
      </c>
      <c r="D24" t="s">
        <v>2157</v>
      </c>
      <c r="E24">
        <v>52614</v>
      </c>
      <c r="F24" t="s">
        <v>37</v>
      </c>
      <c r="G24">
        <v>100008919</v>
      </c>
      <c r="H24">
        <v>2950</v>
      </c>
      <c r="I24">
        <v>730.57452000000001</v>
      </c>
      <c r="J24" t="s">
        <v>2159</v>
      </c>
      <c r="L24">
        <v>24769260</v>
      </c>
      <c r="N24" s="24" t="s">
        <v>2158</v>
      </c>
      <c r="O24" s="26">
        <v>0.499</v>
      </c>
      <c r="P24" s="26">
        <v>0.499</v>
      </c>
      <c r="Q24" s="26">
        <v>0.499</v>
      </c>
      <c r="R24" s="26">
        <v>0.499</v>
      </c>
      <c r="S24" s="26">
        <v>2.1000999999999999</v>
      </c>
      <c r="T24" s="26">
        <v>0.499</v>
      </c>
      <c r="U24" s="26">
        <v>0.92249999999999999</v>
      </c>
      <c r="V24" s="26">
        <v>0.499</v>
      </c>
      <c r="W24" s="26">
        <v>0.499</v>
      </c>
      <c r="X24" s="26">
        <v>2.9186000000000001</v>
      </c>
      <c r="Y24" s="26">
        <v>0.80630000000000002</v>
      </c>
      <c r="Z24" s="26">
        <v>0.499</v>
      </c>
      <c r="AA24" s="26">
        <v>0.82299999999999995</v>
      </c>
      <c r="AB24" s="26">
        <v>0.81969999999999998</v>
      </c>
      <c r="AC24" s="26">
        <v>5.6882000000000001</v>
      </c>
      <c r="AD24" s="26">
        <v>0.499</v>
      </c>
      <c r="AE24" s="26">
        <v>0.499</v>
      </c>
      <c r="AF24" s="26">
        <v>0.499</v>
      </c>
      <c r="AG24" s="125">
        <v>0.499</v>
      </c>
      <c r="AH24" s="26">
        <v>0.499</v>
      </c>
      <c r="AI24" s="26">
        <v>0.7732</v>
      </c>
      <c r="AJ24" s="26">
        <v>0.85729999999999995</v>
      </c>
      <c r="AK24" s="26">
        <v>0.499</v>
      </c>
      <c r="AL24" s="26">
        <v>4.3711000000000002</v>
      </c>
      <c r="AM24" s="26">
        <v>0.499</v>
      </c>
      <c r="AN24" s="26">
        <v>0.499</v>
      </c>
      <c r="AO24" s="26">
        <v>298.55439999999999</v>
      </c>
      <c r="AP24" s="26">
        <v>0.499</v>
      </c>
      <c r="AQ24" s="26">
        <v>1.0774999999999999</v>
      </c>
      <c r="AR24" s="26">
        <v>0.8306</v>
      </c>
      <c r="AS24" s="26">
        <v>0.499</v>
      </c>
      <c r="AT24" s="26">
        <v>0.499</v>
      </c>
      <c r="AU24" s="26">
        <v>0.59619999999999995</v>
      </c>
      <c r="AV24" s="26">
        <v>1.4676</v>
      </c>
      <c r="AW24" s="26">
        <v>1.1086</v>
      </c>
      <c r="AX24" s="26">
        <v>0.499</v>
      </c>
      <c r="AY24" s="26">
        <v>2.7248000000000001</v>
      </c>
      <c r="AZ24" s="26">
        <v>0.499</v>
      </c>
      <c r="BA24" s="26">
        <v>0.499</v>
      </c>
      <c r="BB24" s="26">
        <v>0.499</v>
      </c>
      <c r="BC24" s="26">
        <v>0.499</v>
      </c>
      <c r="BD24" s="26">
        <v>0.499</v>
      </c>
    </row>
    <row r="25" spans="1:56" ht="15" customHeight="1">
      <c r="A25">
        <v>2124</v>
      </c>
      <c r="B25" t="s">
        <v>2156</v>
      </c>
      <c r="C25" t="s">
        <v>317</v>
      </c>
      <c r="D25" t="s">
        <v>2155</v>
      </c>
      <c r="E25">
        <v>39271</v>
      </c>
      <c r="F25" t="s">
        <v>37</v>
      </c>
      <c r="G25">
        <v>100003001</v>
      </c>
      <c r="H25">
        <v>1649</v>
      </c>
      <c r="I25">
        <v>466.32920000000001</v>
      </c>
      <c r="O25" s="26">
        <v>0.86499999999999999</v>
      </c>
      <c r="P25" s="26">
        <v>0.40379999999999999</v>
      </c>
      <c r="Q25" s="26">
        <v>0.17749999999999999</v>
      </c>
      <c r="R25" s="26">
        <v>1.0667</v>
      </c>
      <c r="S25" s="26">
        <v>0.96619999999999995</v>
      </c>
      <c r="T25" s="26">
        <v>6.0545999999999998</v>
      </c>
      <c r="U25" s="26">
        <v>1.1726000000000001</v>
      </c>
      <c r="V25" s="26">
        <v>1.2143999999999999</v>
      </c>
      <c r="W25" s="26">
        <v>5.5007000000000001</v>
      </c>
      <c r="X25" s="26">
        <v>4.3178000000000001</v>
      </c>
      <c r="Y25" s="26">
        <v>0.34399999999999997</v>
      </c>
      <c r="Z25" s="26">
        <v>1.6056999999999999</v>
      </c>
      <c r="AA25" s="26">
        <v>4.8121</v>
      </c>
      <c r="AB25" s="26">
        <v>1.3694999999999999</v>
      </c>
      <c r="AC25" s="26">
        <v>1.7211000000000001</v>
      </c>
      <c r="AD25" s="26">
        <v>0.37090000000000001</v>
      </c>
      <c r="AE25" s="26">
        <v>0.21249999999999999</v>
      </c>
      <c r="AF25" s="26">
        <v>1.0338000000000001</v>
      </c>
      <c r="AG25" s="125">
        <v>1.5713999999999999</v>
      </c>
      <c r="AH25" s="26">
        <v>2.0583</v>
      </c>
      <c r="AI25" s="26">
        <v>1.9112</v>
      </c>
      <c r="AJ25" s="26">
        <v>0.72009999999999996</v>
      </c>
      <c r="AK25" s="26">
        <v>1.4669000000000001</v>
      </c>
      <c r="AL25" s="26">
        <v>5.8128000000000002</v>
      </c>
      <c r="AM25" s="26">
        <v>1.0876999999999999</v>
      </c>
      <c r="AN25" s="26">
        <v>0.3931</v>
      </c>
      <c r="AO25" s="26">
        <v>12.1286</v>
      </c>
      <c r="AP25" s="26">
        <v>1.2119</v>
      </c>
      <c r="AQ25" s="26">
        <v>0.1993</v>
      </c>
      <c r="AR25" s="26">
        <v>0.44400000000000001</v>
      </c>
      <c r="AS25" s="26">
        <v>0.19919999999999999</v>
      </c>
      <c r="AT25" s="26">
        <v>9.01E-2</v>
      </c>
      <c r="AU25" s="26">
        <v>0.2979</v>
      </c>
      <c r="AV25" s="26">
        <v>0.3609</v>
      </c>
      <c r="AW25" s="26">
        <v>0.4178</v>
      </c>
      <c r="AX25" s="26">
        <v>0.31380000000000002</v>
      </c>
      <c r="AY25" s="26">
        <v>1.8154999999999999</v>
      </c>
      <c r="AZ25" s="26">
        <v>0.15160000000000001</v>
      </c>
      <c r="BA25" s="26">
        <v>5.9676</v>
      </c>
      <c r="BB25" s="26">
        <v>0.28670000000000001</v>
      </c>
      <c r="BC25" s="26">
        <v>0.18890000000000001</v>
      </c>
      <c r="BD25" s="26">
        <v>0.79300000000000004</v>
      </c>
    </row>
    <row r="26" spans="1:56" ht="15" customHeight="1">
      <c r="A26">
        <v>1968</v>
      </c>
      <c r="B26" t="s">
        <v>2154</v>
      </c>
      <c r="C26" t="s">
        <v>317</v>
      </c>
      <c r="D26" t="s">
        <v>1913</v>
      </c>
      <c r="E26">
        <v>35186</v>
      </c>
      <c r="F26" t="s">
        <v>37</v>
      </c>
      <c r="G26">
        <v>100001571</v>
      </c>
      <c r="H26">
        <v>1470</v>
      </c>
      <c r="I26">
        <v>502.29282000000001</v>
      </c>
      <c r="K26">
        <v>42607465</v>
      </c>
      <c r="L26">
        <v>21403171</v>
      </c>
      <c r="N26" s="24" t="s">
        <v>2153</v>
      </c>
      <c r="O26" s="26">
        <v>0.59850000000000003</v>
      </c>
      <c r="P26" s="26">
        <v>0.59850000000000003</v>
      </c>
      <c r="Q26" s="26">
        <v>0.59850000000000003</v>
      </c>
      <c r="R26" s="26">
        <v>0.59850000000000003</v>
      </c>
      <c r="S26" s="26">
        <v>0.93689999999999996</v>
      </c>
      <c r="T26" s="26">
        <v>0.59850000000000003</v>
      </c>
      <c r="U26" s="26">
        <v>0.59850000000000003</v>
      </c>
      <c r="V26" s="26">
        <v>0.59850000000000003</v>
      </c>
      <c r="W26" s="26">
        <v>0.59850000000000003</v>
      </c>
      <c r="X26" s="26">
        <v>0.59850000000000003</v>
      </c>
      <c r="Y26" s="26">
        <v>0.59850000000000003</v>
      </c>
      <c r="Z26" s="26">
        <v>0.59850000000000003</v>
      </c>
      <c r="AA26" s="26">
        <v>0.59850000000000003</v>
      </c>
      <c r="AB26" s="26">
        <v>0.59850000000000003</v>
      </c>
      <c r="AC26" s="26">
        <v>0.59850000000000003</v>
      </c>
      <c r="AD26" s="26">
        <v>0.59850000000000003</v>
      </c>
      <c r="AE26" s="26">
        <v>0.59850000000000003</v>
      </c>
      <c r="AF26" s="26">
        <v>0.59850000000000003</v>
      </c>
      <c r="AG26" s="125">
        <v>0.59850000000000003</v>
      </c>
      <c r="AH26" s="26">
        <v>0.59850000000000003</v>
      </c>
      <c r="AI26" s="26">
        <v>0.59850000000000003</v>
      </c>
      <c r="AJ26" s="26">
        <v>0.59850000000000003</v>
      </c>
      <c r="AK26" s="26">
        <v>0.59850000000000003</v>
      </c>
      <c r="AL26" s="26">
        <v>1.0630999999999999</v>
      </c>
      <c r="AM26" s="26">
        <v>0.59850000000000003</v>
      </c>
      <c r="AN26" s="26">
        <v>0.59850000000000003</v>
      </c>
      <c r="AO26" s="26">
        <v>0.59850000000000003</v>
      </c>
      <c r="AP26" s="26">
        <v>0.59850000000000003</v>
      </c>
      <c r="AQ26" s="26">
        <v>0.59850000000000003</v>
      </c>
      <c r="AR26" s="26">
        <v>0.59850000000000003</v>
      </c>
      <c r="AS26" s="26">
        <v>0.59850000000000003</v>
      </c>
      <c r="AT26" s="26">
        <v>0.59850000000000003</v>
      </c>
      <c r="AU26" s="26">
        <v>0.59850000000000003</v>
      </c>
      <c r="AV26" s="26">
        <v>0.59850000000000003</v>
      </c>
      <c r="AW26" s="26">
        <v>0.59850000000000003</v>
      </c>
      <c r="AX26" s="26">
        <v>0.59850000000000003</v>
      </c>
      <c r="AY26" s="26">
        <v>1.5773999999999999</v>
      </c>
      <c r="AZ26" s="26">
        <v>0.59850000000000003</v>
      </c>
      <c r="BA26" s="26">
        <v>0.59850000000000003</v>
      </c>
      <c r="BB26" s="26">
        <v>0.59850000000000003</v>
      </c>
      <c r="BC26" s="26">
        <v>0.59850000000000003</v>
      </c>
      <c r="BD26" s="26">
        <v>0.59850000000000003</v>
      </c>
    </row>
    <row r="27" spans="1:56" ht="15" customHeight="1">
      <c r="A27">
        <v>2146</v>
      </c>
      <c r="B27" t="s">
        <v>2152</v>
      </c>
      <c r="C27" t="s">
        <v>317</v>
      </c>
      <c r="D27" t="s">
        <v>1922</v>
      </c>
      <c r="E27">
        <v>48341</v>
      </c>
      <c r="F27" t="s">
        <v>34</v>
      </c>
      <c r="G27">
        <v>100006121</v>
      </c>
      <c r="H27">
        <v>6400</v>
      </c>
      <c r="I27">
        <v>305.24858</v>
      </c>
      <c r="O27" s="26">
        <v>0.22370000000000001</v>
      </c>
      <c r="P27" s="26">
        <v>0.22370000000000001</v>
      </c>
      <c r="Q27" s="26">
        <v>0.22370000000000001</v>
      </c>
      <c r="R27" s="26">
        <v>0.22370000000000001</v>
      </c>
      <c r="S27" s="26">
        <v>0.7661</v>
      </c>
      <c r="T27" s="26">
        <v>12.1586</v>
      </c>
      <c r="U27" s="26">
        <v>0.22370000000000001</v>
      </c>
      <c r="V27" s="26">
        <v>0.22370000000000001</v>
      </c>
      <c r="W27" s="26">
        <v>17.0335</v>
      </c>
      <c r="X27" s="26">
        <v>0.22370000000000001</v>
      </c>
      <c r="Y27" s="26">
        <v>0.22370000000000001</v>
      </c>
      <c r="Z27" s="26">
        <v>1.0989</v>
      </c>
      <c r="AA27" s="26">
        <v>4.4931000000000001</v>
      </c>
      <c r="AB27" s="26">
        <v>0.22370000000000001</v>
      </c>
      <c r="AC27" s="26">
        <v>0.26269999999999999</v>
      </c>
      <c r="AD27" s="26">
        <v>3.8694999999999999</v>
      </c>
      <c r="AE27" s="26">
        <v>0.22370000000000001</v>
      </c>
      <c r="AF27" s="26">
        <v>0.3221</v>
      </c>
      <c r="AG27" s="125">
        <v>1.22</v>
      </c>
      <c r="AH27" s="26">
        <v>0.22370000000000001</v>
      </c>
      <c r="AI27" s="26">
        <v>0.22370000000000001</v>
      </c>
      <c r="AJ27" s="26">
        <v>0.22370000000000001</v>
      </c>
      <c r="AK27" s="26">
        <v>0.47339999999999999</v>
      </c>
      <c r="AL27" s="26">
        <v>0.57020000000000004</v>
      </c>
      <c r="AM27" s="26">
        <v>0.22370000000000001</v>
      </c>
      <c r="AN27" s="26">
        <v>0.22370000000000001</v>
      </c>
      <c r="AO27" s="26">
        <v>4.8552999999999997</v>
      </c>
      <c r="AP27" s="26">
        <v>0.22370000000000001</v>
      </c>
      <c r="AQ27" s="26">
        <v>0.22370000000000001</v>
      </c>
      <c r="AR27" s="26">
        <v>0.22370000000000001</v>
      </c>
      <c r="AS27" s="26">
        <v>0.22370000000000001</v>
      </c>
      <c r="AT27" s="26">
        <v>0.22370000000000001</v>
      </c>
      <c r="AU27" s="26">
        <v>0.22370000000000001</v>
      </c>
      <c r="AV27" s="26">
        <v>0.22370000000000001</v>
      </c>
      <c r="AW27" s="26">
        <v>0.65200000000000002</v>
      </c>
      <c r="AX27" s="26">
        <v>0.22370000000000001</v>
      </c>
      <c r="AY27" s="26">
        <v>1.4496</v>
      </c>
      <c r="AZ27" s="26">
        <v>0.22370000000000001</v>
      </c>
      <c r="BA27" s="26">
        <v>0.90110000000000001</v>
      </c>
      <c r="BB27" s="26">
        <v>0.22370000000000001</v>
      </c>
      <c r="BC27" s="26">
        <v>0.22370000000000001</v>
      </c>
      <c r="BD27" s="26">
        <v>0.22370000000000001</v>
      </c>
    </row>
    <row r="28" spans="1:56" ht="15" customHeight="1">
      <c r="A28">
        <v>1296</v>
      </c>
      <c r="B28" t="s">
        <v>2151</v>
      </c>
      <c r="C28" t="s">
        <v>317</v>
      </c>
      <c r="D28" t="s">
        <v>2150</v>
      </c>
      <c r="E28">
        <v>35103</v>
      </c>
      <c r="F28" t="s">
        <v>34</v>
      </c>
      <c r="G28">
        <v>100001483</v>
      </c>
      <c r="H28">
        <v>6800</v>
      </c>
      <c r="I28">
        <v>307.26423</v>
      </c>
      <c r="L28">
        <v>21403143</v>
      </c>
      <c r="O28" s="26">
        <v>0.28649999999999998</v>
      </c>
      <c r="P28" s="26">
        <v>0.28649999999999998</v>
      </c>
      <c r="Q28" s="26">
        <v>0.28649999999999998</v>
      </c>
      <c r="R28" s="26">
        <v>0.66600000000000004</v>
      </c>
      <c r="S28" s="26">
        <v>0.93640000000000001</v>
      </c>
      <c r="T28" s="26">
        <v>6.8666999999999998</v>
      </c>
      <c r="U28" s="26">
        <v>0.28649999999999998</v>
      </c>
      <c r="V28" s="26">
        <v>1.0976999999999999</v>
      </c>
      <c r="W28" s="26">
        <v>1.5542</v>
      </c>
      <c r="X28" s="26">
        <v>0.28649999999999998</v>
      </c>
      <c r="Y28" s="26">
        <v>0.28649999999999998</v>
      </c>
      <c r="Z28" s="26">
        <v>2.8765999999999998</v>
      </c>
      <c r="AA28" s="26">
        <v>0.61160000000000003</v>
      </c>
      <c r="AB28" s="26">
        <v>0.28649999999999998</v>
      </c>
      <c r="AC28" s="26">
        <v>0.28649999999999998</v>
      </c>
      <c r="AD28" s="26">
        <v>2.8757999999999999</v>
      </c>
      <c r="AE28" s="26">
        <v>0.30620000000000003</v>
      </c>
      <c r="AF28" s="26">
        <v>0.52100000000000002</v>
      </c>
      <c r="AG28" s="125">
        <v>0.28649999999999998</v>
      </c>
      <c r="AH28" s="26">
        <v>0.59660000000000002</v>
      </c>
      <c r="AI28" s="26">
        <v>0.51570000000000005</v>
      </c>
      <c r="AJ28" s="26">
        <v>0.28649999999999998</v>
      </c>
      <c r="AK28" s="26">
        <v>0.28649999999999998</v>
      </c>
      <c r="AL28" s="26">
        <v>1.0636000000000001</v>
      </c>
      <c r="AM28" s="26">
        <v>0.28649999999999998</v>
      </c>
      <c r="AN28" s="26">
        <v>0.28649999999999998</v>
      </c>
      <c r="AO28" s="26">
        <v>5.4741</v>
      </c>
      <c r="AP28" s="26">
        <v>0.28649999999999998</v>
      </c>
      <c r="AQ28" s="26">
        <v>0.28649999999999998</v>
      </c>
      <c r="AR28" s="26">
        <v>0.28649999999999998</v>
      </c>
      <c r="AS28" s="26">
        <v>0.28649999999999998</v>
      </c>
      <c r="AT28" s="26">
        <v>0.28649999999999998</v>
      </c>
      <c r="AU28" s="26">
        <v>0.28649999999999998</v>
      </c>
      <c r="AV28" s="26">
        <v>0.28649999999999998</v>
      </c>
      <c r="AW28" s="26">
        <v>0.28649999999999998</v>
      </c>
      <c r="AX28" s="26">
        <v>0.28649999999999998</v>
      </c>
      <c r="AY28" s="26">
        <v>1.1088</v>
      </c>
      <c r="AZ28" s="26">
        <v>0.28649999999999998</v>
      </c>
      <c r="BA28" s="26">
        <v>0.28649999999999998</v>
      </c>
      <c r="BB28" s="26">
        <v>0.28649999999999998</v>
      </c>
      <c r="BC28" s="26">
        <v>0.28649999999999998</v>
      </c>
      <c r="BD28" s="26">
        <v>0.28649999999999998</v>
      </c>
    </row>
    <row r="29" spans="1:56" ht="15" customHeight="1">
      <c r="A29">
        <v>2150</v>
      </c>
      <c r="B29" t="s">
        <v>2149</v>
      </c>
      <c r="C29" t="s">
        <v>317</v>
      </c>
      <c r="D29" t="s">
        <v>1922</v>
      </c>
      <c r="E29">
        <v>35153</v>
      </c>
      <c r="F29" t="s">
        <v>34</v>
      </c>
      <c r="G29">
        <v>100001481</v>
      </c>
      <c r="H29">
        <v>6150</v>
      </c>
      <c r="I29">
        <v>309.22235999999998</v>
      </c>
      <c r="L29">
        <v>10477810</v>
      </c>
      <c r="N29" s="24" t="s">
        <v>2148</v>
      </c>
      <c r="O29" s="26">
        <v>0.1918</v>
      </c>
      <c r="P29" s="26">
        <v>0.1918</v>
      </c>
      <c r="Q29" s="26">
        <v>0.1918</v>
      </c>
      <c r="R29" s="26">
        <v>0.1918</v>
      </c>
      <c r="S29" s="26">
        <v>0.1918</v>
      </c>
      <c r="T29" s="26">
        <v>2.4588000000000001</v>
      </c>
      <c r="U29" s="26">
        <v>0.1918</v>
      </c>
      <c r="V29" s="26">
        <v>0.1918</v>
      </c>
      <c r="W29" s="26">
        <v>3.3820999999999999</v>
      </c>
      <c r="X29" s="26">
        <v>0.1918</v>
      </c>
      <c r="Y29" s="26">
        <v>0.1918</v>
      </c>
      <c r="Z29" s="26">
        <v>0.1918</v>
      </c>
      <c r="AA29" s="26">
        <v>1</v>
      </c>
      <c r="AB29" s="26">
        <v>0.1918</v>
      </c>
      <c r="AC29" s="26">
        <v>0.1918</v>
      </c>
      <c r="AD29" s="26">
        <v>0.74370000000000003</v>
      </c>
      <c r="AE29" s="26">
        <v>0.1918</v>
      </c>
      <c r="AF29" s="26">
        <v>0.1918</v>
      </c>
      <c r="AG29" s="125">
        <v>0.1918</v>
      </c>
      <c r="AH29" s="26">
        <v>0.1918</v>
      </c>
      <c r="AI29" s="26">
        <v>0.1918</v>
      </c>
      <c r="AJ29" s="26">
        <v>0.1918</v>
      </c>
      <c r="AK29" s="26">
        <v>0.1918</v>
      </c>
      <c r="AL29" s="26">
        <v>0.1918</v>
      </c>
      <c r="AM29" s="26">
        <v>0.1918</v>
      </c>
      <c r="AN29" s="26">
        <v>0.1918</v>
      </c>
      <c r="AO29" s="26">
        <v>1.143</v>
      </c>
      <c r="AP29" s="26">
        <v>0.1918</v>
      </c>
      <c r="AQ29" s="26">
        <v>0.1918</v>
      </c>
      <c r="AR29" s="26">
        <v>0.1918</v>
      </c>
      <c r="AS29" s="26">
        <v>0.1918</v>
      </c>
      <c r="AT29" s="26">
        <v>0.1918</v>
      </c>
      <c r="AU29" s="26">
        <v>0.1918</v>
      </c>
      <c r="AV29" s="26">
        <v>0.1918</v>
      </c>
      <c r="AW29" s="26">
        <v>0.1918</v>
      </c>
      <c r="AX29" s="26">
        <v>0.1918</v>
      </c>
      <c r="AY29" s="26">
        <v>0.21729999999999999</v>
      </c>
      <c r="AZ29" s="26">
        <v>0.1918</v>
      </c>
      <c r="BA29" s="26">
        <v>0.1918</v>
      </c>
      <c r="BB29" s="26">
        <v>0.1918</v>
      </c>
      <c r="BC29" s="26">
        <v>0.1918</v>
      </c>
      <c r="BD29" s="26">
        <v>0.1918</v>
      </c>
    </row>
    <row r="30" spans="1:56" ht="15" customHeight="1">
      <c r="A30">
        <v>3625</v>
      </c>
      <c r="B30" t="s">
        <v>2147</v>
      </c>
      <c r="C30" t="s">
        <v>296</v>
      </c>
      <c r="D30" t="s">
        <v>295</v>
      </c>
      <c r="E30">
        <v>22012</v>
      </c>
      <c r="F30" t="s">
        <v>289</v>
      </c>
      <c r="G30">
        <v>100000980</v>
      </c>
      <c r="H30">
        <v>3970</v>
      </c>
      <c r="I30">
        <v>549.16723000000002</v>
      </c>
      <c r="J30" t="s">
        <v>2146</v>
      </c>
      <c r="K30">
        <v>440080</v>
      </c>
      <c r="L30">
        <v>389087</v>
      </c>
      <c r="M30" s="24" t="s">
        <v>2145</v>
      </c>
      <c r="N30" s="24" t="s">
        <v>695</v>
      </c>
      <c r="O30" s="26">
        <v>1.5992</v>
      </c>
      <c r="P30" s="26">
        <v>0.78590000000000004</v>
      </c>
      <c r="Q30" s="26">
        <v>2.1431</v>
      </c>
      <c r="R30" s="26">
        <v>0.60399999999999998</v>
      </c>
      <c r="S30" s="26">
        <v>2.23E-2</v>
      </c>
      <c r="T30" s="26">
        <v>0.33529999999999999</v>
      </c>
      <c r="U30" s="26">
        <v>0.1101</v>
      </c>
      <c r="V30" s="26">
        <v>2.23E-2</v>
      </c>
      <c r="W30" s="26">
        <v>0.38159999999999999</v>
      </c>
      <c r="X30" s="26">
        <v>2.23E-2</v>
      </c>
      <c r="Y30" s="26">
        <v>2.23E-2</v>
      </c>
      <c r="Z30" s="26">
        <v>0.65790000000000004</v>
      </c>
      <c r="AA30" s="26">
        <v>0.216</v>
      </c>
      <c r="AB30" s="26">
        <v>2.23E-2</v>
      </c>
      <c r="AC30" s="26">
        <v>7.3999999999999996E-2</v>
      </c>
      <c r="AD30" s="26">
        <v>6.8099999999999994E-2</v>
      </c>
      <c r="AE30" s="26">
        <v>0.68389999999999995</v>
      </c>
      <c r="AF30" s="26">
        <v>1</v>
      </c>
      <c r="AG30" s="125">
        <v>0.71060000000000001</v>
      </c>
      <c r="AH30" s="26">
        <v>1.6871</v>
      </c>
      <c r="AI30" s="26">
        <v>1.8041</v>
      </c>
      <c r="AJ30" s="26">
        <v>1.6092</v>
      </c>
      <c r="AK30" s="26">
        <v>0.8619</v>
      </c>
      <c r="AL30" s="26">
        <v>2.23E-2</v>
      </c>
      <c r="AM30" s="26">
        <v>2.23E-2</v>
      </c>
      <c r="AN30" s="26">
        <v>1.4129</v>
      </c>
      <c r="AO30" s="26">
        <v>2.23E-2</v>
      </c>
      <c r="AP30" s="26">
        <v>1.8146</v>
      </c>
      <c r="AQ30" s="26">
        <v>1.7346999999999999</v>
      </c>
      <c r="AR30" s="26">
        <v>2.7082999999999999</v>
      </c>
      <c r="AS30" s="26">
        <v>0.49740000000000001</v>
      </c>
      <c r="AT30" s="26">
        <v>0.47520000000000001</v>
      </c>
      <c r="AU30" s="26">
        <v>1.9407000000000001</v>
      </c>
      <c r="AV30" s="26">
        <v>0.58709999999999996</v>
      </c>
      <c r="AW30" s="26">
        <v>3.6349999999999998</v>
      </c>
      <c r="AX30" s="26">
        <v>0.52229999999999999</v>
      </c>
      <c r="AY30" s="26">
        <v>1.5098</v>
      </c>
      <c r="AZ30" s="26">
        <v>2.6962999999999999</v>
      </c>
      <c r="BA30" s="26">
        <v>1.3572</v>
      </c>
      <c r="BB30" s="26">
        <v>3.4297</v>
      </c>
      <c r="BC30" s="26">
        <v>1.5938000000000001</v>
      </c>
      <c r="BD30" s="26">
        <v>1.1417999999999999</v>
      </c>
    </row>
    <row r="31" spans="1:56" ht="15" customHeight="1">
      <c r="A31">
        <v>1922</v>
      </c>
      <c r="B31" t="s">
        <v>2144</v>
      </c>
      <c r="C31" t="s">
        <v>317</v>
      </c>
      <c r="D31" t="s">
        <v>1913</v>
      </c>
      <c r="E31">
        <v>45951</v>
      </c>
      <c r="F31" t="s">
        <v>37</v>
      </c>
      <c r="G31">
        <v>100005350</v>
      </c>
      <c r="H31">
        <v>1422</v>
      </c>
      <c r="I31">
        <v>518.32411999999999</v>
      </c>
      <c r="N31" s="24" t="s">
        <v>2143</v>
      </c>
      <c r="O31" s="26">
        <v>0.8619</v>
      </c>
      <c r="P31" s="26">
        <v>0.23200000000000001</v>
      </c>
      <c r="Q31" s="26">
        <v>0.81779999999999997</v>
      </c>
      <c r="R31" s="26">
        <v>0.44800000000000001</v>
      </c>
      <c r="S31" s="26">
        <v>1.9941</v>
      </c>
      <c r="T31" s="26">
        <v>37.155799999999999</v>
      </c>
      <c r="U31" s="26">
        <v>0.30049999999999999</v>
      </c>
      <c r="V31" s="26">
        <v>0.3296</v>
      </c>
      <c r="W31" s="26">
        <v>26.2483</v>
      </c>
      <c r="X31" s="26">
        <v>0.30909999999999999</v>
      </c>
      <c r="Y31" s="26">
        <v>0.23200000000000001</v>
      </c>
      <c r="Z31" s="26">
        <v>0.23200000000000001</v>
      </c>
      <c r="AA31" s="26">
        <v>7.3674999999999997</v>
      </c>
      <c r="AB31" s="26">
        <v>0.57120000000000004</v>
      </c>
      <c r="AC31" s="26">
        <v>0.33450000000000002</v>
      </c>
      <c r="AD31" s="26">
        <v>0.71550000000000002</v>
      </c>
      <c r="AE31" s="26">
        <v>0.23200000000000001</v>
      </c>
      <c r="AF31" s="26">
        <v>2.8089</v>
      </c>
      <c r="AG31" s="125">
        <v>18.057400000000001</v>
      </c>
      <c r="AH31" s="26">
        <v>3.5478000000000001</v>
      </c>
      <c r="AI31" s="26">
        <v>0.92600000000000005</v>
      </c>
      <c r="AJ31" s="26">
        <v>0.4869</v>
      </c>
      <c r="AK31" s="26">
        <v>6.7069999999999999</v>
      </c>
      <c r="AL31" s="26">
        <v>1.5467</v>
      </c>
      <c r="AM31" s="26">
        <v>4.3906999999999998</v>
      </c>
      <c r="AN31" s="26">
        <v>4.1848999999999998</v>
      </c>
      <c r="AO31" s="26">
        <v>0.73939999999999995</v>
      </c>
      <c r="AP31" s="26">
        <v>2.7572999999999999</v>
      </c>
      <c r="AQ31" s="26">
        <v>0.28899999999999998</v>
      </c>
      <c r="AR31" s="26">
        <v>0.63900000000000001</v>
      </c>
      <c r="AS31" s="26">
        <v>1.9829000000000001</v>
      </c>
      <c r="AT31" s="26">
        <v>1.6274999999999999</v>
      </c>
      <c r="AU31" s="26">
        <v>0.34510000000000002</v>
      </c>
      <c r="AV31" s="26">
        <v>0.95299999999999996</v>
      </c>
      <c r="AW31" s="26">
        <v>0.23200000000000001</v>
      </c>
      <c r="AX31" s="26">
        <v>1.6383000000000001</v>
      </c>
      <c r="AY31" s="26">
        <v>3.5011000000000001</v>
      </c>
      <c r="AZ31" s="26">
        <v>0.65249999999999997</v>
      </c>
      <c r="BA31" s="26">
        <v>8.6111000000000004</v>
      </c>
      <c r="BB31" s="26">
        <v>1.0469999999999999</v>
      </c>
      <c r="BC31" s="26">
        <v>0.87370000000000003</v>
      </c>
      <c r="BD31" s="26">
        <v>1.5972999999999999</v>
      </c>
    </row>
    <row r="32" spans="1:56" ht="15" customHeight="1">
      <c r="A32">
        <v>2143</v>
      </c>
      <c r="B32" t="s">
        <v>2142</v>
      </c>
      <c r="C32" t="s">
        <v>317</v>
      </c>
      <c r="D32" t="s">
        <v>1922</v>
      </c>
      <c r="E32">
        <v>34393</v>
      </c>
      <c r="F32" t="s">
        <v>34</v>
      </c>
      <c r="G32">
        <v>100001435</v>
      </c>
      <c r="H32">
        <v>6214</v>
      </c>
      <c r="I32">
        <v>277.21728000000002</v>
      </c>
      <c r="J32" t="s">
        <v>2141</v>
      </c>
      <c r="K32">
        <v>53480978</v>
      </c>
      <c r="L32">
        <v>21403134</v>
      </c>
      <c r="N32" s="24" t="s">
        <v>2140</v>
      </c>
      <c r="O32" s="26">
        <v>0.70909999999999995</v>
      </c>
      <c r="P32" s="26">
        <v>0.33260000000000001</v>
      </c>
      <c r="Q32" s="26">
        <v>1.0176000000000001</v>
      </c>
      <c r="R32" s="26">
        <v>0.6996</v>
      </c>
      <c r="S32" s="26">
        <v>3.8851</v>
      </c>
      <c r="T32" s="26">
        <v>13.790900000000001</v>
      </c>
      <c r="U32" s="26">
        <v>2.0503999999999998</v>
      </c>
      <c r="V32" s="26">
        <v>0.63949999999999996</v>
      </c>
      <c r="W32" s="26">
        <v>11.5421</v>
      </c>
      <c r="X32" s="26">
        <v>0.31169999999999998</v>
      </c>
      <c r="Y32" s="26">
        <v>0.98240000000000005</v>
      </c>
      <c r="Z32" s="26">
        <v>1.3065</v>
      </c>
      <c r="AA32" s="26">
        <v>0.53239999999999998</v>
      </c>
      <c r="AB32" s="26">
        <v>0.871</v>
      </c>
      <c r="AC32" s="26">
        <v>0.15090000000000001</v>
      </c>
      <c r="AD32" s="26">
        <v>1.6148</v>
      </c>
      <c r="AE32" s="26">
        <v>0.77710000000000001</v>
      </c>
      <c r="AF32" s="26">
        <v>0.93710000000000004</v>
      </c>
      <c r="AG32" s="125">
        <v>3.5619000000000001</v>
      </c>
      <c r="AH32" s="26">
        <v>1.4599</v>
      </c>
      <c r="AI32" s="26">
        <v>2.1343000000000001</v>
      </c>
      <c r="AJ32" s="26">
        <v>0.50629999999999997</v>
      </c>
      <c r="AK32" s="26">
        <v>2.2290000000000001</v>
      </c>
      <c r="AL32" s="26">
        <v>1.7971999999999999</v>
      </c>
      <c r="AM32" s="26">
        <v>1.5198</v>
      </c>
      <c r="AN32" s="26">
        <v>3.8706999999999998</v>
      </c>
      <c r="AO32" s="26">
        <v>0.82940000000000003</v>
      </c>
      <c r="AP32" s="26">
        <v>1.0757000000000001</v>
      </c>
      <c r="AQ32" s="26">
        <v>0.35699999999999998</v>
      </c>
      <c r="AR32" s="26">
        <v>0.35699999999999998</v>
      </c>
      <c r="AS32" s="26">
        <v>2.1320000000000001</v>
      </c>
      <c r="AT32" s="26">
        <v>1.8508</v>
      </c>
      <c r="AU32" s="26">
        <v>0.30959999999999999</v>
      </c>
      <c r="AV32" s="26">
        <v>0.9617</v>
      </c>
      <c r="AW32" s="26">
        <v>1.1479999999999999</v>
      </c>
      <c r="AX32" s="26">
        <v>0.77569999999999995</v>
      </c>
      <c r="AY32" s="26">
        <v>1.4001999999999999</v>
      </c>
      <c r="AZ32" s="26">
        <v>1.2324999999999999</v>
      </c>
      <c r="BA32" s="26">
        <v>3.3534999999999999</v>
      </c>
      <c r="BB32" s="26">
        <v>0.77980000000000005</v>
      </c>
      <c r="BC32" s="26">
        <v>0.62609999999999999</v>
      </c>
      <c r="BD32" s="26">
        <v>0.72430000000000005</v>
      </c>
    </row>
    <row r="33" spans="1:56" ht="15" customHeight="1">
      <c r="A33">
        <v>1734</v>
      </c>
      <c r="B33" t="s">
        <v>2139</v>
      </c>
      <c r="C33" t="s">
        <v>317</v>
      </c>
      <c r="D33" t="s">
        <v>2043</v>
      </c>
      <c r="E33">
        <v>52710</v>
      </c>
      <c r="F33" t="s">
        <v>37</v>
      </c>
      <c r="G33">
        <v>100009131</v>
      </c>
      <c r="H33">
        <v>1969</v>
      </c>
      <c r="I33">
        <v>806.56943999999999</v>
      </c>
      <c r="L33">
        <v>24766809</v>
      </c>
      <c r="N33" s="24" t="s">
        <v>2138</v>
      </c>
      <c r="O33" s="26">
        <v>1</v>
      </c>
      <c r="P33" s="26">
        <v>1</v>
      </c>
      <c r="Q33" s="26">
        <v>1</v>
      </c>
      <c r="R33" s="26">
        <v>1</v>
      </c>
      <c r="S33" s="26">
        <v>1</v>
      </c>
      <c r="T33" s="26">
        <v>1</v>
      </c>
      <c r="U33" s="26">
        <v>1</v>
      </c>
      <c r="V33" s="26">
        <v>1</v>
      </c>
      <c r="W33" s="26">
        <v>1</v>
      </c>
      <c r="X33" s="26">
        <v>1</v>
      </c>
      <c r="Y33" s="26">
        <v>1</v>
      </c>
      <c r="Z33" s="26">
        <v>1</v>
      </c>
      <c r="AA33" s="26">
        <v>1</v>
      </c>
      <c r="AB33" s="26">
        <v>1</v>
      </c>
      <c r="AC33" s="26">
        <v>1</v>
      </c>
      <c r="AD33" s="26">
        <v>1</v>
      </c>
      <c r="AE33" s="26">
        <v>1</v>
      </c>
      <c r="AF33" s="26">
        <v>1</v>
      </c>
      <c r="AG33" s="125">
        <v>1</v>
      </c>
      <c r="AH33" s="26">
        <v>1</v>
      </c>
      <c r="AI33" s="26">
        <v>1</v>
      </c>
      <c r="AJ33" s="26">
        <v>1</v>
      </c>
      <c r="AK33" s="26">
        <v>1</v>
      </c>
      <c r="AL33" s="26">
        <v>1</v>
      </c>
      <c r="AM33" s="26">
        <v>1</v>
      </c>
      <c r="AN33" s="26">
        <v>1</v>
      </c>
      <c r="AO33" s="26">
        <v>1</v>
      </c>
      <c r="AP33" s="26">
        <v>1</v>
      </c>
      <c r="AQ33" s="26">
        <v>1</v>
      </c>
      <c r="AR33" s="26">
        <v>1</v>
      </c>
      <c r="AS33" s="26">
        <v>1</v>
      </c>
      <c r="AT33" s="26">
        <v>1</v>
      </c>
      <c r="AU33" s="26">
        <v>1</v>
      </c>
      <c r="AV33" s="26">
        <v>1</v>
      </c>
      <c r="AW33" s="26">
        <v>1</v>
      </c>
      <c r="AX33" s="26">
        <v>1</v>
      </c>
      <c r="AY33" s="26">
        <v>1</v>
      </c>
      <c r="AZ33" s="26">
        <v>1</v>
      </c>
      <c r="BA33" s="26">
        <v>1</v>
      </c>
      <c r="BB33" s="26">
        <v>1</v>
      </c>
      <c r="BC33" s="26">
        <v>1</v>
      </c>
      <c r="BD33" s="26">
        <v>1</v>
      </c>
    </row>
    <row r="34" spans="1:56" ht="15" customHeight="1">
      <c r="A34">
        <v>1719</v>
      </c>
      <c r="B34" t="s">
        <v>2137</v>
      </c>
      <c r="C34" t="s">
        <v>317</v>
      </c>
      <c r="D34" t="s">
        <v>2043</v>
      </c>
      <c r="E34">
        <v>53176</v>
      </c>
      <c r="F34" t="s">
        <v>37</v>
      </c>
      <c r="G34">
        <v>100009343</v>
      </c>
      <c r="H34">
        <v>1939</v>
      </c>
      <c r="I34">
        <v>780.55377999999996</v>
      </c>
      <c r="L34">
        <v>24766802</v>
      </c>
      <c r="N34" s="24" t="s">
        <v>2136</v>
      </c>
      <c r="O34" s="26">
        <v>1.6033999999999999</v>
      </c>
      <c r="P34" s="26">
        <v>0.6734</v>
      </c>
      <c r="Q34" s="26">
        <v>1.3003</v>
      </c>
      <c r="R34" s="26">
        <v>0.4007</v>
      </c>
      <c r="S34" s="26">
        <v>1.3785000000000001</v>
      </c>
      <c r="T34" s="26">
        <v>0.50329999999999997</v>
      </c>
      <c r="U34" s="26">
        <v>8.4599999999999995E-2</v>
      </c>
      <c r="V34" s="26">
        <v>0.13550000000000001</v>
      </c>
      <c r="W34" s="26">
        <v>0.45390000000000003</v>
      </c>
      <c r="X34" s="26">
        <v>0.22450000000000001</v>
      </c>
      <c r="Y34" s="26">
        <v>0.30380000000000001</v>
      </c>
      <c r="Z34" s="26">
        <v>8.4599999999999995E-2</v>
      </c>
      <c r="AA34" s="26">
        <v>0.14899999999999999</v>
      </c>
      <c r="AB34" s="26">
        <v>0.43269999999999997</v>
      </c>
      <c r="AC34" s="26">
        <v>0.15690000000000001</v>
      </c>
      <c r="AD34" s="26">
        <v>0.73429999999999995</v>
      </c>
      <c r="AE34" s="26">
        <v>0.42380000000000001</v>
      </c>
      <c r="AF34" s="26">
        <v>0.36220000000000002</v>
      </c>
      <c r="AG34" s="125">
        <v>1.246</v>
      </c>
      <c r="AH34" s="26">
        <v>1.0737000000000001</v>
      </c>
      <c r="AI34" s="26">
        <v>1.9437</v>
      </c>
      <c r="AJ34" s="26">
        <v>2.8483000000000001</v>
      </c>
      <c r="AK34" s="26">
        <v>1.2266999999999999</v>
      </c>
      <c r="AL34" s="26">
        <v>0.92059999999999997</v>
      </c>
      <c r="AM34" s="26">
        <v>2.0169999999999999</v>
      </c>
      <c r="AN34" s="26">
        <v>0.9395</v>
      </c>
      <c r="AO34" s="26">
        <v>16.606200000000001</v>
      </c>
      <c r="AP34" s="26">
        <v>0.48139999999999999</v>
      </c>
      <c r="AQ34" s="26">
        <v>1</v>
      </c>
      <c r="AR34" s="26">
        <v>1.6962999999999999</v>
      </c>
      <c r="AS34" s="26">
        <v>3.8340999999999998</v>
      </c>
      <c r="AT34" s="26">
        <v>1.4843</v>
      </c>
      <c r="AU34" s="26">
        <v>1.9847999999999999</v>
      </c>
      <c r="AV34" s="26">
        <v>2.1074999999999999</v>
      </c>
      <c r="AW34" s="26">
        <v>0.86080000000000001</v>
      </c>
      <c r="AX34" s="26">
        <v>2.1457000000000002</v>
      </c>
      <c r="AY34" s="26">
        <v>1.9207000000000001</v>
      </c>
      <c r="AZ34" s="26">
        <v>1.4182999999999999</v>
      </c>
      <c r="BA34" s="26">
        <v>0.24060000000000001</v>
      </c>
      <c r="BB34" s="26">
        <v>0.67120000000000002</v>
      </c>
      <c r="BC34" s="26">
        <v>2.4756</v>
      </c>
      <c r="BD34" s="26">
        <v>1.6063000000000001</v>
      </c>
    </row>
    <row r="35" spans="1:56" ht="15" customHeight="1">
      <c r="A35">
        <v>1899</v>
      </c>
      <c r="B35" t="s">
        <v>2135</v>
      </c>
      <c r="C35" t="s">
        <v>317</v>
      </c>
      <c r="D35" t="s">
        <v>1913</v>
      </c>
      <c r="E35">
        <v>52690</v>
      </c>
      <c r="F35" t="s">
        <v>34</v>
      </c>
      <c r="G35">
        <v>100009082</v>
      </c>
      <c r="H35">
        <v>5483</v>
      </c>
      <c r="I35">
        <v>433.23606000000001</v>
      </c>
      <c r="L35">
        <v>24766514</v>
      </c>
      <c r="N35" s="24" t="s">
        <v>2134</v>
      </c>
      <c r="O35" s="26">
        <v>1.2078</v>
      </c>
      <c r="P35" s="26">
        <v>0.2525</v>
      </c>
      <c r="Q35" s="26">
        <v>0.92969999999999997</v>
      </c>
      <c r="R35" s="26">
        <v>0.2525</v>
      </c>
      <c r="S35" s="26">
        <v>1.4581999999999999</v>
      </c>
      <c r="T35" s="26">
        <v>3.0813000000000001</v>
      </c>
      <c r="U35" s="26">
        <v>0.2525</v>
      </c>
      <c r="V35" s="26">
        <v>0.2525</v>
      </c>
      <c r="W35" s="26">
        <v>4.0617000000000001</v>
      </c>
      <c r="X35" s="26">
        <v>0.2525</v>
      </c>
      <c r="Y35" s="26">
        <v>0.30819999999999997</v>
      </c>
      <c r="Z35" s="26">
        <v>0.49159999999999998</v>
      </c>
      <c r="AA35" s="26">
        <v>0.36809999999999998</v>
      </c>
      <c r="AB35" s="26">
        <v>0.44359999999999999</v>
      </c>
      <c r="AC35" s="26">
        <v>0.2525</v>
      </c>
      <c r="AD35" s="26">
        <v>0.56289999999999996</v>
      </c>
      <c r="AE35" s="26">
        <v>0.2525</v>
      </c>
      <c r="AF35" s="26">
        <v>1.9311</v>
      </c>
      <c r="AG35" s="125">
        <v>11.587400000000001</v>
      </c>
      <c r="AH35" s="26">
        <v>1.2209000000000001</v>
      </c>
      <c r="AI35" s="26">
        <v>0.2525</v>
      </c>
      <c r="AJ35" s="26">
        <v>0.5141</v>
      </c>
      <c r="AK35" s="26">
        <v>0.2525</v>
      </c>
      <c r="AL35" s="26">
        <v>0.2525</v>
      </c>
      <c r="AM35" s="26">
        <v>0.94969999999999999</v>
      </c>
      <c r="AN35" s="26">
        <v>4.1436999999999999</v>
      </c>
      <c r="AO35" s="26">
        <v>0.2525</v>
      </c>
      <c r="AP35" s="26">
        <v>0.93559999999999999</v>
      </c>
      <c r="AQ35" s="26">
        <v>0.2525</v>
      </c>
      <c r="AR35" s="26">
        <v>0.71079999999999999</v>
      </c>
      <c r="AS35" s="26">
        <v>1.0503</v>
      </c>
      <c r="AT35" s="26">
        <v>1.462</v>
      </c>
      <c r="AU35" s="26">
        <v>0.2525</v>
      </c>
      <c r="AV35" s="26">
        <v>0.39810000000000001</v>
      </c>
      <c r="AW35" s="26">
        <v>0.2525</v>
      </c>
      <c r="AX35" s="26">
        <v>1.5902000000000001</v>
      </c>
      <c r="AY35" s="26">
        <v>1.7371000000000001</v>
      </c>
      <c r="AZ35" s="26">
        <v>0.55620000000000003</v>
      </c>
      <c r="BA35" s="26">
        <v>1.4312</v>
      </c>
      <c r="BB35" s="26">
        <v>0.90159999999999996</v>
      </c>
      <c r="BC35" s="26">
        <v>2.9792000000000001</v>
      </c>
      <c r="BD35" s="26">
        <v>0.2525</v>
      </c>
    </row>
    <row r="36" spans="1:56" ht="15" customHeight="1">
      <c r="A36">
        <v>1920</v>
      </c>
      <c r="B36" t="s">
        <v>2133</v>
      </c>
      <c r="C36" t="s">
        <v>317</v>
      </c>
      <c r="D36" t="s">
        <v>1913</v>
      </c>
      <c r="E36">
        <v>34419</v>
      </c>
      <c r="F36" t="s">
        <v>37</v>
      </c>
      <c r="G36">
        <v>100001395</v>
      </c>
      <c r="H36">
        <v>1465</v>
      </c>
      <c r="I36">
        <v>520.33977000000004</v>
      </c>
      <c r="K36">
        <v>11988421</v>
      </c>
      <c r="L36">
        <v>10160888</v>
      </c>
      <c r="M36" s="24" t="s">
        <v>2132</v>
      </c>
      <c r="N36" s="24" t="s">
        <v>2131</v>
      </c>
      <c r="O36" s="26">
        <v>0.87829999999999997</v>
      </c>
      <c r="P36" s="26">
        <v>0.17849999999999999</v>
      </c>
      <c r="Q36" s="26">
        <v>1.5185</v>
      </c>
      <c r="R36" s="26">
        <v>0.49790000000000001</v>
      </c>
      <c r="S36" s="26">
        <v>2.4081999999999999</v>
      </c>
      <c r="T36" s="26">
        <v>20.364699999999999</v>
      </c>
      <c r="U36" s="26">
        <v>0.29299999999999998</v>
      </c>
      <c r="V36" s="26">
        <v>0.56559999999999999</v>
      </c>
      <c r="W36" s="26">
        <v>16.8507</v>
      </c>
      <c r="X36" s="26">
        <v>0.37609999999999999</v>
      </c>
      <c r="Y36" s="26">
        <v>0.44840000000000002</v>
      </c>
      <c r="Z36" s="26">
        <v>0.30380000000000001</v>
      </c>
      <c r="AA36" s="26">
        <v>2.6913999999999998</v>
      </c>
      <c r="AB36" s="26">
        <v>0.40450000000000003</v>
      </c>
      <c r="AC36" s="26">
        <v>0.55969999999999998</v>
      </c>
      <c r="AD36" s="26">
        <v>0.76370000000000005</v>
      </c>
      <c r="AE36" s="26">
        <v>9.3700000000000006E-2</v>
      </c>
      <c r="AF36" s="26">
        <v>2.7863000000000002</v>
      </c>
      <c r="AG36" s="125">
        <v>14.0733</v>
      </c>
      <c r="AH36" s="26">
        <v>2.0861000000000001</v>
      </c>
      <c r="AI36" s="26">
        <v>0.621</v>
      </c>
      <c r="AJ36" s="26">
        <v>0.47089999999999999</v>
      </c>
      <c r="AK36" s="26">
        <v>7.1722000000000001</v>
      </c>
      <c r="AL36" s="26">
        <v>1.5777000000000001</v>
      </c>
      <c r="AM36" s="26">
        <v>2.8111000000000002</v>
      </c>
      <c r="AN36" s="26">
        <v>3.9882</v>
      </c>
      <c r="AO36" s="26">
        <v>0.98950000000000005</v>
      </c>
      <c r="AP36" s="26">
        <v>2.1972</v>
      </c>
      <c r="AQ36" s="26">
        <v>0.45329999999999998</v>
      </c>
      <c r="AR36" s="26">
        <v>0.56499999999999995</v>
      </c>
      <c r="AS36" s="26">
        <v>1.8323</v>
      </c>
      <c r="AT36" s="26">
        <v>3.0973999999999999</v>
      </c>
      <c r="AU36" s="26">
        <v>0.49009999999999998</v>
      </c>
      <c r="AV36" s="26">
        <v>1.1476999999999999</v>
      </c>
      <c r="AW36" s="26">
        <v>0.14399999999999999</v>
      </c>
      <c r="AX36" s="26">
        <v>2.0608</v>
      </c>
      <c r="AY36" s="26">
        <v>3.7008999999999999</v>
      </c>
      <c r="AZ36" s="26">
        <v>0.47699999999999998</v>
      </c>
      <c r="BA36" s="26">
        <v>5.7462</v>
      </c>
      <c r="BB36" s="26">
        <v>1.0105</v>
      </c>
      <c r="BC36" s="26">
        <v>0.88959999999999995</v>
      </c>
      <c r="BD36" s="26">
        <v>1.4899</v>
      </c>
    </row>
    <row r="37" spans="1:56" ht="15" customHeight="1">
      <c r="A37">
        <v>1961</v>
      </c>
      <c r="B37" t="s">
        <v>2130</v>
      </c>
      <c r="C37" t="s">
        <v>317</v>
      </c>
      <c r="D37" t="s">
        <v>1913</v>
      </c>
      <c r="E37">
        <v>36600</v>
      </c>
      <c r="F37" t="s">
        <v>37</v>
      </c>
      <c r="G37">
        <v>100001570</v>
      </c>
      <c r="H37">
        <v>1482</v>
      </c>
      <c r="I37">
        <v>478.29282000000001</v>
      </c>
      <c r="K37">
        <v>52925130</v>
      </c>
      <c r="L37">
        <v>21403170</v>
      </c>
      <c r="N37" s="24" t="s">
        <v>2129</v>
      </c>
      <c r="O37" s="26">
        <v>1.0049999999999999</v>
      </c>
      <c r="P37" s="26">
        <v>0.18410000000000001</v>
      </c>
      <c r="Q37" s="26">
        <v>0.97850000000000004</v>
      </c>
      <c r="R37" s="26">
        <v>0.26569999999999999</v>
      </c>
      <c r="S37" s="26">
        <v>1.5026999999999999</v>
      </c>
      <c r="T37" s="26">
        <v>8.4053000000000004</v>
      </c>
      <c r="U37" s="26">
        <v>0.29220000000000002</v>
      </c>
      <c r="V37" s="26">
        <v>0.30120000000000002</v>
      </c>
      <c r="W37" s="26">
        <v>5.9939</v>
      </c>
      <c r="X37" s="26">
        <v>0.41949999999999998</v>
      </c>
      <c r="Y37" s="26">
        <v>0.50270000000000004</v>
      </c>
      <c r="Z37" s="26">
        <v>0.2054</v>
      </c>
      <c r="AA37" s="26">
        <v>1.3166</v>
      </c>
      <c r="AB37" s="26">
        <v>0.36120000000000002</v>
      </c>
      <c r="AC37" s="26">
        <v>0.56540000000000001</v>
      </c>
      <c r="AD37" s="26">
        <v>0.32050000000000001</v>
      </c>
      <c r="AE37" s="26">
        <v>7.7399999999999997E-2</v>
      </c>
      <c r="AF37" s="26">
        <v>1.8371999999999999</v>
      </c>
      <c r="AG37" s="125">
        <v>5.6359000000000004</v>
      </c>
      <c r="AH37" s="26">
        <v>1.4970000000000001</v>
      </c>
      <c r="AI37" s="26">
        <v>0.62970000000000004</v>
      </c>
      <c r="AJ37" s="26">
        <v>0.995</v>
      </c>
      <c r="AK37" s="26">
        <v>3.0981999999999998</v>
      </c>
      <c r="AL37" s="26">
        <v>1.288</v>
      </c>
      <c r="AM37" s="26">
        <v>2.6255000000000002</v>
      </c>
      <c r="AN37" s="26">
        <v>2.3986000000000001</v>
      </c>
      <c r="AO37" s="26">
        <v>3.0851000000000002</v>
      </c>
      <c r="AP37" s="26">
        <v>1.4362999999999999</v>
      </c>
      <c r="AQ37" s="26">
        <v>0.37859999999999999</v>
      </c>
      <c r="AR37" s="26">
        <v>0.58099999999999996</v>
      </c>
      <c r="AS37" s="26">
        <v>1.3434999999999999</v>
      </c>
      <c r="AT37" s="26">
        <v>1.3740000000000001</v>
      </c>
      <c r="AU37" s="26">
        <v>0.35449999999999998</v>
      </c>
      <c r="AV37" s="26">
        <v>0.94230000000000003</v>
      </c>
      <c r="AW37" s="26">
        <v>0.16070000000000001</v>
      </c>
      <c r="AX37" s="26">
        <v>1.2585999999999999</v>
      </c>
      <c r="AY37" s="26">
        <v>2.8384999999999998</v>
      </c>
      <c r="AZ37" s="26">
        <v>0.4022</v>
      </c>
      <c r="BA37" s="26">
        <v>3.3851</v>
      </c>
      <c r="BB37" s="26">
        <v>0.76990000000000003</v>
      </c>
      <c r="BC37" s="26">
        <v>1.0437000000000001</v>
      </c>
      <c r="BD37" s="26">
        <v>1.0810999999999999</v>
      </c>
    </row>
    <row r="38" spans="1:56" ht="15" customHeight="1">
      <c r="A38">
        <v>1987</v>
      </c>
      <c r="B38" t="s">
        <v>2128</v>
      </c>
      <c r="C38" t="s">
        <v>317</v>
      </c>
      <c r="D38" t="s">
        <v>1913</v>
      </c>
      <c r="E38">
        <v>54885</v>
      </c>
      <c r="F38" t="s">
        <v>34</v>
      </c>
      <c r="G38">
        <v>100009227</v>
      </c>
      <c r="H38">
        <v>5516</v>
      </c>
      <c r="I38">
        <v>507.27283999999997</v>
      </c>
      <c r="O38" s="26">
        <v>0.1217</v>
      </c>
      <c r="P38" s="26">
        <v>0.1217</v>
      </c>
      <c r="Q38" s="26">
        <v>0.1217</v>
      </c>
      <c r="R38" s="26">
        <v>0.30980000000000002</v>
      </c>
      <c r="S38" s="26">
        <v>0.30599999999999999</v>
      </c>
      <c r="T38" s="26">
        <v>33.576000000000001</v>
      </c>
      <c r="U38" s="26">
        <v>0.1217</v>
      </c>
      <c r="V38" s="26">
        <v>0.1217</v>
      </c>
      <c r="W38" s="26">
        <v>54.479599999999998</v>
      </c>
      <c r="X38" s="26">
        <v>0.25990000000000002</v>
      </c>
      <c r="Y38" s="26">
        <v>0.3206</v>
      </c>
      <c r="Z38" s="26">
        <v>4.3582000000000001</v>
      </c>
      <c r="AA38" s="26">
        <v>12.369300000000001</v>
      </c>
      <c r="AB38" s="26">
        <v>1.8346</v>
      </c>
      <c r="AC38" s="26">
        <v>0.1217</v>
      </c>
      <c r="AD38" s="26">
        <v>3.6501000000000001</v>
      </c>
      <c r="AE38" s="26">
        <v>0.1217</v>
      </c>
      <c r="AF38" s="26">
        <v>1</v>
      </c>
      <c r="AG38" s="125">
        <v>8.0719999999999992</v>
      </c>
      <c r="AH38" s="26">
        <v>0.32200000000000001</v>
      </c>
      <c r="AI38" s="26">
        <v>0.1217</v>
      </c>
      <c r="AJ38" s="26">
        <v>0.1217</v>
      </c>
      <c r="AK38" s="26">
        <v>0.1782</v>
      </c>
      <c r="AL38" s="26">
        <v>1.0157</v>
      </c>
      <c r="AM38" s="26">
        <v>0.23910000000000001</v>
      </c>
      <c r="AN38" s="26">
        <v>0.5645</v>
      </c>
      <c r="AO38" s="26">
        <v>45.900100000000002</v>
      </c>
      <c r="AP38" s="26">
        <v>0.20480000000000001</v>
      </c>
      <c r="AQ38" s="26">
        <v>0.1217</v>
      </c>
      <c r="AR38" s="26">
        <v>0.1217</v>
      </c>
      <c r="AS38" s="26">
        <v>0.1217</v>
      </c>
      <c r="AT38" s="26">
        <v>0.18410000000000001</v>
      </c>
      <c r="AU38" s="26">
        <v>0.1217</v>
      </c>
      <c r="AV38" s="26">
        <v>0.1217</v>
      </c>
      <c r="AW38" s="26">
        <v>1.0943000000000001</v>
      </c>
      <c r="AX38" s="26">
        <v>0.1217</v>
      </c>
      <c r="AY38" s="26">
        <v>1.3227</v>
      </c>
      <c r="AZ38" s="26">
        <v>0.1217</v>
      </c>
      <c r="BA38" s="26">
        <v>0.70469999999999999</v>
      </c>
      <c r="BB38" s="26">
        <v>0.1217</v>
      </c>
      <c r="BC38" s="26">
        <v>1.1456</v>
      </c>
      <c r="BD38" s="26">
        <v>0.1217</v>
      </c>
    </row>
    <row r="39" spans="1:56" ht="15" customHeight="1">
      <c r="A39">
        <v>1995</v>
      </c>
      <c r="B39" t="s">
        <v>2127</v>
      </c>
      <c r="C39" t="s">
        <v>317</v>
      </c>
      <c r="D39" t="s">
        <v>1913</v>
      </c>
      <c r="E39">
        <v>36594</v>
      </c>
      <c r="F39" t="s">
        <v>34</v>
      </c>
      <c r="G39">
        <v>100001778</v>
      </c>
      <c r="H39">
        <v>5494</v>
      </c>
      <c r="I39">
        <v>595.28887999999995</v>
      </c>
      <c r="O39" s="26">
        <v>1.2746</v>
      </c>
      <c r="P39" s="26">
        <v>8.2000000000000003E-2</v>
      </c>
      <c r="Q39" s="26">
        <v>0.39689999999999998</v>
      </c>
      <c r="R39" s="26">
        <v>1.4894000000000001</v>
      </c>
      <c r="S39" s="26">
        <v>0.87409999999999999</v>
      </c>
      <c r="T39" s="26">
        <v>18.180700000000002</v>
      </c>
      <c r="U39" s="26">
        <v>0.44719999999999999</v>
      </c>
      <c r="V39" s="26">
        <v>0.44030000000000002</v>
      </c>
      <c r="W39" s="26">
        <v>7.6162999999999998</v>
      </c>
      <c r="X39" s="26">
        <v>8.2000000000000003E-2</v>
      </c>
      <c r="Y39" s="26">
        <v>0.68540000000000001</v>
      </c>
      <c r="Z39" s="26">
        <v>4.5914000000000001</v>
      </c>
      <c r="AA39" s="26">
        <v>3.2290999999999999</v>
      </c>
      <c r="AB39" s="26">
        <v>0.78749999999999998</v>
      </c>
      <c r="AC39" s="26">
        <v>8.2000000000000003E-2</v>
      </c>
      <c r="AD39" s="26">
        <v>2.9268999999999998</v>
      </c>
      <c r="AE39" s="26">
        <v>0.94840000000000002</v>
      </c>
      <c r="AF39" s="26">
        <v>3.5472999999999999</v>
      </c>
      <c r="AG39" s="125">
        <v>9.4318000000000008</v>
      </c>
      <c r="AH39" s="26">
        <v>2.8494000000000002</v>
      </c>
      <c r="AI39" s="26">
        <v>1.2109000000000001</v>
      </c>
      <c r="AJ39" s="26">
        <v>0.47120000000000001</v>
      </c>
      <c r="AK39" s="26">
        <v>2.1495000000000002</v>
      </c>
      <c r="AL39" s="26">
        <v>0.78900000000000003</v>
      </c>
      <c r="AM39" s="26">
        <v>1.7806999999999999</v>
      </c>
      <c r="AN39" s="26">
        <v>2.2656999999999998</v>
      </c>
      <c r="AO39" s="26">
        <v>0.89500000000000002</v>
      </c>
      <c r="AP39" s="26">
        <v>0.89190000000000003</v>
      </c>
      <c r="AQ39" s="26">
        <v>8.2000000000000003E-2</v>
      </c>
      <c r="AR39" s="26">
        <v>0.15179999999999999</v>
      </c>
      <c r="AS39" s="26">
        <v>1.0516000000000001</v>
      </c>
      <c r="AT39" s="26">
        <v>0.34939999999999999</v>
      </c>
      <c r="AU39" s="26">
        <v>8.2000000000000003E-2</v>
      </c>
      <c r="AV39" s="26">
        <v>0.59040000000000004</v>
      </c>
      <c r="AW39" s="26">
        <v>1.4615</v>
      </c>
      <c r="AX39" s="26">
        <v>0.30070000000000002</v>
      </c>
      <c r="AY39" s="26">
        <v>3.5068000000000001</v>
      </c>
      <c r="AZ39" s="26">
        <v>0.25819999999999999</v>
      </c>
      <c r="BA39" s="26">
        <v>4.2183000000000002</v>
      </c>
      <c r="BB39" s="26">
        <v>0.58109999999999995</v>
      </c>
      <c r="BC39" s="26">
        <v>4.2988999999999997</v>
      </c>
      <c r="BD39" s="26">
        <v>0.50480000000000003</v>
      </c>
    </row>
    <row r="40" spans="1:56" ht="15" customHeight="1">
      <c r="A40">
        <v>1979</v>
      </c>
      <c r="B40" t="s">
        <v>2126</v>
      </c>
      <c r="C40" t="s">
        <v>317</v>
      </c>
      <c r="D40" t="s">
        <v>1913</v>
      </c>
      <c r="E40">
        <v>43676</v>
      </c>
      <c r="F40" t="s">
        <v>34</v>
      </c>
      <c r="G40">
        <v>100004606</v>
      </c>
      <c r="H40">
        <v>5500</v>
      </c>
      <c r="I40">
        <v>520.26809000000003</v>
      </c>
      <c r="O40" s="26">
        <v>0.19939999999999999</v>
      </c>
      <c r="P40" s="26">
        <v>0.19939999999999999</v>
      </c>
      <c r="Q40" s="26">
        <v>0.19939999999999999</v>
      </c>
      <c r="R40" s="26">
        <v>0.19939999999999999</v>
      </c>
      <c r="S40" s="26">
        <v>0.19939999999999999</v>
      </c>
      <c r="T40" s="26">
        <v>1.2797000000000001</v>
      </c>
      <c r="U40" s="26">
        <v>0.19939999999999999</v>
      </c>
      <c r="V40" s="26">
        <v>0.19939999999999999</v>
      </c>
      <c r="W40" s="26">
        <v>1</v>
      </c>
      <c r="X40" s="26">
        <v>0.19939999999999999</v>
      </c>
      <c r="Y40" s="26">
        <v>0.19939999999999999</v>
      </c>
      <c r="Z40" s="26">
        <v>0.24579999999999999</v>
      </c>
      <c r="AA40" s="26">
        <v>0.79520000000000002</v>
      </c>
      <c r="AB40" s="26">
        <v>0.19939999999999999</v>
      </c>
      <c r="AC40" s="26">
        <v>0.19939999999999999</v>
      </c>
      <c r="AD40" s="26">
        <v>0.19939999999999999</v>
      </c>
      <c r="AE40" s="26">
        <v>0.19939999999999999</v>
      </c>
      <c r="AF40" s="26">
        <v>0.2165</v>
      </c>
      <c r="AG40" s="125">
        <v>1.6755</v>
      </c>
      <c r="AH40" s="26">
        <v>0.19939999999999999</v>
      </c>
      <c r="AI40" s="26">
        <v>0.19939999999999999</v>
      </c>
      <c r="AJ40" s="26">
        <v>0.19939999999999999</v>
      </c>
      <c r="AK40" s="26">
        <v>0.19939999999999999</v>
      </c>
      <c r="AL40" s="26">
        <v>0.19939999999999999</v>
      </c>
      <c r="AM40" s="26">
        <v>0.19939999999999999</v>
      </c>
      <c r="AN40" s="26">
        <v>0.19939999999999999</v>
      </c>
      <c r="AO40" s="26">
        <v>14.4076</v>
      </c>
      <c r="AP40" s="26">
        <v>0.19939999999999999</v>
      </c>
      <c r="AQ40" s="26">
        <v>0.19939999999999999</v>
      </c>
      <c r="AR40" s="26">
        <v>0.19939999999999999</v>
      </c>
      <c r="AS40" s="26">
        <v>0.19939999999999999</v>
      </c>
      <c r="AT40" s="26">
        <v>0.19939999999999999</v>
      </c>
      <c r="AU40" s="26">
        <v>0.19939999999999999</v>
      </c>
      <c r="AV40" s="26">
        <v>0.19939999999999999</v>
      </c>
      <c r="AW40" s="26">
        <v>0.19939999999999999</v>
      </c>
      <c r="AX40" s="26">
        <v>0.19939999999999999</v>
      </c>
      <c r="AY40" s="26">
        <v>1.0875999999999999</v>
      </c>
      <c r="AZ40" s="26">
        <v>0.19939999999999999</v>
      </c>
      <c r="BA40" s="26">
        <v>0.19939999999999999</v>
      </c>
      <c r="BB40" s="26">
        <v>0.19939999999999999</v>
      </c>
      <c r="BC40" s="26">
        <v>0.19939999999999999</v>
      </c>
      <c r="BD40" s="26">
        <v>0.19939999999999999</v>
      </c>
    </row>
    <row r="41" spans="1:56" ht="15" customHeight="1">
      <c r="A41">
        <v>2142</v>
      </c>
      <c r="B41" t="s">
        <v>2125</v>
      </c>
      <c r="C41" t="s">
        <v>317</v>
      </c>
      <c r="D41" t="s">
        <v>1922</v>
      </c>
      <c r="E41">
        <v>27447</v>
      </c>
      <c r="F41" t="s">
        <v>34</v>
      </c>
      <c r="G41">
        <v>100001040</v>
      </c>
      <c r="H41">
        <v>6477</v>
      </c>
      <c r="I41">
        <v>279.23293000000001</v>
      </c>
      <c r="J41" t="s">
        <v>2124</v>
      </c>
      <c r="K41">
        <v>5283469</v>
      </c>
      <c r="L41">
        <v>4446589</v>
      </c>
      <c r="O41" s="26">
        <v>0.63560000000000005</v>
      </c>
      <c r="P41" s="26">
        <v>0.4083</v>
      </c>
      <c r="Q41" s="26">
        <v>1.4000999999999999</v>
      </c>
      <c r="R41" s="26">
        <v>0.82869999999999999</v>
      </c>
      <c r="S41" s="26">
        <v>4.7144000000000004</v>
      </c>
      <c r="T41" s="26">
        <v>9.1135000000000002</v>
      </c>
      <c r="U41" s="26">
        <v>6.2878999999999996</v>
      </c>
      <c r="V41" s="26">
        <v>0.99570000000000003</v>
      </c>
      <c r="W41" s="26">
        <v>8.7113999999999994</v>
      </c>
      <c r="X41" s="26">
        <v>0.47170000000000001</v>
      </c>
      <c r="Y41" s="26">
        <v>2.0825</v>
      </c>
      <c r="Z41" s="26">
        <v>1.6811</v>
      </c>
      <c r="AA41" s="26">
        <v>0.52929999999999999</v>
      </c>
      <c r="AB41" s="26">
        <v>0.91610000000000003</v>
      </c>
      <c r="AC41" s="26">
        <v>0.15060000000000001</v>
      </c>
      <c r="AD41" s="26">
        <v>1.3555999999999999</v>
      </c>
      <c r="AE41" s="26">
        <v>0.76970000000000005</v>
      </c>
      <c r="AF41" s="26">
        <v>0.66100000000000003</v>
      </c>
      <c r="AG41" s="125">
        <v>2.2317</v>
      </c>
      <c r="AH41" s="26">
        <v>0.79279999999999995</v>
      </c>
      <c r="AI41" s="26">
        <v>1.6081000000000001</v>
      </c>
      <c r="AJ41" s="26">
        <v>0.47439999999999999</v>
      </c>
      <c r="AK41" s="26">
        <v>1.893</v>
      </c>
      <c r="AL41" s="26">
        <v>2.3757000000000001</v>
      </c>
      <c r="AM41" s="26">
        <v>1.6951000000000001</v>
      </c>
      <c r="AN41" s="26">
        <v>3.1665999999999999</v>
      </c>
      <c r="AO41" s="26">
        <v>1.3952</v>
      </c>
      <c r="AP41" s="26">
        <v>0.75019999999999998</v>
      </c>
      <c r="AQ41" s="26">
        <v>0.57840000000000003</v>
      </c>
      <c r="AR41" s="26">
        <v>0.3533</v>
      </c>
      <c r="AS41" s="26">
        <v>1.6538999999999999</v>
      </c>
      <c r="AT41" s="26">
        <v>2.8694999999999999</v>
      </c>
      <c r="AU41" s="26">
        <v>0.55810000000000004</v>
      </c>
      <c r="AV41" s="26">
        <v>0.89059999999999995</v>
      </c>
      <c r="AW41" s="26">
        <v>0.73599999999999999</v>
      </c>
      <c r="AX41" s="26">
        <v>1.0780000000000001</v>
      </c>
      <c r="AY41" s="26">
        <v>1.0043</v>
      </c>
      <c r="AZ41" s="26">
        <v>1.4630000000000001</v>
      </c>
      <c r="BA41" s="26">
        <v>2.4375</v>
      </c>
      <c r="BB41" s="26">
        <v>0.65939999999999999</v>
      </c>
      <c r="BC41" s="26">
        <v>0.67630000000000001</v>
      </c>
      <c r="BD41" s="26">
        <v>0.55159999999999998</v>
      </c>
    </row>
    <row r="42" spans="1:56" ht="15" customHeight="1">
      <c r="A42">
        <v>3218</v>
      </c>
      <c r="B42" t="s">
        <v>2323</v>
      </c>
      <c r="C42" t="s">
        <v>280</v>
      </c>
      <c r="D42" t="s">
        <v>799</v>
      </c>
      <c r="E42">
        <v>1527</v>
      </c>
      <c r="F42" t="s">
        <v>36</v>
      </c>
      <c r="G42">
        <v>54</v>
      </c>
      <c r="H42">
        <v>2133</v>
      </c>
      <c r="I42">
        <v>150.07742999999999</v>
      </c>
      <c r="J42" t="s">
        <v>2322</v>
      </c>
      <c r="K42">
        <v>78821</v>
      </c>
      <c r="L42">
        <v>71157</v>
      </c>
      <c r="M42" s="24" t="s">
        <v>2321</v>
      </c>
      <c r="N42" s="24" t="s">
        <v>2320</v>
      </c>
      <c r="O42" s="26">
        <v>2.3031000000000001</v>
      </c>
      <c r="P42" s="26">
        <v>1.3573</v>
      </c>
      <c r="Q42" s="26">
        <v>2.798</v>
      </c>
      <c r="R42" s="26">
        <v>4.9500000000000002E-2</v>
      </c>
      <c r="S42" s="26">
        <v>1.7969999999999999</v>
      </c>
      <c r="T42" s="26">
        <v>5.6099999999999997E-2</v>
      </c>
      <c r="U42" s="26">
        <v>2.69E-2</v>
      </c>
      <c r="V42" s="26">
        <v>1.7219</v>
      </c>
      <c r="W42" s="26">
        <v>2.4400000000000002E-2</v>
      </c>
      <c r="X42" s="26">
        <v>0.40970000000000001</v>
      </c>
      <c r="Y42" s="26">
        <v>0.74219999999999997</v>
      </c>
      <c r="Z42" s="26">
        <v>7.0099999999999996E-2</v>
      </c>
      <c r="AA42" s="26">
        <v>7.4700000000000003E-2</v>
      </c>
      <c r="AB42" s="26">
        <v>1.1809000000000001</v>
      </c>
      <c r="AC42" s="26">
        <v>3.7199999999999997E-2</v>
      </c>
      <c r="AD42" s="26">
        <v>0.15720000000000001</v>
      </c>
      <c r="AE42" s="26">
        <v>0.1075</v>
      </c>
      <c r="AF42" s="26">
        <v>0.70750000000000002</v>
      </c>
      <c r="AG42" s="125">
        <v>0.73670000000000002</v>
      </c>
      <c r="AH42" s="26">
        <v>1.7053</v>
      </c>
      <c r="AI42" s="26">
        <v>0.99790000000000001</v>
      </c>
      <c r="AJ42" s="26">
        <v>0.76729999999999998</v>
      </c>
      <c r="AK42" s="26">
        <v>1.0270999999999999</v>
      </c>
      <c r="AL42" s="26">
        <v>1</v>
      </c>
      <c r="AM42" s="26">
        <v>1.7233000000000001</v>
      </c>
      <c r="AN42" s="26">
        <v>2.0286</v>
      </c>
      <c r="AO42" s="26">
        <v>2.4400000000000002E-2</v>
      </c>
      <c r="AP42" s="26">
        <v>1.7465999999999999</v>
      </c>
      <c r="AQ42" s="26">
        <v>0.2515</v>
      </c>
      <c r="AR42" s="26">
        <v>1.6695</v>
      </c>
      <c r="AS42" s="26">
        <v>1.8399000000000001</v>
      </c>
      <c r="AT42" s="26">
        <v>1.4852000000000001</v>
      </c>
      <c r="AU42" s="26">
        <v>2.6918000000000002</v>
      </c>
      <c r="AV42" s="26">
        <v>1.9770000000000001</v>
      </c>
      <c r="AW42" s="26">
        <v>0.52380000000000004</v>
      </c>
      <c r="AX42" s="26">
        <v>2.1349999999999998</v>
      </c>
      <c r="AY42" s="26">
        <v>0.19789999999999999</v>
      </c>
      <c r="AZ42" s="26">
        <v>2.1461000000000001</v>
      </c>
      <c r="BA42" s="26">
        <v>1.4517</v>
      </c>
      <c r="BB42" s="26">
        <v>1.5389999999999999</v>
      </c>
      <c r="BC42" s="26">
        <v>0.17449999999999999</v>
      </c>
      <c r="BD42" s="26">
        <v>0.59950000000000003</v>
      </c>
    </row>
    <row r="43" spans="1:56" ht="15" customHeight="1">
      <c r="A43">
        <v>62</v>
      </c>
      <c r="B43" t="s">
        <v>2123</v>
      </c>
      <c r="C43" t="s">
        <v>312</v>
      </c>
      <c r="D43" t="s">
        <v>918</v>
      </c>
      <c r="E43">
        <v>30460</v>
      </c>
      <c r="F43" t="s">
        <v>36</v>
      </c>
      <c r="G43">
        <v>100001051</v>
      </c>
      <c r="H43">
        <v>2755</v>
      </c>
      <c r="I43">
        <v>170.09241</v>
      </c>
      <c r="J43" t="s">
        <v>2122</v>
      </c>
      <c r="K43">
        <v>92105</v>
      </c>
      <c r="L43">
        <v>83153</v>
      </c>
      <c r="M43" s="24" t="s">
        <v>1862</v>
      </c>
      <c r="N43" s="24" t="s">
        <v>2121</v>
      </c>
      <c r="O43" s="26">
        <v>0.68589999999999995</v>
      </c>
      <c r="P43" s="26">
        <v>0.1024</v>
      </c>
      <c r="Q43" s="26">
        <v>0.1024</v>
      </c>
      <c r="R43" s="26">
        <v>3.7210000000000001</v>
      </c>
      <c r="S43" s="26">
        <v>0.4551</v>
      </c>
      <c r="T43" s="26">
        <v>4.2176999999999998</v>
      </c>
      <c r="U43" s="26">
        <v>4.6664000000000003</v>
      </c>
      <c r="V43" s="26">
        <v>0.8821</v>
      </c>
      <c r="W43" s="26">
        <v>5.8909000000000002</v>
      </c>
      <c r="X43" s="26">
        <v>1</v>
      </c>
      <c r="Y43" s="26">
        <v>0.1024</v>
      </c>
      <c r="Z43" s="26">
        <v>5.9157000000000002</v>
      </c>
      <c r="AA43" s="26">
        <v>5.8781999999999996</v>
      </c>
      <c r="AB43" s="26">
        <v>0.50270000000000004</v>
      </c>
      <c r="AC43" s="26">
        <v>1.8206</v>
      </c>
      <c r="AD43" s="26">
        <v>3.3475999999999999</v>
      </c>
      <c r="AE43" s="26">
        <v>2.214</v>
      </c>
      <c r="AF43" s="26">
        <v>0.7379</v>
      </c>
      <c r="AG43" s="125">
        <v>1.0172000000000001</v>
      </c>
      <c r="AH43" s="26">
        <v>2.0543</v>
      </c>
      <c r="AI43" s="26">
        <v>0.31850000000000001</v>
      </c>
      <c r="AJ43" s="26">
        <v>0.51170000000000004</v>
      </c>
      <c r="AK43" s="26">
        <v>0.31240000000000001</v>
      </c>
      <c r="AL43" s="26">
        <v>1.7128000000000001</v>
      </c>
      <c r="AM43" s="26">
        <v>0.22720000000000001</v>
      </c>
      <c r="AN43" s="26">
        <v>0.13639999999999999</v>
      </c>
      <c r="AO43" s="26">
        <v>8.5794999999999995</v>
      </c>
      <c r="AP43" s="26">
        <v>0.68530000000000002</v>
      </c>
      <c r="AQ43" s="26">
        <v>0.17660000000000001</v>
      </c>
      <c r="AR43" s="26">
        <v>1.1404000000000001</v>
      </c>
      <c r="AS43" s="26">
        <v>0.1024</v>
      </c>
      <c r="AT43" s="26">
        <v>0.1024</v>
      </c>
      <c r="AU43" s="26">
        <v>0.1024</v>
      </c>
      <c r="AV43" s="26">
        <v>0.309</v>
      </c>
      <c r="AW43" s="26">
        <v>5.9005000000000001</v>
      </c>
      <c r="AX43" s="26">
        <v>0.1024</v>
      </c>
      <c r="AY43" s="26">
        <v>3.5383</v>
      </c>
      <c r="AZ43" s="26">
        <v>0.35320000000000001</v>
      </c>
      <c r="BA43" s="26">
        <v>1.1645000000000001</v>
      </c>
      <c r="BB43" s="26">
        <v>0.33239999999999997</v>
      </c>
      <c r="BC43" s="26">
        <v>0.1024</v>
      </c>
      <c r="BD43" s="26">
        <v>0.37809999999999999</v>
      </c>
    </row>
    <row r="44" spans="1:56" ht="15" customHeight="1">
      <c r="A44">
        <v>76</v>
      </c>
      <c r="B44" t="s">
        <v>2120</v>
      </c>
      <c r="C44" t="s">
        <v>312</v>
      </c>
      <c r="D44" t="s">
        <v>918</v>
      </c>
      <c r="E44">
        <v>32350</v>
      </c>
      <c r="F44" t="s">
        <v>36</v>
      </c>
      <c r="G44">
        <v>100001208</v>
      </c>
      <c r="H44">
        <v>2064</v>
      </c>
      <c r="I44">
        <v>141.06585999999999</v>
      </c>
      <c r="J44" t="s">
        <v>766</v>
      </c>
      <c r="K44">
        <v>75810</v>
      </c>
      <c r="L44">
        <v>68319</v>
      </c>
      <c r="M44" s="24" t="s">
        <v>2119</v>
      </c>
      <c r="N44" s="24" t="s">
        <v>2118</v>
      </c>
      <c r="O44" s="26">
        <v>1.0805</v>
      </c>
      <c r="P44" s="26">
        <v>0.81899999999999995</v>
      </c>
      <c r="Q44" s="26">
        <v>0.93220000000000003</v>
      </c>
      <c r="R44" s="26">
        <v>0.93</v>
      </c>
      <c r="S44" s="26">
        <v>0.9294</v>
      </c>
      <c r="T44" s="26">
        <v>0.69989999999999997</v>
      </c>
      <c r="U44" s="26">
        <v>0.80589999999999995</v>
      </c>
      <c r="V44" s="26">
        <v>0.75490000000000002</v>
      </c>
      <c r="W44" s="26">
        <v>0.53049999999999997</v>
      </c>
      <c r="X44" s="26">
        <v>2.9337</v>
      </c>
      <c r="Y44" s="26">
        <v>1.4764999999999999</v>
      </c>
      <c r="Z44" s="26">
        <v>0.69510000000000005</v>
      </c>
      <c r="AA44" s="26">
        <v>0.30730000000000002</v>
      </c>
      <c r="AB44" s="26">
        <v>1.1591</v>
      </c>
      <c r="AC44" s="26">
        <v>0.96279999999999999</v>
      </c>
      <c r="AD44" s="26">
        <v>1.0226999999999999</v>
      </c>
      <c r="AE44" s="26">
        <v>0.93100000000000005</v>
      </c>
      <c r="AF44" s="26">
        <v>1.0068999999999999</v>
      </c>
      <c r="AG44" s="125">
        <v>0.99309999999999998</v>
      </c>
      <c r="AH44" s="26">
        <v>1.1859999999999999</v>
      </c>
      <c r="AI44" s="26">
        <v>0.95540000000000003</v>
      </c>
      <c r="AJ44" s="26">
        <v>1.6029</v>
      </c>
      <c r="AK44" s="26">
        <v>0.61160000000000003</v>
      </c>
      <c r="AL44" s="26">
        <v>0.85760000000000003</v>
      </c>
      <c r="AM44" s="26">
        <v>1.2753000000000001</v>
      </c>
      <c r="AN44" s="26">
        <v>1.0967</v>
      </c>
      <c r="AO44" s="26">
        <v>2.0962999999999998</v>
      </c>
      <c r="AP44" s="26">
        <v>0.873</v>
      </c>
      <c r="AQ44" s="26">
        <v>1.0845</v>
      </c>
      <c r="AR44" s="26">
        <v>1.1765000000000001</v>
      </c>
      <c r="AS44" s="26">
        <v>1.0379</v>
      </c>
      <c r="AT44" s="26">
        <v>0.61629999999999996</v>
      </c>
      <c r="AU44" s="26">
        <v>2.4851000000000001</v>
      </c>
      <c r="AV44" s="26">
        <v>1.7709999999999999</v>
      </c>
      <c r="AW44" s="26">
        <v>2.0623999999999998</v>
      </c>
      <c r="AX44" s="26">
        <v>0.88819999999999999</v>
      </c>
      <c r="AY44" s="26">
        <v>1.0854999999999999</v>
      </c>
      <c r="AZ44" s="26">
        <v>0.65339999999999998</v>
      </c>
      <c r="BA44" s="26">
        <v>2.4102000000000001</v>
      </c>
      <c r="BB44" s="26">
        <v>1.4774</v>
      </c>
      <c r="BC44" s="26">
        <v>1.0109999999999999</v>
      </c>
      <c r="BD44" s="26">
        <v>0.77869999999999995</v>
      </c>
    </row>
    <row r="45" spans="1:56" ht="15" customHeight="1">
      <c r="A45">
        <v>1716</v>
      </c>
      <c r="B45" t="s">
        <v>2117</v>
      </c>
      <c r="C45" t="s">
        <v>317</v>
      </c>
      <c r="D45" t="s">
        <v>2043</v>
      </c>
      <c r="E45">
        <v>52453</v>
      </c>
      <c r="F45" t="s">
        <v>37</v>
      </c>
      <c r="G45">
        <v>100008981</v>
      </c>
      <c r="H45">
        <v>2165</v>
      </c>
      <c r="I45">
        <v>784.58509000000004</v>
      </c>
      <c r="O45" s="26">
        <v>1.9531000000000001</v>
      </c>
      <c r="P45" s="26">
        <v>0.4476</v>
      </c>
      <c r="Q45" s="26">
        <v>1.3997999999999999</v>
      </c>
      <c r="R45" s="26">
        <v>0.26240000000000002</v>
      </c>
      <c r="S45" s="26">
        <v>2.1434000000000002</v>
      </c>
      <c r="T45" s="26">
        <v>0.50819999999999999</v>
      </c>
      <c r="U45" s="26">
        <v>0.1042</v>
      </c>
      <c r="V45" s="26">
        <v>0.2208</v>
      </c>
      <c r="W45" s="26">
        <v>0.81830000000000003</v>
      </c>
      <c r="X45" s="26">
        <v>0.41860000000000003</v>
      </c>
      <c r="Y45" s="26">
        <v>0.68899999999999995</v>
      </c>
      <c r="Z45" s="26">
        <v>0.20899999999999999</v>
      </c>
      <c r="AA45" s="26">
        <v>0.22620000000000001</v>
      </c>
      <c r="AB45" s="26">
        <v>0.42249999999999999</v>
      </c>
      <c r="AC45" s="26">
        <v>1.1007</v>
      </c>
      <c r="AD45" s="26">
        <v>0.43840000000000001</v>
      </c>
      <c r="AE45" s="26">
        <v>0.22209999999999999</v>
      </c>
      <c r="AF45" s="26">
        <v>0.44600000000000001</v>
      </c>
      <c r="AG45" s="125">
        <v>0.99629999999999996</v>
      </c>
      <c r="AH45" s="26">
        <v>0.4501</v>
      </c>
      <c r="AI45" s="26">
        <v>1.0399</v>
      </c>
      <c r="AJ45" s="26">
        <v>1.9568000000000001</v>
      </c>
      <c r="AK45" s="26">
        <v>1.0037</v>
      </c>
      <c r="AL45" s="26">
        <v>2.0903</v>
      </c>
      <c r="AM45" s="26">
        <v>1.0637000000000001</v>
      </c>
      <c r="AN45" s="26">
        <v>0.70909999999999995</v>
      </c>
      <c r="AO45" s="26">
        <v>87.185900000000004</v>
      </c>
      <c r="AP45" s="26">
        <v>0.3251</v>
      </c>
      <c r="AQ45" s="26">
        <v>1.1259999999999999</v>
      </c>
      <c r="AR45" s="26">
        <v>1.5518000000000001</v>
      </c>
      <c r="AS45" s="26">
        <v>2.157</v>
      </c>
      <c r="AT45" s="26">
        <v>1.3666</v>
      </c>
      <c r="AU45" s="26">
        <v>1.5625</v>
      </c>
      <c r="AV45" s="26">
        <v>2.1427999999999998</v>
      </c>
      <c r="AW45" s="26">
        <v>0.64780000000000004</v>
      </c>
      <c r="AX45" s="26">
        <v>1.3078000000000001</v>
      </c>
      <c r="AY45" s="26">
        <v>5.2134999999999998</v>
      </c>
      <c r="AZ45" s="26">
        <v>1.1405000000000001</v>
      </c>
      <c r="BA45" s="26">
        <v>0.1139</v>
      </c>
      <c r="BB45" s="26">
        <v>0.3619</v>
      </c>
      <c r="BC45" s="26">
        <v>3.4175</v>
      </c>
      <c r="BD45" s="26">
        <v>1.0669999999999999</v>
      </c>
    </row>
    <row r="46" spans="1:56" ht="15" customHeight="1">
      <c r="A46">
        <v>1783</v>
      </c>
      <c r="B46" t="s">
        <v>2116</v>
      </c>
      <c r="C46" t="s">
        <v>317</v>
      </c>
      <c r="D46" t="s">
        <v>2040</v>
      </c>
      <c r="E46">
        <v>52687</v>
      </c>
      <c r="F46" t="s">
        <v>37</v>
      </c>
      <c r="G46">
        <v>100009078</v>
      </c>
      <c r="H46">
        <v>2270</v>
      </c>
      <c r="I46">
        <v>742.53813000000002</v>
      </c>
      <c r="K46">
        <v>9546753</v>
      </c>
      <c r="L46">
        <v>7825703</v>
      </c>
      <c r="N46" s="24" t="s">
        <v>2115</v>
      </c>
      <c r="O46" s="26">
        <v>2.2092999999999998</v>
      </c>
      <c r="P46" s="26">
        <v>0.52480000000000004</v>
      </c>
      <c r="Q46" s="26">
        <v>1.3171999999999999</v>
      </c>
      <c r="R46" s="26">
        <v>0.31259999999999999</v>
      </c>
      <c r="S46" s="26">
        <v>1.3366</v>
      </c>
      <c r="T46" s="26">
        <v>0.61550000000000005</v>
      </c>
      <c r="U46" s="26">
        <v>0.13100000000000001</v>
      </c>
      <c r="V46" s="26">
        <v>0.29039999999999999</v>
      </c>
      <c r="W46" s="26">
        <v>0.63600000000000001</v>
      </c>
      <c r="X46" s="26">
        <v>1.0879000000000001</v>
      </c>
      <c r="Y46" s="26">
        <v>0.59940000000000004</v>
      </c>
      <c r="Z46" s="26">
        <v>0.17150000000000001</v>
      </c>
      <c r="AA46" s="26">
        <v>0.2848</v>
      </c>
      <c r="AB46" s="26">
        <v>0.2268</v>
      </c>
      <c r="AC46" s="26">
        <v>3.4335</v>
      </c>
      <c r="AD46" s="26">
        <v>0.47520000000000001</v>
      </c>
      <c r="AE46" s="26">
        <v>0.2442</v>
      </c>
      <c r="AF46" s="26">
        <v>0.4365</v>
      </c>
      <c r="AG46" s="125">
        <v>1.2811999999999999</v>
      </c>
      <c r="AH46" s="26">
        <v>0.58809999999999996</v>
      </c>
      <c r="AI46" s="26">
        <v>0.90129999999999999</v>
      </c>
      <c r="AJ46" s="26">
        <v>2.0550999999999999</v>
      </c>
      <c r="AK46" s="26">
        <v>0.56799999999999995</v>
      </c>
      <c r="AL46" s="26">
        <v>1.3435999999999999</v>
      </c>
      <c r="AM46" s="26">
        <v>1</v>
      </c>
      <c r="AN46" s="26">
        <v>0.74570000000000003</v>
      </c>
      <c r="AO46" s="26">
        <v>184.81639999999999</v>
      </c>
      <c r="AP46" s="26">
        <v>0.13100000000000001</v>
      </c>
      <c r="AQ46" s="26">
        <v>1.4366000000000001</v>
      </c>
      <c r="AR46" s="26">
        <v>1.7149000000000001</v>
      </c>
      <c r="AS46" s="26">
        <v>2.2597999999999998</v>
      </c>
      <c r="AT46" s="26">
        <v>1.8004</v>
      </c>
      <c r="AU46" s="26">
        <v>1.6927000000000001</v>
      </c>
      <c r="AV46" s="26">
        <v>2.0142000000000002</v>
      </c>
      <c r="AW46" s="26">
        <v>1.0141</v>
      </c>
      <c r="AX46" s="26">
        <v>1.7408999999999999</v>
      </c>
      <c r="AY46" s="26">
        <v>5.3761999999999999</v>
      </c>
      <c r="AZ46" s="26">
        <v>0.82340000000000002</v>
      </c>
      <c r="BA46" s="26">
        <v>0.21629999999999999</v>
      </c>
      <c r="BB46" s="26">
        <v>0.41930000000000001</v>
      </c>
      <c r="BC46" s="26">
        <v>2.0973999999999999</v>
      </c>
      <c r="BD46" s="26">
        <v>1.2168000000000001</v>
      </c>
    </row>
    <row r="47" spans="1:56" ht="15" customHeight="1">
      <c r="A47">
        <v>1917</v>
      </c>
      <c r="B47" t="s">
        <v>2114</v>
      </c>
      <c r="C47" t="s">
        <v>317</v>
      </c>
      <c r="D47" t="s">
        <v>1913</v>
      </c>
      <c r="E47">
        <v>48258</v>
      </c>
      <c r="F47" t="s">
        <v>37</v>
      </c>
      <c r="G47">
        <v>100001272</v>
      </c>
      <c r="H47">
        <v>1540</v>
      </c>
      <c r="I47">
        <v>522.35541999999998</v>
      </c>
      <c r="J47" t="s">
        <v>2113</v>
      </c>
      <c r="K47">
        <v>16081932</v>
      </c>
      <c r="L47">
        <v>17240641</v>
      </c>
      <c r="N47" s="24" t="s">
        <v>2112</v>
      </c>
      <c r="O47" s="26">
        <v>0.96109999999999995</v>
      </c>
      <c r="P47" s="26">
        <v>0.25259999999999999</v>
      </c>
      <c r="Q47" s="26">
        <v>1.1847000000000001</v>
      </c>
      <c r="R47" s="26">
        <v>0.30690000000000001</v>
      </c>
      <c r="S47" s="26">
        <v>1.9790000000000001</v>
      </c>
      <c r="T47" s="26">
        <v>40.497399999999999</v>
      </c>
      <c r="U47" s="26">
        <v>0.1623</v>
      </c>
      <c r="V47" s="26">
        <v>0.46510000000000001</v>
      </c>
      <c r="W47" s="26">
        <v>32.630299999999998</v>
      </c>
      <c r="X47" s="26">
        <v>0.94869999999999999</v>
      </c>
      <c r="Y47" s="26">
        <v>0.62749999999999995</v>
      </c>
      <c r="Z47" s="26">
        <v>0.42509999999999998</v>
      </c>
      <c r="AA47" s="26">
        <v>18.322299999999998</v>
      </c>
      <c r="AB47" s="26">
        <v>0.36459999999999998</v>
      </c>
      <c r="AC47" s="26">
        <v>0.48159999999999997</v>
      </c>
      <c r="AD47" s="26">
        <v>0.56269999999999998</v>
      </c>
      <c r="AE47" s="26">
        <v>0.1003</v>
      </c>
      <c r="AF47" s="26">
        <v>2.2808999999999999</v>
      </c>
      <c r="AG47" s="125">
        <v>9.0097000000000005</v>
      </c>
      <c r="AH47" s="26">
        <v>1.9005000000000001</v>
      </c>
      <c r="AI47" s="26">
        <v>0.872</v>
      </c>
      <c r="AJ47" s="26">
        <v>0.41210000000000002</v>
      </c>
      <c r="AK47" s="26">
        <v>4.4481000000000002</v>
      </c>
      <c r="AL47" s="26">
        <v>1.9359999999999999</v>
      </c>
      <c r="AM47" s="26">
        <v>3.0501</v>
      </c>
      <c r="AN47" s="26">
        <v>2.5510000000000002</v>
      </c>
      <c r="AO47" s="26">
        <v>9.6913999999999998</v>
      </c>
      <c r="AP47" s="26">
        <v>2.2523</v>
      </c>
      <c r="AQ47" s="26">
        <v>0.47370000000000001</v>
      </c>
      <c r="AR47" s="26">
        <v>0.71099999999999997</v>
      </c>
      <c r="AS47" s="26">
        <v>1.6407</v>
      </c>
      <c r="AT47" s="26">
        <v>2.6840999999999999</v>
      </c>
      <c r="AU47" s="26">
        <v>0.46960000000000002</v>
      </c>
      <c r="AV47" s="26">
        <v>1.0210999999999999</v>
      </c>
      <c r="AW47" s="26">
        <v>9.2700000000000005E-2</v>
      </c>
      <c r="AX47" s="26">
        <v>1.944</v>
      </c>
      <c r="AY47" s="26">
        <v>3.2343999999999999</v>
      </c>
      <c r="AZ47" s="26">
        <v>0.38319999999999999</v>
      </c>
      <c r="BA47" s="26">
        <v>8.0402000000000005</v>
      </c>
      <c r="BB47" s="26">
        <v>0.97889999999999999</v>
      </c>
      <c r="BC47" s="26">
        <v>0.78979999999999995</v>
      </c>
      <c r="BD47" s="26">
        <v>1.3243</v>
      </c>
    </row>
    <row r="48" spans="1:56" ht="15" customHeight="1">
      <c r="A48">
        <v>1959</v>
      </c>
      <c r="B48" t="s">
        <v>2111</v>
      </c>
      <c r="C48" t="s">
        <v>317</v>
      </c>
      <c r="D48" t="s">
        <v>1913</v>
      </c>
      <c r="E48">
        <v>35628</v>
      </c>
      <c r="F48" t="s">
        <v>37</v>
      </c>
      <c r="G48">
        <v>100001569</v>
      </c>
      <c r="H48">
        <v>1554</v>
      </c>
      <c r="I48">
        <v>480.30847</v>
      </c>
      <c r="J48" t="s">
        <v>2110</v>
      </c>
      <c r="K48">
        <v>9547071</v>
      </c>
      <c r="L48">
        <v>7826021</v>
      </c>
      <c r="N48" s="24" t="s">
        <v>2109</v>
      </c>
      <c r="O48" s="26">
        <v>1.2914000000000001</v>
      </c>
      <c r="P48" s="26">
        <v>0.219</v>
      </c>
      <c r="Q48" s="26">
        <v>0.62439999999999996</v>
      </c>
      <c r="R48" s="26">
        <v>0.307</v>
      </c>
      <c r="S48" s="26">
        <v>1.1887000000000001</v>
      </c>
      <c r="T48" s="26">
        <v>23.842500000000001</v>
      </c>
      <c r="U48" s="26">
        <v>0.12570000000000001</v>
      </c>
      <c r="V48" s="26">
        <v>0.26939999999999997</v>
      </c>
      <c r="W48" s="26">
        <v>18.4086</v>
      </c>
      <c r="X48" s="26">
        <v>1.8675999999999999</v>
      </c>
      <c r="Y48" s="26">
        <v>0.4471</v>
      </c>
      <c r="Z48" s="26">
        <v>0.66379999999999995</v>
      </c>
      <c r="AA48" s="26">
        <v>13.710599999999999</v>
      </c>
      <c r="AB48" s="26">
        <v>0.2949</v>
      </c>
      <c r="AC48" s="26">
        <v>1.1096999999999999</v>
      </c>
      <c r="AD48" s="26">
        <v>0.26479999999999998</v>
      </c>
      <c r="AE48" s="26">
        <v>0.115</v>
      </c>
      <c r="AF48" s="26">
        <v>2.1680000000000001</v>
      </c>
      <c r="AG48" s="125">
        <v>5.9188000000000001</v>
      </c>
      <c r="AH48" s="26">
        <v>1.5699000000000001</v>
      </c>
      <c r="AI48" s="26">
        <v>0.83889999999999998</v>
      </c>
      <c r="AJ48" s="26">
        <v>0.65059999999999996</v>
      </c>
      <c r="AK48" s="26">
        <v>3.1983999999999999</v>
      </c>
      <c r="AL48" s="26">
        <v>2.0990000000000002</v>
      </c>
      <c r="AM48" s="26">
        <v>2.0448</v>
      </c>
      <c r="AN48" s="26">
        <v>1.3958999999999999</v>
      </c>
      <c r="AO48" s="26">
        <v>13.79</v>
      </c>
      <c r="AP48" s="26">
        <v>1.5386</v>
      </c>
      <c r="AQ48" s="26">
        <v>0.24629999999999999</v>
      </c>
      <c r="AR48" s="26">
        <v>0.54200000000000004</v>
      </c>
      <c r="AS48" s="26">
        <v>1.0281</v>
      </c>
      <c r="AT48" s="26">
        <v>1.0351999999999999</v>
      </c>
      <c r="AU48" s="26">
        <v>0.2969</v>
      </c>
      <c r="AV48" s="26">
        <v>0.749</v>
      </c>
      <c r="AW48" s="26">
        <v>5.7099999999999998E-2</v>
      </c>
      <c r="AX48" s="26">
        <v>0.97189999999999999</v>
      </c>
      <c r="AY48" s="26">
        <v>5.3590999999999998</v>
      </c>
      <c r="AZ48" s="26">
        <v>0.24529999999999999</v>
      </c>
      <c r="BA48" s="26">
        <v>9.7942999999999998</v>
      </c>
      <c r="BB48" s="26">
        <v>0.7177</v>
      </c>
      <c r="BC48" s="26">
        <v>0.55610000000000004</v>
      </c>
      <c r="BD48" s="26">
        <v>1.5971</v>
      </c>
    </row>
    <row r="49" spans="1:56" ht="15" customHeight="1">
      <c r="A49">
        <v>1985</v>
      </c>
      <c r="B49" t="s">
        <v>2108</v>
      </c>
      <c r="C49" t="s">
        <v>317</v>
      </c>
      <c r="D49" t="s">
        <v>1913</v>
      </c>
      <c r="E49">
        <v>45968</v>
      </c>
      <c r="F49" t="s">
        <v>34</v>
      </c>
      <c r="G49">
        <v>100005716</v>
      </c>
      <c r="H49">
        <v>5610</v>
      </c>
      <c r="I49">
        <v>509.28849000000002</v>
      </c>
      <c r="L49">
        <v>34999689</v>
      </c>
      <c r="O49" s="26">
        <v>0.34139999999999998</v>
      </c>
      <c r="P49" s="26">
        <v>0.34139999999999998</v>
      </c>
      <c r="Q49" s="26">
        <v>0.34139999999999998</v>
      </c>
      <c r="R49" s="26">
        <v>0.34139999999999998</v>
      </c>
      <c r="S49" s="26">
        <v>0.34139999999999998</v>
      </c>
      <c r="T49" s="26">
        <v>8.3666999999999998</v>
      </c>
      <c r="U49" s="26">
        <v>0.34139999999999998</v>
      </c>
      <c r="V49" s="26">
        <v>0.34139999999999998</v>
      </c>
      <c r="W49" s="26">
        <v>7.7229999999999999</v>
      </c>
      <c r="X49" s="26">
        <v>0.80920000000000003</v>
      </c>
      <c r="Y49" s="26">
        <v>0.58630000000000004</v>
      </c>
      <c r="Z49" s="26">
        <v>2.4577</v>
      </c>
      <c r="AA49" s="26">
        <v>4.1952999999999996</v>
      </c>
      <c r="AB49" s="26">
        <v>2.1827000000000001</v>
      </c>
      <c r="AC49" s="26">
        <v>0.34139999999999998</v>
      </c>
      <c r="AD49" s="26">
        <v>5.1619999999999999</v>
      </c>
      <c r="AE49" s="26">
        <v>0.34139999999999998</v>
      </c>
      <c r="AF49" s="26">
        <v>1</v>
      </c>
      <c r="AG49" s="125">
        <v>3.3837000000000002</v>
      </c>
      <c r="AH49" s="26">
        <v>0.34139999999999998</v>
      </c>
      <c r="AI49" s="26">
        <v>0.34139999999999998</v>
      </c>
      <c r="AJ49" s="26">
        <v>0.34139999999999998</v>
      </c>
      <c r="AK49" s="26">
        <v>0.34139999999999998</v>
      </c>
      <c r="AL49" s="26">
        <v>0.99239999999999995</v>
      </c>
      <c r="AM49" s="26">
        <v>0.34139999999999998</v>
      </c>
      <c r="AN49" s="26">
        <v>0.34139999999999998</v>
      </c>
      <c r="AO49" s="26">
        <v>11.621700000000001</v>
      </c>
      <c r="AP49" s="26">
        <v>0.83709999999999996</v>
      </c>
      <c r="AQ49" s="26">
        <v>0.34139999999999998</v>
      </c>
      <c r="AR49" s="26">
        <v>0.34139999999999998</v>
      </c>
      <c r="AS49" s="26">
        <v>0.34139999999999998</v>
      </c>
      <c r="AT49" s="26">
        <v>0.34139999999999998</v>
      </c>
      <c r="AU49" s="26">
        <v>0.34139999999999998</v>
      </c>
      <c r="AV49" s="26">
        <v>0.34139999999999998</v>
      </c>
      <c r="AW49" s="26">
        <v>0.34139999999999998</v>
      </c>
      <c r="AX49" s="26">
        <v>0.34139999999999998</v>
      </c>
      <c r="AY49" s="26">
        <v>0.90600000000000003</v>
      </c>
      <c r="AZ49" s="26">
        <v>0.34139999999999998</v>
      </c>
      <c r="BA49" s="26">
        <v>0.43049999999999999</v>
      </c>
      <c r="BB49" s="26">
        <v>0.34139999999999998</v>
      </c>
      <c r="BC49" s="26">
        <v>0.65620000000000001</v>
      </c>
      <c r="BD49" s="26">
        <v>0.34139999999999998</v>
      </c>
    </row>
    <row r="50" spans="1:56" ht="15" customHeight="1">
      <c r="A50">
        <v>1993</v>
      </c>
      <c r="B50" t="s">
        <v>2107</v>
      </c>
      <c r="C50" t="s">
        <v>317</v>
      </c>
      <c r="D50" t="s">
        <v>1913</v>
      </c>
      <c r="E50">
        <v>36602</v>
      </c>
      <c r="F50" t="s">
        <v>34</v>
      </c>
      <c r="G50">
        <v>100001777</v>
      </c>
      <c r="H50">
        <v>5599</v>
      </c>
      <c r="I50">
        <v>597.30453</v>
      </c>
      <c r="O50" s="26">
        <v>1.0731999999999999</v>
      </c>
      <c r="P50" s="26">
        <v>0.17929999999999999</v>
      </c>
      <c r="Q50" s="26">
        <v>0.25019999999999998</v>
      </c>
      <c r="R50" s="26">
        <v>1.0761000000000001</v>
      </c>
      <c r="S50" s="26">
        <v>0.6663</v>
      </c>
      <c r="T50" s="26">
        <v>13.6629</v>
      </c>
      <c r="U50" s="26">
        <v>0.3886</v>
      </c>
      <c r="V50" s="26">
        <v>0.25719999999999998</v>
      </c>
      <c r="W50" s="26">
        <v>6.8220999999999998</v>
      </c>
      <c r="X50" s="26">
        <v>0.38600000000000001</v>
      </c>
      <c r="Y50" s="26">
        <v>0.4516</v>
      </c>
      <c r="Z50" s="26">
        <v>3.0630999999999999</v>
      </c>
      <c r="AA50" s="26">
        <v>4.1749000000000001</v>
      </c>
      <c r="AB50" s="26">
        <v>0.81340000000000001</v>
      </c>
      <c r="AC50" s="26">
        <v>7.4399999999999994E-2</v>
      </c>
      <c r="AD50" s="26">
        <v>4.1624999999999996</v>
      </c>
      <c r="AE50" s="26">
        <v>0.97209999999999996</v>
      </c>
      <c r="AF50" s="26">
        <v>2.0653000000000001</v>
      </c>
      <c r="AG50" s="125">
        <v>4.7607999999999997</v>
      </c>
      <c r="AH50" s="26">
        <v>2.8921000000000001</v>
      </c>
      <c r="AI50" s="26">
        <v>2.6118000000000001</v>
      </c>
      <c r="AJ50" s="26">
        <v>0.48659999999999998</v>
      </c>
      <c r="AK50" s="26">
        <v>1.9662999999999999</v>
      </c>
      <c r="AL50" s="26">
        <v>1.0279</v>
      </c>
      <c r="AM50" s="26">
        <v>1.2599</v>
      </c>
      <c r="AN50" s="26">
        <v>1.7134</v>
      </c>
      <c r="AO50" s="26">
        <v>0.2142</v>
      </c>
      <c r="AP50" s="26">
        <v>1.2096</v>
      </c>
      <c r="AQ50" s="26">
        <v>7.4399999999999994E-2</v>
      </c>
      <c r="AR50" s="26">
        <v>0.1847</v>
      </c>
      <c r="AS50" s="26">
        <v>0.65100000000000002</v>
      </c>
      <c r="AT50" s="26">
        <v>0.2132</v>
      </c>
      <c r="AU50" s="26">
        <v>7.4399999999999994E-2</v>
      </c>
      <c r="AV50" s="26">
        <v>0.34300000000000003</v>
      </c>
      <c r="AW50" s="26">
        <v>1.2413000000000001</v>
      </c>
      <c r="AX50" s="26">
        <v>0.24979999999999999</v>
      </c>
      <c r="AY50" s="26">
        <v>2.1187999999999998</v>
      </c>
      <c r="AZ50" s="26">
        <v>0.2286</v>
      </c>
      <c r="BA50" s="26">
        <v>5.8973000000000004</v>
      </c>
      <c r="BB50" s="26">
        <v>0.84230000000000005</v>
      </c>
      <c r="BC50" s="26">
        <v>2.1318000000000001</v>
      </c>
      <c r="BD50" s="26">
        <v>0.5524</v>
      </c>
    </row>
    <row r="51" spans="1:56" ht="15" customHeight="1">
      <c r="A51">
        <v>1977</v>
      </c>
      <c r="B51" t="s">
        <v>2106</v>
      </c>
      <c r="C51" t="s">
        <v>317</v>
      </c>
      <c r="D51" t="s">
        <v>1913</v>
      </c>
      <c r="E51">
        <v>19260</v>
      </c>
      <c r="F51" t="s">
        <v>34</v>
      </c>
      <c r="G51">
        <v>100000630</v>
      </c>
      <c r="H51">
        <v>5607</v>
      </c>
      <c r="I51">
        <v>522.28373999999997</v>
      </c>
      <c r="J51" t="s">
        <v>2105</v>
      </c>
      <c r="K51">
        <v>9547099</v>
      </c>
      <c r="L51">
        <v>7826049</v>
      </c>
      <c r="N51" s="24" t="s">
        <v>2104</v>
      </c>
      <c r="O51" s="26">
        <v>0.2152</v>
      </c>
      <c r="P51" s="26">
        <v>0.2152</v>
      </c>
      <c r="Q51" s="26">
        <v>0.2152</v>
      </c>
      <c r="R51" s="26">
        <v>0.2152</v>
      </c>
      <c r="S51" s="26">
        <v>0.2152</v>
      </c>
      <c r="T51" s="26">
        <v>0.75639999999999996</v>
      </c>
      <c r="U51" s="26">
        <v>0.2152</v>
      </c>
      <c r="V51" s="26">
        <v>0.2152</v>
      </c>
      <c r="W51" s="26">
        <v>0.9506</v>
      </c>
      <c r="X51" s="26">
        <v>0.2152</v>
      </c>
      <c r="Y51" s="26">
        <v>0.2152</v>
      </c>
      <c r="Z51" s="26">
        <v>1</v>
      </c>
      <c r="AA51" s="26">
        <v>1.1048</v>
      </c>
      <c r="AB51" s="26">
        <v>0.2152</v>
      </c>
      <c r="AC51" s="26">
        <v>0.2152</v>
      </c>
      <c r="AD51" s="26">
        <v>0.2152</v>
      </c>
      <c r="AE51" s="26">
        <v>0.2152</v>
      </c>
      <c r="AF51" s="26">
        <v>0.2152</v>
      </c>
      <c r="AG51" s="125">
        <v>1.4113</v>
      </c>
      <c r="AH51" s="26">
        <v>0.2152</v>
      </c>
      <c r="AI51" s="26">
        <v>0.2152</v>
      </c>
      <c r="AJ51" s="26">
        <v>0.2152</v>
      </c>
      <c r="AK51" s="26">
        <v>0.2152</v>
      </c>
      <c r="AL51" s="26">
        <v>0.2152</v>
      </c>
      <c r="AM51" s="26">
        <v>0.2152</v>
      </c>
      <c r="AN51" s="26">
        <v>0.2152</v>
      </c>
      <c r="AO51" s="26">
        <v>23.181799999999999</v>
      </c>
      <c r="AP51" s="26">
        <v>0.2152</v>
      </c>
      <c r="AQ51" s="26">
        <v>0.2152</v>
      </c>
      <c r="AR51" s="26">
        <v>0.2152</v>
      </c>
      <c r="AS51" s="26">
        <v>0.2152</v>
      </c>
      <c r="AT51" s="26">
        <v>0.2152</v>
      </c>
      <c r="AU51" s="26">
        <v>0.2152</v>
      </c>
      <c r="AV51" s="26">
        <v>0.2152</v>
      </c>
      <c r="AW51" s="26">
        <v>0.81920000000000004</v>
      </c>
      <c r="AX51" s="26">
        <v>0.2152</v>
      </c>
      <c r="AY51" s="26">
        <v>1.2818000000000001</v>
      </c>
      <c r="AZ51" s="26">
        <v>0.2152</v>
      </c>
      <c r="BA51" s="26">
        <v>0.2152</v>
      </c>
      <c r="BB51" s="26">
        <v>0.2152</v>
      </c>
      <c r="BC51" s="26">
        <v>0.2152</v>
      </c>
      <c r="BD51" s="26">
        <v>0.2152</v>
      </c>
    </row>
    <row r="52" spans="1:56" ht="15" customHeight="1">
      <c r="A52">
        <v>2141</v>
      </c>
      <c r="B52" t="s">
        <v>2103</v>
      </c>
      <c r="C52" t="s">
        <v>317</v>
      </c>
      <c r="D52" t="s">
        <v>1922</v>
      </c>
      <c r="E52">
        <v>21184</v>
      </c>
      <c r="F52" t="s">
        <v>34</v>
      </c>
      <c r="G52">
        <v>100000924</v>
      </c>
      <c r="H52">
        <v>6650</v>
      </c>
      <c r="I52">
        <v>281.24858</v>
      </c>
      <c r="J52" t="s">
        <v>2102</v>
      </c>
      <c r="K52">
        <v>5283468</v>
      </c>
      <c r="L52">
        <v>4446588</v>
      </c>
      <c r="N52" s="24" t="s">
        <v>2101</v>
      </c>
      <c r="O52" s="26">
        <v>0.84050000000000002</v>
      </c>
      <c r="P52" s="26">
        <v>0.52980000000000005</v>
      </c>
      <c r="Q52" s="26">
        <v>1.1876</v>
      </c>
      <c r="R52" s="26">
        <v>0.87819999999999998</v>
      </c>
      <c r="S52" s="26">
        <v>4.1864999999999997</v>
      </c>
      <c r="T52" s="26">
        <v>6.5129000000000001</v>
      </c>
      <c r="U52" s="26">
        <v>6.3529</v>
      </c>
      <c r="V52" s="26">
        <v>1.2707999999999999</v>
      </c>
      <c r="W52" s="26">
        <v>6.2214999999999998</v>
      </c>
      <c r="X52" s="26">
        <v>0.58850000000000002</v>
      </c>
      <c r="Y52" s="26">
        <v>1.6745000000000001</v>
      </c>
      <c r="Z52" s="26">
        <v>2.1798999999999999</v>
      </c>
      <c r="AA52" s="26">
        <v>0.60699999999999998</v>
      </c>
      <c r="AB52" s="26">
        <v>1.1545000000000001</v>
      </c>
      <c r="AC52" s="26">
        <v>0.4768</v>
      </c>
      <c r="AD52" s="26">
        <v>1.4552</v>
      </c>
      <c r="AE52" s="26">
        <v>0.9587</v>
      </c>
      <c r="AF52" s="26">
        <v>0.58460000000000001</v>
      </c>
      <c r="AG52" s="125">
        <v>1.5285</v>
      </c>
      <c r="AH52" s="26">
        <v>0.53520000000000001</v>
      </c>
      <c r="AI52" s="26">
        <v>1.5198</v>
      </c>
      <c r="AJ52" s="26">
        <v>0.48580000000000001</v>
      </c>
      <c r="AK52" s="26">
        <v>1.0736000000000001</v>
      </c>
      <c r="AL52" s="26">
        <v>2.2747999999999999</v>
      </c>
      <c r="AM52" s="26">
        <v>1.6162000000000001</v>
      </c>
      <c r="AN52" s="26">
        <v>2.7942</v>
      </c>
      <c r="AO52" s="26">
        <v>1.0167999999999999</v>
      </c>
      <c r="AP52" s="26">
        <v>0.72250000000000003</v>
      </c>
      <c r="AQ52" s="26">
        <v>0.69259999999999999</v>
      </c>
      <c r="AR52" s="26">
        <v>0.38450000000000001</v>
      </c>
      <c r="AS52" s="26">
        <v>1.569</v>
      </c>
      <c r="AT52" s="26">
        <v>2.7521</v>
      </c>
      <c r="AU52" s="26">
        <v>0.7429</v>
      </c>
      <c r="AV52" s="26">
        <v>0.88249999999999995</v>
      </c>
      <c r="AW52" s="26">
        <v>0.83</v>
      </c>
      <c r="AX52" s="26">
        <v>0.98319999999999996</v>
      </c>
      <c r="AY52" s="26">
        <v>0.57310000000000005</v>
      </c>
      <c r="AZ52" s="26">
        <v>1.5405</v>
      </c>
      <c r="BA52" s="26">
        <v>2.1173000000000002</v>
      </c>
      <c r="BB52" s="26">
        <v>0.79910000000000003</v>
      </c>
      <c r="BC52" s="26">
        <v>0.53879999999999995</v>
      </c>
      <c r="BD52" s="26">
        <v>0.54120000000000001</v>
      </c>
    </row>
    <row r="53" spans="1:56" ht="15" customHeight="1">
      <c r="A53">
        <v>1661</v>
      </c>
      <c r="B53" t="s">
        <v>2465</v>
      </c>
      <c r="C53" t="s">
        <v>317</v>
      </c>
      <c r="D53" t="s">
        <v>2043</v>
      </c>
      <c r="E53">
        <v>53180</v>
      </c>
      <c r="F53" t="s">
        <v>37</v>
      </c>
      <c r="G53">
        <v>100009345</v>
      </c>
      <c r="H53">
        <v>1850</v>
      </c>
      <c r="I53">
        <v>754.53813000000002</v>
      </c>
      <c r="L53">
        <v>24766677</v>
      </c>
      <c r="N53" s="24" t="s">
        <v>2464</v>
      </c>
      <c r="O53" s="26">
        <v>1</v>
      </c>
      <c r="P53" s="26">
        <v>1</v>
      </c>
      <c r="Q53" s="26">
        <v>1</v>
      </c>
      <c r="R53" s="26">
        <v>1</v>
      </c>
      <c r="S53" s="26">
        <v>1</v>
      </c>
      <c r="T53" s="26">
        <v>1</v>
      </c>
      <c r="U53" s="26">
        <v>1</v>
      </c>
      <c r="V53" s="26">
        <v>1</v>
      </c>
      <c r="W53" s="26">
        <v>1</v>
      </c>
      <c r="X53" s="26">
        <v>1</v>
      </c>
      <c r="Y53" s="26">
        <v>1</v>
      </c>
      <c r="Z53" s="26">
        <v>1</v>
      </c>
      <c r="AA53" s="26">
        <v>1</v>
      </c>
      <c r="AB53" s="26">
        <v>1</v>
      </c>
      <c r="AC53" s="26">
        <v>1</v>
      </c>
      <c r="AD53" s="26">
        <v>1</v>
      </c>
      <c r="AE53" s="26">
        <v>1</v>
      </c>
      <c r="AF53" s="26">
        <v>1</v>
      </c>
      <c r="AG53" s="125">
        <v>1</v>
      </c>
      <c r="AH53" s="26">
        <v>1</v>
      </c>
      <c r="AI53" s="26">
        <v>1</v>
      </c>
      <c r="AJ53" s="26">
        <v>1</v>
      </c>
      <c r="AK53" s="26">
        <v>1</v>
      </c>
      <c r="AL53" s="26">
        <v>1</v>
      </c>
      <c r="AM53" s="26">
        <v>1</v>
      </c>
      <c r="AN53" s="26">
        <v>1</v>
      </c>
      <c r="AO53" s="26">
        <v>1</v>
      </c>
      <c r="AP53" s="26">
        <v>1</v>
      </c>
      <c r="AQ53" s="26">
        <v>1</v>
      </c>
      <c r="AR53" s="26">
        <v>1</v>
      </c>
      <c r="AS53" s="26">
        <v>1</v>
      </c>
      <c r="AT53" s="26">
        <v>1</v>
      </c>
      <c r="AU53" s="26">
        <v>1</v>
      </c>
      <c r="AV53" s="26">
        <v>1</v>
      </c>
      <c r="AW53" s="26">
        <v>1</v>
      </c>
      <c r="AX53" s="26">
        <v>1</v>
      </c>
      <c r="AY53" s="26">
        <v>1</v>
      </c>
      <c r="AZ53" s="26">
        <v>1</v>
      </c>
      <c r="BA53" s="26">
        <v>1</v>
      </c>
      <c r="BB53" s="26">
        <v>1</v>
      </c>
      <c r="BC53" s="26">
        <v>1</v>
      </c>
      <c r="BD53" s="26">
        <v>1</v>
      </c>
    </row>
    <row r="54" spans="1:56" ht="15" customHeight="1">
      <c r="A54">
        <v>1659</v>
      </c>
      <c r="B54" t="s">
        <v>2100</v>
      </c>
      <c r="C54" t="s">
        <v>317</v>
      </c>
      <c r="D54" t="s">
        <v>2043</v>
      </c>
      <c r="E54">
        <v>52683</v>
      </c>
      <c r="F54" t="s">
        <v>37</v>
      </c>
      <c r="G54">
        <v>100009075</v>
      </c>
      <c r="H54">
        <v>2003</v>
      </c>
      <c r="I54">
        <v>756.55377999999996</v>
      </c>
      <c r="L54">
        <v>24766675</v>
      </c>
      <c r="N54" s="24" t="s">
        <v>2099</v>
      </c>
      <c r="O54" s="26">
        <v>1.4798</v>
      </c>
      <c r="P54" s="26">
        <v>8.6699999999999999E-2</v>
      </c>
      <c r="Q54" s="26">
        <v>1.2459</v>
      </c>
      <c r="R54" s="26">
        <v>8.6699999999999999E-2</v>
      </c>
      <c r="S54" s="26">
        <v>1.8346</v>
      </c>
      <c r="T54" s="26">
        <v>8.6699999999999999E-2</v>
      </c>
      <c r="U54" s="26">
        <v>8.6699999999999999E-2</v>
      </c>
      <c r="V54" s="26">
        <v>8.6699999999999999E-2</v>
      </c>
      <c r="W54" s="26">
        <v>8.6699999999999999E-2</v>
      </c>
      <c r="X54" s="26">
        <v>0.34689999999999999</v>
      </c>
      <c r="Y54" s="26">
        <v>8.6699999999999999E-2</v>
      </c>
      <c r="Z54" s="26">
        <v>8.6699999999999999E-2</v>
      </c>
      <c r="AA54" s="26">
        <v>0.22259999999999999</v>
      </c>
      <c r="AB54" s="26">
        <v>8.6699999999999999E-2</v>
      </c>
      <c r="AC54" s="26">
        <v>1.1042000000000001</v>
      </c>
      <c r="AD54" s="26">
        <v>0.25519999999999998</v>
      </c>
      <c r="AE54" s="26">
        <v>8.6699999999999999E-2</v>
      </c>
      <c r="AF54" s="26">
        <v>0.1298</v>
      </c>
      <c r="AG54" s="125">
        <v>0.29859999999999998</v>
      </c>
      <c r="AH54" s="26">
        <v>0.1487</v>
      </c>
      <c r="AI54" s="26">
        <v>0.46739999999999998</v>
      </c>
      <c r="AJ54" s="26">
        <v>1.2898000000000001</v>
      </c>
      <c r="AK54" s="26">
        <v>0.77259999999999995</v>
      </c>
      <c r="AL54" s="26">
        <v>0.78690000000000004</v>
      </c>
      <c r="AM54" s="26">
        <v>0.74399999999999999</v>
      </c>
      <c r="AN54" s="26">
        <v>8.6699999999999999E-2</v>
      </c>
      <c r="AO54" s="26">
        <v>952.03510000000006</v>
      </c>
      <c r="AP54" s="26">
        <v>8.6699999999999999E-2</v>
      </c>
      <c r="AQ54" s="26">
        <v>0.92669999999999997</v>
      </c>
      <c r="AR54" s="26">
        <v>1.3916999999999999</v>
      </c>
      <c r="AS54" s="26">
        <v>1.82</v>
      </c>
      <c r="AT54" s="26">
        <v>1.1107</v>
      </c>
      <c r="AU54" s="26">
        <v>0.95550000000000002</v>
      </c>
      <c r="AV54" s="26">
        <v>1.6910000000000001</v>
      </c>
      <c r="AW54" s="26">
        <v>8.6699999999999999E-2</v>
      </c>
      <c r="AX54" s="26">
        <v>1.2366999999999999</v>
      </c>
      <c r="AY54" s="26">
        <v>3.6648000000000001</v>
      </c>
      <c r="AZ54" s="26">
        <v>0.91690000000000005</v>
      </c>
      <c r="BA54" s="26">
        <v>8.6699999999999999E-2</v>
      </c>
      <c r="BB54" s="26">
        <v>8.6699999999999999E-2</v>
      </c>
      <c r="BC54" s="26">
        <v>1.6063000000000001</v>
      </c>
      <c r="BD54" s="26">
        <v>1.0445</v>
      </c>
    </row>
    <row r="55" spans="1:56" ht="15" customHeight="1">
      <c r="A55">
        <v>1910</v>
      </c>
      <c r="B55" t="s">
        <v>2098</v>
      </c>
      <c r="C55" t="s">
        <v>317</v>
      </c>
      <c r="D55" t="s">
        <v>1913</v>
      </c>
      <c r="E55">
        <v>33230</v>
      </c>
      <c r="F55" t="s">
        <v>37</v>
      </c>
      <c r="G55">
        <v>100001511</v>
      </c>
      <c r="H55">
        <v>1450</v>
      </c>
      <c r="I55">
        <v>494.32411999999999</v>
      </c>
      <c r="K55">
        <v>24779461</v>
      </c>
      <c r="L55">
        <v>21403152</v>
      </c>
      <c r="N55" s="24" t="s">
        <v>2097</v>
      </c>
      <c r="O55" s="26">
        <v>4.8599999999999997E-2</v>
      </c>
      <c r="P55" s="26">
        <v>4.8599999999999997E-2</v>
      </c>
      <c r="Q55" s="26">
        <v>4.8599999999999997E-2</v>
      </c>
      <c r="R55" s="26">
        <v>4.8599999999999997E-2</v>
      </c>
      <c r="S55" s="26">
        <v>4.8599999999999997E-2</v>
      </c>
      <c r="T55" s="26">
        <v>11.2402</v>
      </c>
      <c r="U55" s="26">
        <v>4.8599999999999997E-2</v>
      </c>
      <c r="V55" s="26">
        <v>4.8599999999999997E-2</v>
      </c>
      <c r="W55" s="26">
        <v>14.2843</v>
      </c>
      <c r="X55" s="26">
        <v>4.8599999999999997E-2</v>
      </c>
      <c r="Y55" s="26">
        <v>4.8599999999999997E-2</v>
      </c>
      <c r="Z55" s="26">
        <v>4.8599999999999997E-2</v>
      </c>
      <c r="AA55" s="26">
        <v>6.6997</v>
      </c>
      <c r="AB55" s="26">
        <v>4.8599999999999997E-2</v>
      </c>
      <c r="AC55" s="26">
        <v>4.8599999999999997E-2</v>
      </c>
      <c r="AD55" s="26">
        <v>4.8599999999999997E-2</v>
      </c>
      <c r="AE55" s="26">
        <v>4.8599999999999997E-2</v>
      </c>
      <c r="AF55" s="26">
        <v>4.8599999999999997E-2</v>
      </c>
      <c r="AG55" s="125">
        <v>0.90369999999999995</v>
      </c>
      <c r="AH55" s="26">
        <v>4.8599999999999997E-2</v>
      </c>
      <c r="AI55" s="26">
        <v>4.8599999999999997E-2</v>
      </c>
      <c r="AJ55" s="26">
        <v>4.8599999999999997E-2</v>
      </c>
      <c r="AK55" s="26">
        <v>0.44850000000000001</v>
      </c>
      <c r="AL55" s="26">
        <v>4.8599999999999997E-2</v>
      </c>
      <c r="AM55" s="26">
        <v>4.8599999999999997E-2</v>
      </c>
      <c r="AN55" s="26">
        <v>4.8599999999999997E-2</v>
      </c>
      <c r="AO55" s="26">
        <v>2.0937999999999999</v>
      </c>
      <c r="AP55" s="26">
        <v>4.8599999999999997E-2</v>
      </c>
      <c r="AQ55" s="26">
        <v>4.8599999999999997E-2</v>
      </c>
      <c r="AR55" s="26">
        <v>4.8599999999999997E-2</v>
      </c>
      <c r="AS55" s="26">
        <v>4.8599999999999997E-2</v>
      </c>
      <c r="AT55" s="26">
        <v>4.8599999999999997E-2</v>
      </c>
      <c r="AU55" s="26">
        <v>4.8599999999999997E-2</v>
      </c>
      <c r="AV55" s="26">
        <v>4.8599999999999997E-2</v>
      </c>
      <c r="AW55" s="26">
        <v>4.8599999999999997E-2</v>
      </c>
      <c r="AX55" s="26">
        <v>4.8599999999999997E-2</v>
      </c>
      <c r="AY55" s="26">
        <v>0.4501</v>
      </c>
      <c r="AZ55" s="26">
        <v>4.8599999999999997E-2</v>
      </c>
      <c r="BA55" s="26">
        <v>1</v>
      </c>
      <c r="BB55" s="26">
        <v>4.8599999999999997E-2</v>
      </c>
      <c r="BC55" s="26">
        <v>4.8599999999999997E-2</v>
      </c>
      <c r="BD55" s="26">
        <v>4.8599999999999997E-2</v>
      </c>
    </row>
    <row r="56" spans="1:56" ht="15" customHeight="1">
      <c r="A56">
        <v>2138</v>
      </c>
      <c r="B56" t="s">
        <v>2096</v>
      </c>
      <c r="C56" t="s">
        <v>317</v>
      </c>
      <c r="D56" t="s">
        <v>1922</v>
      </c>
      <c r="E56">
        <v>52431</v>
      </c>
      <c r="F56" t="s">
        <v>34</v>
      </c>
      <c r="G56">
        <v>100008952</v>
      </c>
      <c r="H56">
        <v>6094</v>
      </c>
      <c r="I56">
        <v>253.21727000000001</v>
      </c>
      <c r="N56" s="24" t="s">
        <v>1928</v>
      </c>
      <c r="O56" s="26">
        <v>0.32750000000000001</v>
      </c>
      <c r="P56" s="26">
        <v>0.35389999999999999</v>
      </c>
      <c r="Q56" s="26">
        <v>0.47510000000000002</v>
      </c>
      <c r="R56" s="26">
        <v>0.628</v>
      </c>
      <c r="S56" s="26">
        <v>1.6964999999999999</v>
      </c>
      <c r="T56" s="26">
        <v>24.994599999999998</v>
      </c>
      <c r="U56" s="26">
        <v>3.3746999999999998</v>
      </c>
      <c r="V56" s="26">
        <v>1.8411999999999999</v>
      </c>
      <c r="W56" s="26">
        <v>17.898499999999999</v>
      </c>
      <c r="X56" s="26">
        <v>0.97909999999999997</v>
      </c>
      <c r="Y56" s="26">
        <v>0.59630000000000005</v>
      </c>
      <c r="Z56" s="26">
        <v>4.5705</v>
      </c>
      <c r="AA56" s="26">
        <v>5.9961000000000002</v>
      </c>
      <c r="AB56" s="26">
        <v>0.66749999999999998</v>
      </c>
      <c r="AC56" s="26">
        <v>0.96940000000000004</v>
      </c>
      <c r="AD56" s="26">
        <v>2.7103000000000002</v>
      </c>
      <c r="AE56" s="26">
        <v>0.43909999999999999</v>
      </c>
      <c r="AF56" s="26">
        <v>0.31559999999999999</v>
      </c>
      <c r="AG56" s="125">
        <v>2.7349000000000001</v>
      </c>
      <c r="AH56" s="26">
        <v>1.022</v>
      </c>
      <c r="AI56" s="26">
        <v>1.4487000000000001</v>
      </c>
      <c r="AJ56" s="26">
        <v>0.64859999999999995</v>
      </c>
      <c r="AK56" s="26">
        <v>3.4373</v>
      </c>
      <c r="AL56" s="26">
        <v>2.3881000000000001</v>
      </c>
      <c r="AM56" s="26">
        <v>0.5504</v>
      </c>
      <c r="AN56" s="26">
        <v>1.4805999999999999</v>
      </c>
      <c r="AO56" s="26">
        <v>6.2759999999999998</v>
      </c>
      <c r="AP56" s="26">
        <v>1.0028999999999999</v>
      </c>
      <c r="AQ56" s="26">
        <v>0.31559999999999999</v>
      </c>
      <c r="AR56" s="26">
        <v>0.31559999999999999</v>
      </c>
      <c r="AS56" s="26">
        <v>0.84630000000000005</v>
      </c>
      <c r="AT56" s="26">
        <v>1.8072999999999999</v>
      </c>
      <c r="AU56" s="26">
        <v>0.31559999999999999</v>
      </c>
      <c r="AV56" s="26">
        <v>0.31559999999999999</v>
      </c>
      <c r="AW56" s="26">
        <v>0.73370000000000002</v>
      </c>
      <c r="AX56" s="26">
        <v>0.4743</v>
      </c>
      <c r="AY56" s="26">
        <v>1.2682</v>
      </c>
      <c r="AZ56" s="26">
        <v>0.35089999999999999</v>
      </c>
      <c r="BA56" s="26">
        <v>6.6589</v>
      </c>
      <c r="BB56" s="26">
        <v>0.56159999999999999</v>
      </c>
      <c r="BC56" s="26">
        <v>0.85629999999999995</v>
      </c>
      <c r="BD56" s="26">
        <v>0.99709999999999999</v>
      </c>
    </row>
    <row r="57" spans="1:56" ht="15" customHeight="1">
      <c r="A57">
        <v>1648</v>
      </c>
      <c r="B57" t="s">
        <v>2095</v>
      </c>
      <c r="C57" t="s">
        <v>317</v>
      </c>
      <c r="D57" t="s">
        <v>2043</v>
      </c>
      <c r="E57">
        <v>52684</v>
      </c>
      <c r="F57" t="s">
        <v>37</v>
      </c>
      <c r="G57">
        <v>100009076</v>
      </c>
      <c r="H57">
        <v>2034</v>
      </c>
      <c r="I57">
        <v>756.55377999999996</v>
      </c>
      <c r="L57">
        <v>24766646</v>
      </c>
      <c r="N57" s="24" t="s">
        <v>2094</v>
      </c>
      <c r="O57" s="26">
        <v>1.7319</v>
      </c>
      <c r="P57" s="26">
        <v>0.50160000000000005</v>
      </c>
      <c r="Q57" s="26">
        <v>0.98150000000000004</v>
      </c>
      <c r="R57" s="26">
        <v>0.34939999999999999</v>
      </c>
      <c r="S57" s="26">
        <v>1.5465</v>
      </c>
      <c r="T57" s="26">
        <v>1.103</v>
      </c>
      <c r="U57" s="26">
        <v>0.10920000000000001</v>
      </c>
      <c r="V57" s="26">
        <v>0.10920000000000001</v>
      </c>
      <c r="W57" s="26">
        <v>0.48159999999999997</v>
      </c>
      <c r="X57" s="26">
        <v>0.53259999999999996</v>
      </c>
      <c r="Y57" s="26">
        <v>0.30969999999999998</v>
      </c>
      <c r="Z57" s="26">
        <v>0.10920000000000001</v>
      </c>
      <c r="AA57" s="26">
        <v>0.48080000000000001</v>
      </c>
      <c r="AB57" s="26">
        <v>0.3231</v>
      </c>
      <c r="AC57" s="26">
        <v>0.82740000000000002</v>
      </c>
      <c r="AD57" s="26">
        <v>0.6653</v>
      </c>
      <c r="AE57" s="26">
        <v>0.22770000000000001</v>
      </c>
      <c r="AF57" s="26">
        <v>0.27650000000000002</v>
      </c>
      <c r="AG57" s="125">
        <v>1.1852</v>
      </c>
      <c r="AH57" s="26">
        <v>0.91969999999999996</v>
      </c>
      <c r="AI57" s="26">
        <v>1.5710999999999999</v>
      </c>
      <c r="AJ57" s="26">
        <v>2.1164999999999998</v>
      </c>
      <c r="AK57" s="26">
        <v>1.0185</v>
      </c>
      <c r="AL57" s="26">
        <v>1.5435000000000001</v>
      </c>
      <c r="AM57" s="26">
        <v>2.1036999999999999</v>
      </c>
      <c r="AN57" s="26">
        <v>0.70909999999999995</v>
      </c>
      <c r="AO57" s="26">
        <v>165.22909999999999</v>
      </c>
      <c r="AP57" s="26">
        <v>0.37490000000000001</v>
      </c>
      <c r="AQ57" s="26">
        <v>0.84350000000000003</v>
      </c>
      <c r="AR57" s="26">
        <v>1.7531000000000001</v>
      </c>
      <c r="AS57" s="26">
        <v>3.0703</v>
      </c>
      <c r="AT57" s="26">
        <v>1.7675000000000001</v>
      </c>
      <c r="AU57" s="26">
        <v>1.6173</v>
      </c>
      <c r="AV57" s="26">
        <v>1.7214</v>
      </c>
      <c r="AW57" s="26">
        <v>0.77800000000000002</v>
      </c>
      <c r="AX57" s="26">
        <v>1.5099</v>
      </c>
      <c r="AY57" s="26">
        <v>3.6535000000000002</v>
      </c>
      <c r="AZ57" s="26">
        <v>1.1580999999999999</v>
      </c>
      <c r="BA57" s="26">
        <v>0.13869999999999999</v>
      </c>
      <c r="BB57" s="26">
        <v>0.50429999999999997</v>
      </c>
      <c r="BC57" s="26">
        <v>1.7928999999999999</v>
      </c>
      <c r="BD57" s="26">
        <v>1.3625</v>
      </c>
    </row>
    <row r="58" spans="1:56" ht="15" customHeight="1">
      <c r="A58">
        <v>1675</v>
      </c>
      <c r="B58" t="s">
        <v>2463</v>
      </c>
      <c r="C58" t="s">
        <v>317</v>
      </c>
      <c r="D58" t="s">
        <v>2043</v>
      </c>
      <c r="E58">
        <v>52462</v>
      </c>
      <c r="F58" t="s">
        <v>37</v>
      </c>
      <c r="G58">
        <v>100008914</v>
      </c>
      <c r="H58">
        <v>2091</v>
      </c>
      <c r="I58">
        <v>782.56943999999999</v>
      </c>
      <c r="J58" t="s">
        <v>2462</v>
      </c>
      <c r="K58">
        <v>10747814</v>
      </c>
      <c r="L58">
        <v>8923140</v>
      </c>
      <c r="N58" s="24" t="s">
        <v>2461</v>
      </c>
      <c r="O58" s="26">
        <v>1.9141999999999999</v>
      </c>
      <c r="P58" s="26">
        <v>0.53039999999999998</v>
      </c>
      <c r="Q58" s="26">
        <v>1.1298999999999999</v>
      </c>
      <c r="R58" s="26">
        <v>0.47370000000000001</v>
      </c>
      <c r="S58" s="26">
        <v>2.5068000000000001</v>
      </c>
      <c r="T58" s="26">
        <v>0.54769999999999996</v>
      </c>
      <c r="U58" s="26">
        <v>0.13539999999999999</v>
      </c>
      <c r="V58" s="26">
        <v>0.77349999999999997</v>
      </c>
      <c r="W58" s="26">
        <v>2.8422999999999998</v>
      </c>
      <c r="X58" s="26">
        <v>0.56420000000000003</v>
      </c>
      <c r="Y58" s="26">
        <v>0.65800000000000003</v>
      </c>
      <c r="Z58" s="26">
        <v>0.1923</v>
      </c>
      <c r="AA58" s="26">
        <v>3.7242000000000002</v>
      </c>
      <c r="AB58" s="26">
        <v>0.36130000000000001</v>
      </c>
      <c r="AC58" s="26">
        <v>4.4631999999999996</v>
      </c>
      <c r="AD58" s="26">
        <v>1.6129</v>
      </c>
      <c r="AE58" s="26">
        <v>0.2661</v>
      </c>
      <c r="AF58" s="26">
        <v>1.3271999999999999</v>
      </c>
      <c r="AG58" s="125">
        <v>0.56669999999999998</v>
      </c>
      <c r="AH58" s="26">
        <v>0.54190000000000005</v>
      </c>
      <c r="AI58" s="26">
        <v>0.77249999999999996</v>
      </c>
      <c r="AJ58" s="26">
        <v>1.1435</v>
      </c>
      <c r="AK58" s="26">
        <v>1.0911999999999999</v>
      </c>
      <c r="AL58" s="26">
        <v>2.8290999999999999</v>
      </c>
      <c r="AM58" s="26">
        <v>0.50980000000000003</v>
      </c>
      <c r="AN58" s="26">
        <v>1.9577</v>
      </c>
      <c r="AO58" s="26">
        <v>618.2704</v>
      </c>
      <c r="AP58" s="26">
        <v>0.13539999999999999</v>
      </c>
      <c r="AQ58" s="26">
        <v>1.7654000000000001</v>
      </c>
      <c r="AR58" s="26">
        <v>1.7974000000000001</v>
      </c>
      <c r="AS58" s="26">
        <v>0.86019999999999996</v>
      </c>
      <c r="AT58" s="26">
        <v>0.90880000000000005</v>
      </c>
      <c r="AU58" s="26">
        <v>1.2583</v>
      </c>
      <c r="AV58" s="26">
        <v>1.4603999999999999</v>
      </c>
      <c r="AW58" s="26">
        <v>0.63160000000000005</v>
      </c>
      <c r="AX58" s="26">
        <v>0.89829999999999999</v>
      </c>
      <c r="AY58" s="26">
        <v>3.7896000000000001</v>
      </c>
      <c r="AZ58" s="26">
        <v>1.1074999999999999</v>
      </c>
      <c r="BA58" s="26">
        <v>0.13539999999999999</v>
      </c>
      <c r="BB58" s="26">
        <v>0.14510000000000001</v>
      </c>
      <c r="BC58" s="26">
        <v>1.3351999999999999</v>
      </c>
      <c r="BD58" s="26">
        <v>0.87670000000000003</v>
      </c>
    </row>
    <row r="59" spans="1:56" ht="15" customHeight="1">
      <c r="A59">
        <v>1768</v>
      </c>
      <c r="B59" t="s">
        <v>2093</v>
      </c>
      <c r="C59" t="s">
        <v>317</v>
      </c>
      <c r="D59" t="s">
        <v>2040</v>
      </c>
      <c r="E59">
        <v>52464</v>
      </c>
      <c r="F59" t="s">
        <v>37</v>
      </c>
      <c r="G59">
        <v>100008990</v>
      </c>
      <c r="H59">
        <v>2198</v>
      </c>
      <c r="I59">
        <v>740.52247999999997</v>
      </c>
      <c r="K59">
        <v>9546800</v>
      </c>
      <c r="L59">
        <v>7825750</v>
      </c>
      <c r="N59" s="24" t="s">
        <v>2092</v>
      </c>
      <c r="O59" s="26">
        <v>0.97670000000000001</v>
      </c>
      <c r="P59" s="26">
        <v>0.36880000000000002</v>
      </c>
      <c r="Q59" s="26">
        <v>0.69499999999999995</v>
      </c>
      <c r="R59" s="26">
        <v>0.89529999999999998</v>
      </c>
      <c r="S59" s="26">
        <v>1.702</v>
      </c>
      <c r="T59" s="26">
        <v>3.2726000000000002</v>
      </c>
      <c r="U59" s="26">
        <v>0.36880000000000002</v>
      </c>
      <c r="V59" s="26">
        <v>0.45789999999999997</v>
      </c>
      <c r="W59" s="26">
        <v>0.4763</v>
      </c>
      <c r="X59" s="26">
        <v>0.36880000000000002</v>
      </c>
      <c r="Y59" s="26">
        <v>0.36880000000000002</v>
      </c>
      <c r="Z59" s="26">
        <v>0.36880000000000002</v>
      </c>
      <c r="AA59" s="26">
        <v>1.2591000000000001</v>
      </c>
      <c r="AB59" s="26">
        <v>0.36880000000000002</v>
      </c>
      <c r="AC59" s="26">
        <v>5.2557999999999998</v>
      </c>
      <c r="AD59" s="26">
        <v>0.36880000000000002</v>
      </c>
      <c r="AE59" s="26">
        <v>0.36880000000000002</v>
      </c>
      <c r="AF59" s="26">
        <v>3.5493000000000001</v>
      </c>
      <c r="AG59" s="125">
        <v>0.36880000000000002</v>
      </c>
      <c r="AH59" s="26">
        <v>1.0233000000000001</v>
      </c>
      <c r="AI59" s="26">
        <v>0.36880000000000002</v>
      </c>
      <c r="AJ59" s="26">
        <v>0.38829999999999998</v>
      </c>
      <c r="AK59" s="26">
        <v>0.36880000000000002</v>
      </c>
      <c r="AL59" s="26">
        <v>2.3006000000000002</v>
      </c>
      <c r="AM59" s="26">
        <v>0.36880000000000002</v>
      </c>
      <c r="AN59" s="26">
        <v>0.36880000000000002</v>
      </c>
      <c r="AO59" s="26">
        <v>215.571</v>
      </c>
      <c r="AP59" s="26">
        <v>0.36880000000000002</v>
      </c>
      <c r="AQ59" s="26">
        <v>0.87270000000000003</v>
      </c>
      <c r="AR59" s="26">
        <v>1.1656</v>
      </c>
      <c r="AS59" s="26">
        <v>0.72009999999999996</v>
      </c>
      <c r="AT59" s="26">
        <v>1.0762</v>
      </c>
      <c r="AU59" s="26">
        <v>0.36880000000000002</v>
      </c>
      <c r="AV59" s="26">
        <v>2.1120000000000001</v>
      </c>
      <c r="AW59" s="26">
        <v>0.7329</v>
      </c>
      <c r="AX59" s="26">
        <v>0.81320000000000003</v>
      </c>
      <c r="AY59" s="26">
        <v>6.6086999999999998</v>
      </c>
      <c r="AZ59" s="26">
        <v>0.36880000000000002</v>
      </c>
      <c r="BA59" s="26">
        <v>0.36880000000000002</v>
      </c>
      <c r="BB59" s="26">
        <v>0.36880000000000002</v>
      </c>
      <c r="BC59" s="26">
        <v>0.36880000000000002</v>
      </c>
      <c r="BD59" s="26">
        <v>0.91610000000000003</v>
      </c>
    </row>
    <row r="60" spans="1:56" ht="15" customHeight="1">
      <c r="A60">
        <v>2070</v>
      </c>
      <c r="B60" t="s">
        <v>2091</v>
      </c>
      <c r="C60" t="s">
        <v>317</v>
      </c>
      <c r="D60" t="s">
        <v>1365</v>
      </c>
      <c r="E60">
        <v>54887</v>
      </c>
      <c r="F60" t="s">
        <v>37</v>
      </c>
      <c r="G60">
        <v>100010874</v>
      </c>
      <c r="H60">
        <v>2498</v>
      </c>
      <c r="I60">
        <v>934.64615000000003</v>
      </c>
      <c r="L60">
        <v>24785221</v>
      </c>
      <c r="O60" s="26">
        <v>1.0344</v>
      </c>
      <c r="P60" s="26">
        <v>0.45190000000000002</v>
      </c>
      <c r="Q60" s="26">
        <v>0.1716</v>
      </c>
      <c r="R60" s="26">
        <v>0.1716</v>
      </c>
      <c r="S60" s="26">
        <v>1.0121</v>
      </c>
      <c r="T60" s="26">
        <v>2.1901000000000002</v>
      </c>
      <c r="U60" s="26">
        <v>0.1716</v>
      </c>
      <c r="V60" s="26">
        <v>0.36109999999999998</v>
      </c>
      <c r="W60" s="26">
        <v>1.4113</v>
      </c>
      <c r="X60" s="26">
        <v>4.1902999999999997</v>
      </c>
      <c r="Y60" s="26">
        <v>1.6106</v>
      </c>
      <c r="Z60" s="26">
        <v>0.32029999999999997</v>
      </c>
      <c r="AA60" s="26">
        <v>0.1716</v>
      </c>
      <c r="AB60" s="26">
        <v>1.1355</v>
      </c>
      <c r="AC60" s="26">
        <v>0.1716</v>
      </c>
      <c r="AD60" s="26">
        <v>0.1716</v>
      </c>
      <c r="AE60" s="26">
        <v>0.1716</v>
      </c>
      <c r="AF60" s="26">
        <v>0.1716</v>
      </c>
      <c r="AG60" s="125">
        <v>0.81759999999999999</v>
      </c>
      <c r="AH60" s="26">
        <v>0.9879</v>
      </c>
      <c r="AI60" s="26">
        <v>0.1716</v>
      </c>
      <c r="AJ60" s="26">
        <v>0.1716</v>
      </c>
      <c r="AK60" s="26">
        <v>1.1563000000000001</v>
      </c>
      <c r="AL60" s="26">
        <v>3.0560999999999998</v>
      </c>
      <c r="AM60" s="26">
        <v>2.1623000000000001</v>
      </c>
      <c r="AN60" s="26">
        <v>0.55530000000000002</v>
      </c>
      <c r="AO60" s="26">
        <v>0.1716</v>
      </c>
      <c r="AP60" s="26">
        <v>0.68400000000000005</v>
      </c>
      <c r="AQ60" s="26">
        <v>0.1716</v>
      </c>
      <c r="AR60" s="26">
        <v>0.1716</v>
      </c>
      <c r="AS60" s="26">
        <v>1.1483000000000001</v>
      </c>
      <c r="AT60" s="26">
        <v>1.6319999999999999</v>
      </c>
      <c r="AU60" s="26">
        <v>0.49120000000000003</v>
      </c>
      <c r="AV60" s="26">
        <v>1.2455000000000001</v>
      </c>
      <c r="AW60" s="26">
        <v>0.1716</v>
      </c>
      <c r="AX60" s="26">
        <v>0.93779999999999997</v>
      </c>
      <c r="AY60" s="26">
        <v>0.44940000000000002</v>
      </c>
      <c r="AZ60" s="26">
        <v>0.1716</v>
      </c>
      <c r="BA60" s="26">
        <v>1.1391</v>
      </c>
      <c r="BB60" s="26">
        <v>0.28070000000000001</v>
      </c>
      <c r="BC60" s="26">
        <v>0.9718</v>
      </c>
      <c r="BD60" s="26">
        <v>0.26840000000000003</v>
      </c>
    </row>
    <row r="61" spans="1:56" ht="15" customHeight="1">
      <c r="A61">
        <v>1646</v>
      </c>
      <c r="B61" t="s">
        <v>2090</v>
      </c>
      <c r="C61" t="s">
        <v>317</v>
      </c>
      <c r="D61" t="s">
        <v>2043</v>
      </c>
      <c r="E61">
        <v>42446</v>
      </c>
      <c r="F61" t="s">
        <v>37</v>
      </c>
      <c r="G61">
        <v>1537</v>
      </c>
      <c r="H61">
        <v>2160</v>
      </c>
      <c r="I61">
        <v>758.56943999999999</v>
      </c>
      <c r="J61" t="s">
        <v>2089</v>
      </c>
      <c r="K61">
        <v>5287971</v>
      </c>
      <c r="L61">
        <v>4450224</v>
      </c>
      <c r="N61" s="24" t="s">
        <v>2088</v>
      </c>
      <c r="O61" s="26">
        <v>1.9901</v>
      </c>
      <c r="P61" s="26">
        <v>0.38169999999999998</v>
      </c>
      <c r="Q61" s="26">
        <v>1.2302999999999999</v>
      </c>
      <c r="R61" s="26">
        <v>0.61470000000000002</v>
      </c>
      <c r="S61" s="26">
        <v>2.9247000000000001</v>
      </c>
      <c r="T61" s="26">
        <v>0.72699999999999998</v>
      </c>
      <c r="U61" s="26">
        <v>0.15060000000000001</v>
      </c>
      <c r="V61" s="26">
        <v>0.4234</v>
      </c>
      <c r="W61" s="26">
        <v>1.9938</v>
      </c>
      <c r="X61" s="26">
        <v>1.1858</v>
      </c>
      <c r="Y61" s="26">
        <v>0.65849999999999997</v>
      </c>
      <c r="Z61" s="26">
        <v>0.30719999999999997</v>
      </c>
      <c r="AA61" s="26">
        <v>2.9093</v>
      </c>
      <c r="AB61" s="26">
        <v>0.441</v>
      </c>
      <c r="AC61" s="26">
        <v>3.5663999999999998</v>
      </c>
      <c r="AD61" s="26">
        <v>0.3614</v>
      </c>
      <c r="AE61" s="26">
        <v>0.18609999999999999</v>
      </c>
      <c r="AF61" s="26">
        <v>0.55779999999999996</v>
      </c>
      <c r="AG61" s="125">
        <v>1.3068</v>
      </c>
      <c r="AH61" s="26">
        <v>0.2621</v>
      </c>
      <c r="AI61" s="26">
        <v>0.76559999999999995</v>
      </c>
      <c r="AJ61" s="26">
        <v>1.9462999999999999</v>
      </c>
      <c r="AK61" s="26">
        <v>0.9526</v>
      </c>
      <c r="AL61" s="26">
        <v>3.5758000000000001</v>
      </c>
      <c r="AM61" s="26">
        <v>0.87439999999999996</v>
      </c>
      <c r="AN61" s="26">
        <v>0.64939999999999998</v>
      </c>
      <c r="AO61" s="26">
        <v>131.3785</v>
      </c>
      <c r="AP61" s="26">
        <v>0.16289999999999999</v>
      </c>
      <c r="AQ61" s="26">
        <v>1.1201000000000001</v>
      </c>
      <c r="AR61" s="26">
        <v>1.4157</v>
      </c>
      <c r="AS61" s="26">
        <v>1.5441</v>
      </c>
      <c r="AT61" s="26">
        <v>1.3609</v>
      </c>
      <c r="AU61" s="26">
        <v>1.2074</v>
      </c>
      <c r="AV61" s="26">
        <v>1.9809000000000001</v>
      </c>
      <c r="AW61" s="26">
        <v>0.8377</v>
      </c>
      <c r="AX61" s="26">
        <v>1.3227</v>
      </c>
      <c r="AY61" s="26">
        <v>11.1267</v>
      </c>
      <c r="AZ61" s="26">
        <v>0.79469999999999996</v>
      </c>
      <c r="BA61" s="26">
        <v>0.14749999999999999</v>
      </c>
      <c r="BB61" s="26">
        <v>0.2084</v>
      </c>
      <c r="BC61" s="26">
        <v>1.8142</v>
      </c>
      <c r="BD61" s="26">
        <v>1.0474000000000001</v>
      </c>
    </row>
    <row r="62" spans="1:56" ht="15" customHeight="1">
      <c r="A62">
        <v>1759</v>
      </c>
      <c r="B62" t="s">
        <v>2087</v>
      </c>
      <c r="C62" t="s">
        <v>317</v>
      </c>
      <c r="D62" t="s">
        <v>2040</v>
      </c>
      <c r="E62">
        <v>42449</v>
      </c>
      <c r="F62" t="s">
        <v>37</v>
      </c>
      <c r="G62">
        <v>100001870</v>
      </c>
      <c r="H62">
        <v>2275</v>
      </c>
      <c r="I62">
        <v>716.52247999999997</v>
      </c>
      <c r="K62">
        <v>9546747</v>
      </c>
      <c r="L62">
        <v>7825697</v>
      </c>
      <c r="N62" s="24" t="s">
        <v>2086</v>
      </c>
      <c r="O62" s="26">
        <v>2.2090000000000001</v>
      </c>
      <c r="P62" s="26">
        <v>0.65580000000000005</v>
      </c>
      <c r="Q62" s="26">
        <v>1.1935</v>
      </c>
      <c r="R62" s="26">
        <v>0.64049999999999996</v>
      </c>
      <c r="S62" s="26">
        <v>1.1903999999999999</v>
      </c>
      <c r="T62" s="26">
        <v>0.43090000000000001</v>
      </c>
      <c r="U62" s="26">
        <v>0.21060000000000001</v>
      </c>
      <c r="V62" s="26">
        <v>0.36149999999999999</v>
      </c>
      <c r="W62" s="26">
        <v>0.62209999999999999</v>
      </c>
      <c r="X62" s="26">
        <v>1.2381</v>
      </c>
      <c r="Y62" s="26">
        <v>0.52210000000000001</v>
      </c>
      <c r="Z62" s="26">
        <v>0.1958</v>
      </c>
      <c r="AA62" s="26">
        <v>1.7370000000000001</v>
      </c>
      <c r="AB62" s="26">
        <v>0.27460000000000001</v>
      </c>
      <c r="AC62" s="26">
        <v>6.5540000000000003</v>
      </c>
      <c r="AD62" s="26">
        <v>0.35120000000000001</v>
      </c>
      <c r="AE62" s="26">
        <v>0.3891</v>
      </c>
      <c r="AF62" s="26">
        <v>0.49459999999999998</v>
      </c>
      <c r="AG62" s="125">
        <v>1.0274000000000001</v>
      </c>
      <c r="AH62" s="26">
        <v>0.45379999999999998</v>
      </c>
      <c r="AI62" s="26">
        <v>0.97260000000000002</v>
      </c>
      <c r="AJ62" s="26">
        <v>1.8721000000000001</v>
      </c>
      <c r="AK62" s="26">
        <v>0.80249999999999999</v>
      </c>
      <c r="AL62" s="26">
        <v>1.4428000000000001</v>
      </c>
      <c r="AM62" s="26">
        <v>0.83399999999999996</v>
      </c>
      <c r="AN62" s="26">
        <v>0.88439999999999996</v>
      </c>
      <c r="AO62" s="26">
        <v>109.0839</v>
      </c>
      <c r="AP62" s="26">
        <v>0.19040000000000001</v>
      </c>
      <c r="AQ62" s="26">
        <v>1.2342</v>
      </c>
      <c r="AR62" s="26">
        <v>1.3657999999999999</v>
      </c>
      <c r="AS62" s="26">
        <v>1.845</v>
      </c>
      <c r="AT62" s="26">
        <v>1.3147</v>
      </c>
      <c r="AU62" s="26">
        <v>1.3574999999999999</v>
      </c>
      <c r="AV62" s="26">
        <v>1.7303999999999999</v>
      </c>
      <c r="AW62" s="26">
        <v>1.2685</v>
      </c>
      <c r="AX62" s="26">
        <v>1.7097</v>
      </c>
      <c r="AY62" s="26">
        <v>6.5119999999999996</v>
      </c>
      <c r="AZ62" s="26">
        <v>0.76470000000000005</v>
      </c>
      <c r="BA62" s="26">
        <v>0.15609999999999999</v>
      </c>
      <c r="BB62" s="26">
        <v>0.26600000000000001</v>
      </c>
      <c r="BC62" s="26">
        <v>2.2679</v>
      </c>
      <c r="BD62" s="26">
        <v>1.2156</v>
      </c>
    </row>
    <row r="63" spans="1:56" ht="15" customHeight="1">
      <c r="A63">
        <v>1857</v>
      </c>
      <c r="B63" t="s">
        <v>2085</v>
      </c>
      <c r="C63" t="s">
        <v>317</v>
      </c>
      <c r="D63" t="s">
        <v>2038</v>
      </c>
      <c r="E63">
        <v>52450</v>
      </c>
      <c r="F63" t="s">
        <v>37</v>
      </c>
      <c r="G63">
        <v>1528</v>
      </c>
      <c r="H63">
        <v>2730</v>
      </c>
      <c r="I63">
        <v>852.55966000000001</v>
      </c>
      <c r="L63">
        <v>21403024</v>
      </c>
      <c r="N63" s="24" t="s">
        <v>2084</v>
      </c>
      <c r="O63" s="26">
        <v>1.5706</v>
      </c>
      <c r="P63" s="26">
        <v>0.44309999999999999</v>
      </c>
      <c r="Q63" s="26">
        <v>1.2339</v>
      </c>
      <c r="R63" s="26">
        <v>0.91100000000000003</v>
      </c>
      <c r="S63" s="26">
        <v>1.0579000000000001</v>
      </c>
      <c r="T63" s="26">
        <v>2.7002999999999999</v>
      </c>
      <c r="U63" s="26">
        <v>0.29780000000000001</v>
      </c>
      <c r="V63" s="26">
        <v>0.30149999999999999</v>
      </c>
      <c r="W63" s="26">
        <v>1.7863</v>
      </c>
      <c r="X63" s="26">
        <v>0.25219999999999998</v>
      </c>
      <c r="Y63" s="26">
        <v>0.65069999999999995</v>
      </c>
      <c r="Z63" s="26">
        <v>0.4199</v>
      </c>
      <c r="AA63" s="26">
        <v>0.29580000000000001</v>
      </c>
      <c r="AB63" s="26">
        <v>0.33750000000000002</v>
      </c>
      <c r="AC63" s="26">
        <v>0.67459999999999998</v>
      </c>
      <c r="AD63" s="26">
        <v>0.63009999999999999</v>
      </c>
      <c r="AE63" s="26">
        <v>0.25219999999999998</v>
      </c>
      <c r="AF63" s="26">
        <v>1.0475000000000001</v>
      </c>
      <c r="AG63" s="125">
        <v>3.9451000000000001</v>
      </c>
      <c r="AH63" s="26">
        <v>0.54769999999999996</v>
      </c>
      <c r="AI63" s="26">
        <v>0.95250000000000001</v>
      </c>
      <c r="AJ63" s="26">
        <v>0.82620000000000005</v>
      </c>
      <c r="AK63" s="26">
        <v>2.4668999999999999</v>
      </c>
      <c r="AL63" s="26">
        <v>1.5186999999999999</v>
      </c>
      <c r="AM63" s="26">
        <v>0.79149999999999998</v>
      </c>
      <c r="AN63" s="26">
        <v>1.5857000000000001</v>
      </c>
      <c r="AO63" s="26">
        <v>6.0608000000000004</v>
      </c>
      <c r="AP63" s="26">
        <v>0.25219999999999998</v>
      </c>
      <c r="AQ63" s="26">
        <v>1.5734999999999999</v>
      </c>
      <c r="AR63" s="26">
        <v>1.1852</v>
      </c>
      <c r="AS63" s="26">
        <v>2.7770000000000001</v>
      </c>
      <c r="AT63" s="26">
        <v>1.0929</v>
      </c>
      <c r="AU63" s="26">
        <v>0.86129999999999995</v>
      </c>
      <c r="AV63" s="26">
        <v>1.3024</v>
      </c>
      <c r="AW63" s="26">
        <v>0.65459999999999996</v>
      </c>
      <c r="AX63" s="26">
        <v>1.595</v>
      </c>
      <c r="AY63" s="26">
        <v>2.9702999999999999</v>
      </c>
      <c r="AZ63" s="26">
        <v>0.48380000000000001</v>
      </c>
      <c r="BA63" s="26">
        <v>0.32179999999999997</v>
      </c>
      <c r="BB63" s="26">
        <v>0.39910000000000001</v>
      </c>
      <c r="BC63" s="26">
        <v>4.6694000000000004</v>
      </c>
      <c r="BD63" s="26">
        <v>1.2270000000000001</v>
      </c>
    </row>
    <row r="64" spans="1:56" ht="15" customHeight="1">
      <c r="A64">
        <v>1640</v>
      </c>
      <c r="B64" t="s">
        <v>2083</v>
      </c>
      <c r="C64" t="s">
        <v>317</v>
      </c>
      <c r="D64" t="s">
        <v>2043</v>
      </c>
      <c r="E64">
        <v>52461</v>
      </c>
      <c r="F64" t="s">
        <v>37</v>
      </c>
      <c r="G64">
        <v>1539</v>
      </c>
      <c r="H64">
        <v>2358</v>
      </c>
      <c r="I64">
        <v>760.58509000000004</v>
      </c>
      <c r="J64" t="s">
        <v>2082</v>
      </c>
      <c r="K64">
        <v>6436017</v>
      </c>
      <c r="L64">
        <v>4940699</v>
      </c>
      <c r="N64" s="24" t="s">
        <v>2081</v>
      </c>
      <c r="O64" s="26">
        <v>2.0125000000000002</v>
      </c>
      <c r="P64" s="26">
        <v>0.52669999999999995</v>
      </c>
      <c r="Q64" s="26">
        <v>1.1527000000000001</v>
      </c>
      <c r="R64" s="26">
        <v>0.64759999999999995</v>
      </c>
      <c r="S64" s="26">
        <v>1.8372999999999999</v>
      </c>
      <c r="T64" s="26">
        <v>3.6516999999999999</v>
      </c>
      <c r="U64" s="26">
        <v>0.33389999999999997</v>
      </c>
      <c r="V64" s="26">
        <v>0.66149999999999998</v>
      </c>
      <c r="W64" s="26">
        <v>9.4754000000000005</v>
      </c>
      <c r="X64" s="26">
        <v>1.1345000000000001</v>
      </c>
      <c r="Y64" s="26">
        <v>0.79359999999999997</v>
      </c>
      <c r="Z64" s="26">
        <v>0.53149999999999997</v>
      </c>
      <c r="AA64" s="26">
        <v>8.1173999999999999</v>
      </c>
      <c r="AB64" s="26">
        <v>0.53390000000000004</v>
      </c>
      <c r="AC64" s="26">
        <v>9.9253</v>
      </c>
      <c r="AD64" s="26">
        <v>0.69579999999999997</v>
      </c>
      <c r="AE64" s="26">
        <v>0.26910000000000001</v>
      </c>
      <c r="AF64" s="26">
        <v>0.87139999999999995</v>
      </c>
      <c r="AG64" s="125">
        <v>1.6020000000000001</v>
      </c>
      <c r="AH64" s="26">
        <v>0.3422</v>
      </c>
      <c r="AI64" s="26">
        <v>0.86819999999999997</v>
      </c>
      <c r="AJ64" s="26">
        <v>1.3145</v>
      </c>
      <c r="AK64" s="26">
        <v>1.08</v>
      </c>
      <c r="AL64" s="26">
        <v>2.4813999999999998</v>
      </c>
      <c r="AM64" s="26">
        <v>1.0178</v>
      </c>
      <c r="AN64" s="26">
        <v>0.77370000000000005</v>
      </c>
      <c r="AO64" s="26">
        <v>237.79419999999999</v>
      </c>
      <c r="AP64" s="26">
        <v>0.2787</v>
      </c>
      <c r="AQ64" s="26">
        <v>1.1624000000000001</v>
      </c>
      <c r="AR64" s="26">
        <v>1.5347</v>
      </c>
      <c r="AS64" s="26">
        <v>1.0527</v>
      </c>
      <c r="AT64" s="26">
        <v>0.82099999999999995</v>
      </c>
      <c r="AU64" s="26">
        <v>1.2014</v>
      </c>
      <c r="AV64" s="26">
        <v>1.615</v>
      </c>
      <c r="AW64" s="26">
        <v>0.73070000000000002</v>
      </c>
      <c r="AX64" s="26">
        <v>0.98219999999999996</v>
      </c>
      <c r="AY64" s="26">
        <v>4.9794</v>
      </c>
      <c r="AZ64" s="26">
        <v>0.78359999999999996</v>
      </c>
      <c r="BA64" s="26">
        <v>0.36799999999999999</v>
      </c>
      <c r="BB64" s="26">
        <v>0.2823</v>
      </c>
      <c r="BC64" s="26">
        <v>2.3281999999999998</v>
      </c>
      <c r="BD64" s="26">
        <v>0.93489999999999995</v>
      </c>
    </row>
    <row r="65" spans="1:56" ht="15" customHeight="1">
      <c r="A65">
        <v>1854</v>
      </c>
      <c r="B65" t="s">
        <v>2080</v>
      </c>
      <c r="C65" t="s">
        <v>317</v>
      </c>
      <c r="D65" t="s">
        <v>2038</v>
      </c>
      <c r="E65">
        <v>52669</v>
      </c>
      <c r="F65" t="s">
        <v>37</v>
      </c>
      <c r="G65">
        <v>100009066</v>
      </c>
      <c r="H65">
        <v>3140</v>
      </c>
      <c r="I65">
        <v>854.57530999999994</v>
      </c>
      <c r="L65">
        <v>24767668</v>
      </c>
      <c r="N65" s="24" t="s">
        <v>2079</v>
      </c>
      <c r="O65" s="26">
        <v>0.50839999999999996</v>
      </c>
      <c r="P65" s="26">
        <v>0.50839999999999996</v>
      </c>
      <c r="Q65" s="26">
        <v>0.68489999999999995</v>
      </c>
      <c r="R65" s="26">
        <v>0.50839999999999996</v>
      </c>
      <c r="S65" s="26">
        <v>0.50839999999999996</v>
      </c>
      <c r="T65" s="26">
        <v>2.6616</v>
      </c>
      <c r="U65" s="26">
        <v>0.50839999999999996</v>
      </c>
      <c r="V65" s="26">
        <v>0.50839999999999996</v>
      </c>
      <c r="W65" s="26">
        <v>0.50839999999999996</v>
      </c>
      <c r="X65" s="26">
        <v>0.50839999999999996</v>
      </c>
      <c r="Y65" s="26">
        <v>0.50839999999999996</v>
      </c>
      <c r="Z65" s="26">
        <v>0.50839999999999996</v>
      </c>
      <c r="AA65" s="26">
        <v>0.50839999999999996</v>
      </c>
      <c r="AB65" s="26">
        <v>0.50839999999999996</v>
      </c>
      <c r="AC65" s="26">
        <v>0.50839999999999996</v>
      </c>
      <c r="AD65" s="26">
        <v>0.50839999999999996</v>
      </c>
      <c r="AE65" s="26">
        <v>0.50839999999999996</v>
      </c>
      <c r="AF65" s="26">
        <v>0.50839999999999996</v>
      </c>
      <c r="AG65" s="125">
        <v>1.6462000000000001</v>
      </c>
      <c r="AH65" s="26">
        <v>0.50839999999999996</v>
      </c>
      <c r="AI65" s="26">
        <v>0.50839999999999996</v>
      </c>
      <c r="AJ65" s="26">
        <v>0.50839999999999996</v>
      </c>
      <c r="AK65" s="26">
        <v>0.88900000000000001</v>
      </c>
      <c r="AL65" s="26">
        <v>1.2007000000000001</v>
      </c>
      <c r="AM65" s="26">
        <v>0.50839999999999996</v>
      </c>
      <c r="AN65" s="26">
        <v>0.50839999999999996</v>
      </c>
      <c r="AO65" s="26">
        <v>19.197399999999998</v>
      </c>
      <c r="AP65" s="26">
        <v>0.50839999999999996</v>
      </c>
      <c r="AQ65" s="26">
        <v>0.98780000000000001</v>
      </c>
      <c r="AR65" s="26">
        <v>0.50839999999999996</v>
      </c>
      <c r="AS65" s="26">
        <v>1.7488999999999999</v>
      </c>
      <c r="AT65" s="26">
        <v>0.50839999999999996</v>
      </c>
      <c r="AU65" s="26">
        <v>0.50839999999999996</v>
      </c>
      <c r="AV65" s="26">
        <v>1</v>
      </c>
      <c r="AW65" s="26">
        <v>0.50839999999999996</v>
      </c>
      <c r="AX65" s="26">
        <v>0.50839999999999996</v>
      </c>
      <c r="AY65" s="26">
        <v>0.84950000000000003</v>
      </c>
      <c r="AZ65" s="26">
        <v>0.50839999999999996</v>
      </c>
      <c r="BA65" s="26">
        <v>0.50839999999999996</v>
      </c>
      <c r="BB65" s="26">
        <v>0.50839999999999996</v>
      </c>
      <c r="BC65" s="26">
        <v>0.50839999999999996</v>
      </c>
      <c r="BD65" s="26">
        <v>0.50839999999999996</v>
      </c>
    </row>
    <row r="66" spans="1:56" ht="15" customHeight="1">
      <c r="A66">
        <v>1633</v>
      </c>
      <c r="B66" t="s">
        <v>2460</v>
      </c>
      <c r="C66" t="s">
        <v>317</v>
      </c>
      <c r="D66" t="s">
        <v>2043</v>
      </c>
      <c r="E66">
        <v>52470</v>
      </c>
      <c r="F66" t="s">
        <v>37</v>
      </c>
      <c r="G66">
        <v>100008984</v>
      </c>
      <c r="H66">
        <v>2160</v>
      </c>
      <c r="I66">
        <v>732.55377999999996</v>
      </c>
      <c r="N66" s="24" t="s">
        <v>2459</v>
      </c>
      <c r="O66" s="26">
        <v>1.6604000000000001</v>
      </c>
      <c r="P66" s="26">
        <v>0.49959999999999999</v>
      </c>
      <c r="Q66" s="26">
        <v>0.69510000000000005</v>
      </c>
      <c r="R66" s="26">
        <v>0.49959999999999999</v>
      </c>
      <c r="S66" s="26">
        <v>2.0424000000000002</v>
      </c>
      <c r="T66" s="26">
        <v>4.9653999999999998</v>
      </c>
      <c r="U66" s="26">
        <v>0.49959999999999999</v>
      </c>
      <c r="V66" s="26">
        <v>0.49959999999999999</v>
      </c>
      <c r="W66" s="26">
        <v>11.525499999999999</v>
      </c>
      <c r="X66" s="26">
        <v>0.77659999999999996</v>
      </c>
      <c r="Y66" s="26">
        <v>0.49959999999999999</v>
      </c>
      <c r="Z66" s="26">
        <v>0.49959999999999999</v>
      </c>
      <c r="AA66" s="26">
        <v>3.3449</v>
      </c>
      <c r="AB66" s="26">
        <v>0.49959999999999999</v>
      </c>
      <c r="AC66" s="26">
        <v>4.7671999999999999</v>
      </c>
      <c r="AD66" s="26">
        <v>0.64659999999999995</v>
      </c>
      <c r="AE66" s="26">
        <v>0.49959999999999999</v>
      </c>
      <c r="AF66" s="26">
        <v>0.49959999999999999</v>
      </c>
      <c r="AG66" s="125">
        <v>0.49959999999999999</v>
      </c>
      <c r="AH66" s="26">
        <v>0.49959999999999999</v>
      </c>
      <c r="AI66" s="26">
        <v>0.97870000000000001</v>
      </c>
      <c r="AJ66" s="26">
        <v>0.83450000000000002</v>
      </c>
      <c r="AK66" s="26">
        <v>0.65880000000000005</v>
      </c>
      <c r="AL66" s="26">
        <v>1.8188</v>
      </c>
      <c r="AM66" s="26">
        <v>0.93130000000000002</v>
      </c>
      <c r="AN66" s="26">
        <v>0.49959999999999999</v>
      </c>
      <c r="AO66" s="26">
        <v>416.0378</v>
      </c>
      <c r="AP66" s="26">
        <v>0.49959999999999999</v>
      </c>
      <c r="AQ66" s="26">
        <v>0.49959999999999999</v>
      </c>
      <c r="AR66" s="26">
        <v>1.0690999999999999</v>
      </c>
      <c r="AS66" s="26">
        <v>0.84319999999999995</v>
      </c>
      <c r="AT66" s="26">
        <v>0.49959999999999999</v>
      </c>
      <c r="AU66" s="26">
        <v>1.1941999999999999</v>
      </c>
      <c r="AV66" s="26">
        <v>1</v>
      </c>
      <c r="AW66" s="26">
        <v>0.49959999999999999</v>
      </c>
      <c r="AX66" s="26">
        <v>0.71409999999999996</v>
      </c>
      <c r="AY66" s="26">
        <v>3.3033999999999999</v>
      </c>
      <c r="AZ66" s="26">
        <v>0.49959999999999999</v>
      </c>
      <c r="BA66" s="26">
        <v>0.49959999999999999</v>
      </c>
      <c r="BB66" s="26">
        <v>0.49959999999999999</v>
      </c>
      <c r="BC66" s="26">
        <v>0.49959999999999999</v>
      </c>
      <c r="BD66" s="26">
        <v>0.76080000000000003</v>
      </c>
    </row>
    <row r="67" spans="1:56" ht="15" customHeight="1">
      <c r="A67">
        <v>1636</v>
      </c>
      <c r="B67" t="s">
        <v>2078</v>
      </c>
      <c r="C67" t="s">
        <v>317</v>
      </c>
      <c r="D67" t="s">
        <v>2043</v>
      </c>
      <c r="E67">
        <v>52616</v>
      </c>
      <c r="F67" t="s">
        <v>37</v>
      </c>
      <c r="G67">
        <v>100008921</v>
      </c>
      <c r="H67">
        <v>2653</v>
      </c>
      <c r="I67">
        <v>762.60073999999997</v>
      </c>
      <c r="J67" t="s">
        <v>2077</v>
      </c>
      <c r="L67">
        <v>24766643</v>
      </c>
      <c r="N67" s="24" t="s">
        <v>2076</v>
      </c>
      <c r="O67" s="26">
        <v>1.2054</v>
      </c>
      <c r="P67" s="26">
        <v>0.25640000000000002</v>
      </c>
      <c r="Q67" s="26">
        <v>0.25640000000000002</v>
      </c>
      <c r="R67" s="26">
        <v>0.9365</v>
      </c>
      <c r="S67" s="26">
        <v>1.02</v>
      </c>
      <c r="T67" s="26">
        <v>17.341899999999999</v>
      </c>
      <c r="U67" s="26">
        <v>0.4819</v>
      </c>
      <c r="V67" s="26">
        <v>0.25640000000000002</v>
      </c>
      <c r="W67" s="26">
        <v>25.081900000000001</v>
      </c>
      <c r="X67" s="26">
        <v>0.25640000000000002</v>
      </c>
      <c r="Y67" s="26">
        <v>0.25640000000000002</v>
      </c>
      <c r="Z67" s="26">
        <v>0.25640000000000002</v>
      </c>
      <c r="AA67" s="26">
        <v>13.8378</v>
      </c>
      <c r="AB67" s="26">
        <v>0.25640000000000002</v>
      </c>
      <c r="AC67" s="26">
        <v>7.8545999999999996</v>
      </c>
      <c r="AD67" s="26">
        <v>4.1384999999999996</v>
      </c>
      <c r="AE67" s="26">
        <v>0.25640000000000002</v>
      </c>
      <c r="AF67" s="26">
        <v>0.68279999999999996</v>
      </c>
      <c r="AG67" s="125">
        <v>2.4990999999999999</v>
      </c>
      <c r="AH67" s="26">
        <v>0.25640000000000002</v>
      </c>
      <c r="AI67" s="26">
        <v>0.63219999999999998</v>
      </c>
      <c r="AJ67" s="26">
        <v>0.35820000000000002</v>
      </c>
      <c r="AK67" s="26">
        <v>1.1235999999999999</v>
      </c>
      <c r="AL67" s="26">
        <v>1.7688999999999999</v>
      </c>
      <c r="AM67" s="26">
        <v>0.49199999999999999</v>
      </c>
      <c r="AN67" s="26">
        <v>0.49619999999999997</v>
      </c>
      <c r="AO67" s="26">
        <v>204.24789999999999</v>
      </c>
      <c r="AP67" s="26">
        <v>0.25640000000000002</v>
      </c>
      <c r="AQ67" s="26">
        <v>0.25640000000000002</v>
      </c>
      <c r="AR67" s="26">
        <v>0.55859999999999999</v>
      </c>
      <c r="AS67" s="26">
        <v>0.25640000000000002</v>
      </c>
      <c r="AT67" s="26">
        <v>0.25640000000000002</v>
      </c>
      <c r="AU67" s="26">
        <v>0.25640000000000002</v>
      </c>
      <c r="AV67" s="26">
        <v>0.71030000000000004</v>
      </c>
      <c r="AW67" s="26">
        <v>0.85670000000000002</v>
      </c>
      <c r="AX67" s="26">
        <v>0.25640000000000002</v>
      </c>
      <c r="AY67" s="26">
        <v>3.3717000000000001</v>
      </c>
      <c r="AZ67" s="26">
        <v>0.25640000000000002</v>
      </c>
      <c r="BA67" s="26">
        <v>0.98</v>
      </c>
      <c r="BB67" s="26">
        <v>0.25640000000000002</v>
      </c>
      <c r="BC67" s="26">
        <v>0.25640000000000002</v>
      </c>
      <c r="BD67" s="26">
        <v>0.25640000000000002</v>
      </c>
    </row>
    <row r="68" spans="1:56" ht="15" customHeight="1">
      <c r="A68">
        <v>1908</v>
      </c>
      <c r="B68" t="s">
        <v>2075</v>
      </c>
      <c r="C68" t="s">
        <v>317</v>
      </c>
      <c r="D68" t="s">
        <v>1913</v>
      </c>
      <c r="E68">
        <v>33955</v>
      </c>
      <c r="F68" t="s">
        <v>37</v>
      </c>
      <c r="G68">
        <v>100001263</v>
      </c>
      <c r="H68">
        <v>1525</v>
      </c>
      <c r="I68">
        <v>496.33976999999999</v>
      </c>
      <c r="J68" t="s">
        <v>2074</v>
      </c>
      <c r="K68">
        <v>86554</v>
      </c>
      <c r="L68">
        <v>78064</v>
      </c>
      <c r="N68" s="24" t="s">
        <v>2073</v>
      </c>
      <c r="O68" s="26">
        <v>0.77749999999999997</v>
      </c>
      <c r="P68" s="26">
        <v>0.14360000000000001</v>
      </c>
      <c r="Q68" s="26">
        <v>1.0217000000000001</v>
      </c>
      <c r="R68" s="26">
        <v>0.35630000000000001</v>
      </c>
      <c r="S68" s="26">
        <v>1.4427000000000001</v>
      </c>
      <c r="T68" s="26">
        <v>37.462299999999999</v>
      </c>
      <c r="U68" s="26">
        <v>0.15720000000000001</v>
      </c>
      <c r="V68" s="26">
        <v>0.3251</v>
      </c>
      <c r="W68" s="26">
        <v>34.877899999999997</v>
      </c>
      <c r="X68" s="26">
        <v>1.0367999999999999</v>
      </c>
      <c r="Y68" s="26">
        <v>0.27839999999999998</v>
      </c>
      <c r="Z68" s="26">
        <v>0.79849999999999999</v>
      </c>
      <c r="AA68" s="26">
        <v>23.0426</v>
      </c>
      <c r="AB68" s="26">
        <v>0.2515</v>
      </c>
      <c r="AC68" s="26">
        <v>0.56399999999999995</v>
      </c>
      <c r="AD68" s="26">
        <v>0.56259999999999999</v>
      </c>
      <c r="AE68" s="26">
        <v>5.4600000000000003E-2</v>
      </c>
      <c r="AF68" s="26">
        <v>2.2418</v>
      </c>
      <c r="AG68" s="125">
        <v>7.5099</v>
      </c>
      <c r="AH68" s="26">
        <v>1.6716</v>
      </c>
      <c r="AI68" s="26">
        <v>0.61309999999999998</v>
      </c>
      <c r="AJ68" s="26">
        <v>0.32319999999999999</v>
      </c>
      <c r="AK68" s="26">
        <v>4.7729999999999997</v>
      </c>
      <c r="AL68" s="26">
        <v>2.3212000000000002</v>
      </c>
      <c r="AM68" s="26">
        <v>2.0457000000000001</v>
      </c>
      <c r="AN68" s="26">
        <v>2.0432999999999999</v>
      </c>
      <c r="AO68" s="26">
        <v>6.8780000000000001</v>
      </c>
      <c r="AP68" s="26">
        <v>1.9359999999999999</v>
      </c>
      <c r="AQ68" s="26">
        <v>0.35909999999999997</v>
      </c>
      <c r="AR68" s="26">
        <v>0.51329999999999998</v>
      </c>
      <c r="AS68" s="26">
        <v>1.2092000000000001</v>
      </c>
      <c r="AT68" s="26">
        <v>2.1145</v>
      </c>
      <c r="AU68" s="26">
        <v>0.3342</v>
      </c>
      <c r="AV68" s="26">
        <v>0.97829999999999995</v>
      </c>
      <c r="AW68" s="26">
        <v>7.5300000000000006E-2</v>
      </c>
      <c r="AX68" s="26">
        <v>1.5948</v>
      </c>
      <c r="AY68" s="26">
        <v>3.8220000000000001</v>
      </c>
      <c r="AZ68" s="26">
        <v>0.36170000000000002</v>
      </c>
      <c r="BA68" s="26">
        <v>7.8315999999999999</v>
      </c>
      <c r="BB68" s="26">
        <v>0.69369999999999998</v>
      </c>
      <c r="BC68" s="26">
        <v>0.55649999999999999</v>
      </c>
      <c r="BD68" s="26">
        <v>1.2635000000000001</v>
      </c>
    </row>
    <row r="69" spans="1:56" ht="15" customHeight="1">
      <c r="A69">
        <v>1952</v>
      </c>
      <c r="B69" t="s">
        <v>2072</v>
      </c>
      <c r="C69" t="s">
        <v>317</v>
      </c>
      <c r="D69" t="s">
        <v>1913</v>
      </c>
      <c r="E69">
        <v>35631</v>
      </c>
      <c r="F69" t="s">
        <v>37</v>
      </c>
      <c r="G69">
        <v>100001567</v>
      </c>
      <c r="H69">
        <v>1544</v>
      </c>
      <c r="I69">
        <v>454.29282000000001</v>
      </c>
      <c r="J69" t="s">
        <v>2071</v>
      </c>
      <c r="K69">
        <v>9547069</v>
      </c>
      <c r="L69">
        <v>7826019</v>
      </c>
      <c r="N69" s="24" t="s">
        <v>2070</v>
      </c>
      <c r="O69" s="26">
        <v>1.0734999999999999</v>
      </c>
      <c r="P69" s="26">
        <v>0.2198</v>
      </c>
      <c r="Q69" s="26">
        <v>0.84130000000000005</v>
      </c>
      <c r="R69" s="26">
        <v>0.48730000000000001</v>
      </c>
      <c r="S69" s="26">
        <v>1.1543000000000001</v>
      </c>
      <c r="T69" s="26">
        <v>24.845600000000001</v>
      </c>
      <c r="U69" s="26">
        <v>0.1595</v>
      </c>
      <c r="V69" s="26">
        <v>0.37190000000000001</v>
      </c>
      <c r="W69" s="26">
        <v>17.4115</v>
      </c>
      <c r="X69" s="26">
        <v>1.089</v>
      </c>
      <c r="Y69" s="26">
        <v>0.40179999999999999</v>
      </c>
      <c r="Z69" s="26">
        <v>0.68110000000000004</v>
      </c>
      <c r="AA69" s="26">
        <v>11.1907</v>
      </c>
      <c r="AB69" s="26">
        <v>0.307</v>
      </c>
      <c r="AC69" s="26">
        <v>0.92649999999999999</v>
      </c>
      <c r="AD69" s="26">
        <v>0.49299999999999999</v>
      </c>
      <c r="AE69" s="26">
        <v>8.8999999999999996E-2</v>
      </c>
      <c r="AF69" s="26">
        <v>1.9961</v>
      </c>
      <c r="AG69" s="125">
        <v>4.5834999999999999</v>
      </c>
      <c r="AH69" s="26">
        <v>1.4675</v>
      </c>
      <c r="AI69" s="26">
        <v>0.71850000000000003</v>
      </c>
      <c r="AJ69" s="26">
        <v>0.52680000000000005</v>
      </c>
      <c r="AK69" s="26">
        <v>2.944</v>
      </c>
      <c r="AL69" s="26">
        <v>1.5667</v>
      </c>
      <c r="AM69" s="26">
        <v>2.3447</v>
      </c>
      <c r="AN69" s="26">
        <v>1.7827999999999999</v>
      </c>
      <c r="AO69" s="26">
        <v>4.6368</v>
      </c>
      <c r="AP69" s="26">
        <v>1.4198999999999999</v>
      </c>
      <c r="AQ69" s="26">
        <v>0.36459999999999998</v>
      </c>
      <c r="AR69" s="26">
        <v>0.62580000000000002</v>
      </c>
      <c r="AS69" s="26">
        <v>1.2869999999999999</v>
      </c>
      <c r="AT69" s="26">
        <v>1.244</v>
      </c>
      <c r="AU69" s="26">
        <v>0.38279999999999997</v>
      </c>
      <c r="AV69" s="26">
        <v>0.87119999999999997</v>
      </c>
      <c r="AW69" s="26">
        <v>9.7900000000000001E-2</v>
      </c>
      <c r="AX69" s="26">
        <v>1.4928999999999999</v>
      </c>
      <c r="AY69" s="26">
        <v>3.0240999999999998</v>
      </c>
      <c r="AZ69" s="26">
        <v>0.33200000000000002</v>
      </c>
      <c r="BA69" s="26">
        <v>5.3349000000000002</v>
      </c>
      <c r="BB69" s="26">
        <v>0.79730000000000001</v>
      </c>
      <c r="BC69" s="26">
        <v>0.79479999999999995</v>
      </c>
      <c r="BD69" s="26">
        <v>1.3233999999999999</v>
      </c>
    </row>
    <row r="70" spans="1:56" ht="15" customHeight="1">
      <c r="A70">
        <v>1981</v>
      </c>
      <c r="B70" t="s">
        <v>2069</v>
      </c>
      <c r="C70" t="s">
        <v>317</v>
      </c>
      <c r="D70" t="s">
        <v>1913</v>
      </c>
      <c r="E70">
        <v>45970</v>
      </c>
      <c r="F70" t="s">
        <v>34</v>
      </c>
      <c r="G70">
        <v>100005717</v>
      </c>
      <c r="H70">
        <v>5570</v>
      </c>
      <c r="I70">
        <v>483.27283999999997</v>
      </c>
      <c r="K70">
        <v>3300276</v>
      </c>
      <c r="L70">
        <v>2548639</v>
      </c>
      <c r="O70" s="26">
        <v>1.5107999999999999</v>
      </c>
      <c r="P70" s="26">
        <v>0.1108</v>
      </c>
      <c r="Q70" s="26">
        <v>0.5161</v>
      </c>
      <c r="R70" s="26">
        <v>0.55889999999999995</v>
      </c>
      <c r="S70" s="26">
        <v>0.98319999999999996</v>
      </c>
      <c r="T70" s="26">
        <v>14.441599999999999</v>
      </c>
      <c r="U70" s="26">
        <v>0.29160000000000003</v>
      </c>
      <c r="V70" s="26">
        <v>0.45729999999999998</v>
      </c>
      <c r="W70" s="26">
        <v>14.5702</v>
      </c>
      <c r="X70" s="26">
        <v>0.53569999999999995</v>
      </c>
      <c r="Y70" s="26">
        <v>0.49220000000000003</v>
      </c>
      <c r="Z70" s="26">
        <v>2.4020000000000001</v>
      </c>
      <c r="AA70" s="26">
        <v>3.7014</v>
      </c>
      <c r="AB70" s="26">
        <v>1.3446</v>
      </c>
      <c r="AC70" s="26">
        <v>0.31190000000000001</v>
      </c>
      <c r="AD70" s="26">
        <v>6.7782999999999998</v>
      </c>
      <c r="AE70" s="26">
        <v>0.69189999999999996</v>
      </c>
      <c r="AF70" s="26">
        <v>3.5322</v>
      </c>
      <c r="AG70" s="125">
        <v>9.5620999999999992</v>
      </c>
      <c r="AH70" s="26">
        <v>1.4748000000000001</v>
      </c>
      <c r="AI70" s="26">
        <v>1.165</v>
      </c>
      <c r="AJ70" s="26">
        <v>0.36280000000000001</v>
      </c>
      <c r="AK70" s="26">
        <v>0.95089999999999997</v>
      </c>
      <c r="AL70" s="26">
        <v>1.4722</v>
      </c>
      <c r="AM70" s="26">
        <v>0.9244</v>
      </c>
      <c r="AN70" s="26">
        <v>2.4701</v>
      </c>
      <c r="AO70" s="26">
        <v>4.43</v>
      </c>
      <c r="AP70" s="26">
        <v>1.5876999999999999</v>
      </c>
      <c r="AQ70" s="26">
        <v>0.1069</v>
      </c>
      <c r="AR70" s="26">
        <v>0.21029999999999999</v>
      </c>
      <c r="AS70" s="26">
        <v>1.0429999999999999</v>
      </c>
      <c r="AT70" s="26">
        <v>2.2610000000000001</v>
      </c>
      <c r="AU70" s="26">
        <v>0.29380000000000001</v>
      </c>
      <c r="AV70" s="26">
        <v>0.56189999999999996</v>
      </c>
      <c r="AW70" s="26">
        <v>0.62009999999999998</v>
      </c>
      <c r="AX70" s="26">
        <v>1.0167999999999999</v>
      </c>
      <c r="AY70" s="26">
        <v>3.0827</v>
      </c>
      <c r="AZ70" s="26">
        <v>0.72729999999999995</v>
      </c>
      <c r="BA70" s="26">
        <v>1.7478</v>
      </c>
      <c r="BB70" s="26">
        <v>0.31309999999999999</v>
      </c>
      <c r="BC70" s="26">
        <v>3.7128999999999999</v>
      </c>
      <c r="BD70" s="26">
        <v>0.24060000000000001</v>
      </c>
    </row>
    <row r="71" spans="1:56" ht="15" customHeight="1">
      <c r="A71">
        <v>1988</v>
      </c>
      <c r="B71" t="s">
        <v>2068</v>
      </c>
      <c r="C71" t="s">
        <v>317</v>
      </c>
      <c r="D71" t="s">
        <v>1913</v>
      </c>
      <c r="E71">
        <v>35305</v>
      </c>
      <c r="F71" t="s">
        <v>34</v>
      </c>
      <c r="G71">
        <v>100001655</v>
      </c>
      <c r="H71">
        <v>5564</v>
      </c>
      <c r="I71">
        <v>571.28887999999995</v>
      </c>
      <c r="N71" s="24" t="s">
        <v>2067</v>
      </c>
      <c r="O71" s="26">
        <v>1.0005999999999999</v>
      </c>
      <c r="P71" s="26">
        <v>0.21379999999999999</v>
      </c>
      <c r="Q71" s="26">
        <v>0.2777</v>
      </c>
      <c r="R71" s="26">
        <v>1.1742999999999999</v>
      </c>
      <c r="S71" s="26">
        <v>1.1233</v>
      </c>
      <c r="T71" s="26">
        <v>9.4547000000000008</v>
      </c>
      <c r="U71" s="26">
        <v>0.57930000000000004</v>
      </c>
      <c r="V71" s="26">
        <v>0.34770000000000001</v>
      </c>
      <c r="W71" s="26">
        <v>4.7832999999999997</v>
      </c>
      <c r="X71" s="26">
        <v>0.45219999999999999</v>
      </c>
      <c r="Y71" s="26">
        <v>0.58120000000000005</v>
      </c>
      <c r="Z71" s="26">
        <v>2.2734000000000001</v>
      </c>
      <c r="AA71" s="26">
        <v>2.5901000000000001</v>
      </c>
      <c r="AB71" s="26">
        <v>0.74009999999999998</v>
      </c>
      <c r="AC71" s="26">
        <v>0.30220000000000002</v>
      </c>
      <c r="AD71" s="26">
        <v>3.5710999999999999</v>
      </c>
      <c r="AE71" s="26">
        <v>1.0436000000000001</v>
      </c>
      <c r="AF71" s="26">
        <v>1.9724999999999999</v>
      </c>
      <c r="AG71" s="125">
        <v>4.0156000000000001</v>
      </c>
      <c r="AH71" s="26">
        <v>2.7021000000000002</v>
      </c>
      <c r="AI71" s="26">
        <v>2.8294000000000001</v>
      </c>
      <c r="AJ71" s="26">
        <v>0.41959999999999997</v>
      </c>
      <c r="AK71" s="26">
        <v>1.7991999999999999</v>
      </c>
      <c r="AL71" s="26">
        <v>1.083</v>
      </c>
      <c r="AM71" s="26">
        <v>2.5655000000000001</v>
      </c>
      <c r="AN71" s="26">
        <v>2.2879999999999998</v>
      </c>
      <c r="AO71" s="26">
        <v>0.12130000000000001</v>
      </c>
      <c r="AP71" s="26">
        <v>1.1962999999999999</v>
      </c>
      <c r="AQ71" s="26">
        <v>9.1899999999999996E-2</v>
      </c>
      <c r="AR71" s="26">
        <v>0.20499999999999999</v>
      </c>
      <c r="AS71" s="26">
        <v>0.92879999999999996</v>
      </c>
      <c r="AT71" s="26">
        <v>0.33610000000000001</v>
      </c>
      <c r="AU71" s="26">
        <v>0.15310000000000001</v>
      </c>
      <c r="AV71" s="26">
        <v>0.49790000000000001</v>
      </c>
      <c r="AW71" s="26">
        <v>0.78859999999999997</v>
      </c>
      <c r="AX71" s="26">
        <v>0.35970000000000002</v>
      </c>
      <c r="AY71" s="26">
        <v>1.5054000000000001</v>
      </c>
      <c r="AZ71" s="26">
        <v>0.34920000000000001</v>
      </c>
      <c r="BA71" s="26">
        <v>3.6034000000000002</v>
      </c>
      <c r="BB71" s="26">
        <v>0.99939999999999996</v>
      </c>
      <c r="BC71" s="26">
        <v>2.2431000000000001</v>
      </c>
      <c r="BD71" s="26">
        <v>0.76339999999999997</v>
      </c>
    </row>
    <row r="72" spans="1:56" ht="15" customHeight="1">
      <c r="A72">
        <v>1975</v>
      </c>
      <c r="B72" t="s">
        <v>2066</v>
      </c>
      <c r="C72" t="s">
        <v>317</v>
      </c>
      <c r="D72" t="s">
        <v>1913</v>
      </c>
      <c r="E72">
        <v>46130</v>
      </c>
      <c r="F72" t="s">
        <v>34</v>
      </c>
      <c r="G72">
        <v>100005805</v>
      </c>
      <c r="H72">
        <v>5572</v>
      </c>
      <c r="I72">
        <v>496.26808999999997</v>
      </c>
      <c r="K72">
        <v>9547100</v>
      </c>
      <c r="L72">
        <v>7826050</v>
      </c>
      <c r="O72" s="26">
        <v>0.4541</v>
      </c>
      <c r="P72" s="26">
        <v>9.5699999999999993E-2</v>
      </c>
      <c r="Q72" s="26">
        <v>9.5699999999999993E-2</v>
      </c>
      <c r="R72" s="26">
        <v>0.66569999999999996</v>
      </c>
      <c r="S72" s="26">
        <v>9.5699999999999993E-2</v>
      </c>
      <c r="T72" s="26">
        <v>9.7690000000000001</v>
      </c>
      <c r="U72" s="26">
        <v>9.5699999999999993E-2</v>
      </c>
      <c r="V72" s="26">
        <v>9.5699999999999993E-2</v>
      </c>
      <c r="W72" s="26">
        <v>8.1765000000000008</v>
      </c>
      <c r="X72" s="26">
        <v>0.34639999999999999</v>
      </c>
      <c r="Y72" s="26">
        <v>9.5699999999999993E-2</v>
      </c>
      <c r="Z72" s="26">
        <v>2.0316000000000001</v>
      </c>
      <c r="AA72" s="26">
        <v>10.077199999999999</v>
      </c>
      <c r="AB72" s="26">
        <v>9.5699999999999993E-2</v>
      </c>
      <c r="AC72" s="26">
        <v>1.4941</v>
      </c>
      <c r="AD72" s="26">
        <v>1.3152999999999999</v>
      </c>
      <c r="AE72" s="26">
        <v>0.45369999999999999</v>
      </c>
      <c r="AF72" s="26">
        <v>0.60319999999999996</v>
      </c>
      <c r="AG72" s="125">
        <v>1.3193999999999999</v>
      </c>
      <c r="AH72" s="26">
        <v>0.25180000000000002</v>
      </c>
      <c r="AI72" s="26">
        <v>9.5699999999999993E-2</v>
      </c>
      <c r="AJ72" s="26">
        <v>9.5699999999999993E-2</v>
      </c>
      <c r="AK72" s="26">
        <v>0.25559999999999999</v>
      </c>
      <c r="AL72" s="26">
        <v>0.66200000000000003</v>
      </c>
      <c r="AM72" s="26">
        <v>9.5699999999999993E-2</v>
      </c>
      <c r="AN72" s="26">
        <v>9.5699999999999993E-2</v>
      </c>
      <c r="AO72" s="26">
        <v>7.9794999999999998</v>
      </c>
      <c r="AP72" s="26">
        <v>9.5699999999999993E-2</v>
      </c>
      <c r="AQ72" s="26">
        <v>9.5699999999999993E-2</v>
      </c>
      <c r="AR72" s="26">
        <v>9.5699999999999993E-2</v>
      </c>
      <c r="AS72" s="26">
        <v>9.5699999999999993E-2</v>
      </c>
      <c r="AT72" s="26">
        <v>9.5699999999999993E-2</v>
      </c>
      <c r="AU72" s="26">
        <v>9.5699999999999993E-2</v>
      </c>
      <c r="AV72" s="26">
        <v>9.5699999999999993E-2</v>
      </c>
      <c r="AW72" s="26">
        <v>1.6887000000000001</v>
      </c>
      <c r="AX72" s="26">
        <v>9.5699999999999993E-2</v>
      </c>
      <c r="AY72" s="26">
        <v>0.68469999999999998</v>
      </c>
      <c r="AZ72" s="26">
        <v>9.5699999999999993E-2</v>
      </c>
      <c r="BA72" s="26">
        <v>1.9459</v>
      </c>
      <c r="BB72" s="26">
        <v>9.5699999999999993E-2</v>
      </c>
      <c r="BC72" s="26">
        <v>9.5699999999999993E-2</v>
      </c>
      <c r="BD72" s="26">
        <v>9.5699999999999993E-2</v>
      </c>
    </row>
    <row r="73" spans="1:56" ht="15" customHeight="1">
      <c r="A73">
        <v>2137</v>
      </c>
      <c r="B73" t="s">
        <v>2065</v>
      </c>
      <c r="C73" t="s">
        <v>317</v>
      </c>
      <c r="D73" t="s">
        <v>1922</v>
      </c>
      <c r="E73">
        <v>21127</v>
      </c>
      <c r="F73" t="s">
        <v>34</v>
      </c>
      <c r="G73">
        <v>100000827</v>
      </c>
      <c r="H73">
        <v>6550</v>
      </c>
      <c r="I73">
        <v>255.23293000000001</v>
      </c>
      <c r="J73" t="s">
        <v>2064</v>
      </c>
      <c r="K73">
        <v>14900</v>
      </c>
      <c r="L73">
        <v>14201</v>
      </c>
      <c r="N73" s="24" t="s">
        <v>2063</v>
      </c>
      <c r="O73" s="26">
        <v>1.0795999999999999</v>
      </c>
      <c r="P73" s="26">
        <v>0.33900000000000002</v>
      </c>
      <c r="Q73" s="26">
        <v>0.35539999999999999</v>
      </c>
      <c r="R73" s="26">
        <v>1.3738999999999999</v>
      </c>
      <c r="S73" s="26">
        <v>0.9204</v>
      </c>
      <c r="T73" s="26">
        <v>8.5482999999999993</v>
      </c>
      <c r="U73" s="26">
        <v>3.5417000000000001</v>
      </c>
      <c r="V73" s="26">
        <v>1.5052000000000001</v>
      </c>
      <c r="W73" s="26">
        <v>6.9500999999999999</v>
      </c>
      <c r="X73" s="26">
        <v>0.74729999999999996</v>
      </c>
      <c r="Y73" s="26">
        <v>0.43830000000000002</v>
      </c>
      <c r="Z73" s="26">
        <v>7.8739999999999997</v>
      </c>
      <c r="AA73" s="26">
        <v>3.5177999999999998</v>
      </c>
      <c r="AB73" s="26">
        <v>1.5815999999999999</v>
      </c>
      <c r="AC73" s="26">
        <v>1.7296</v>
      </c>
      <c r="AD73" s="26">
        <v>3.0764999999999998</v>
      </c>
      <c r="AE73" s="26">
        <v>0.874</v>
      </c>
      <c r="AF73" s="26">
        <v>1.1005</v>
      </c>
      <c r="AG73" s="125">
        <v>1.5065</v>
      </c>
      <c r="AH73" s="26">
        <v>1.1325000000000001</v>
      </c>
      <c r="AI73" s="26">
        <v>0.83240000000000003</v>
      </c>
      <c r="AJ73" s="26">
        <v>0.60709999999999997</v>
      </c>
      <c r="AK73" s="26">
        <v>2.9134000000000002</v>
      </c>
      <c r="AL73" s="26">
        <v>1.0991</v>
      </c>
      <c r="AM73" s="26">
        <v>0.63249999999999995</v>
      </c>
      <c r="AN73" s="26">
        <v>0.6391</v>
      </c>
      <c r="AO73" s="26">
        <v>0.77480000000000004</v>
      </c>
      <c r="AP73" s="26">
        <v>1.7603</v>
      </c>
      <c r="AQ73" s="26">
        <v>0.33510000000000001</v>
      </c>
      <c r="AR73" s="26">
        <v>0.38009999999999999</v>
      </c>
      <c r="AS73" s="26">
        <v>0.56999999999999995</v>
      </c>
      <c r="AT73" s="26">
        <v>0.56130000000000002</v>
      </c>
      <c r="AU73" s="26">
        <v>0.25259999999999999</v>
      </c>
      <c r="AV73" s="26">
        <v>0.54610000000000003</v>
      </c>
      <c r="AW73" s="26">
        <v>1.6940999999999999</v>
      </c>
      <c r="AX73" s="26">
        <v>0.34760000000000002</v>
      </c>
      <c r="AY73" s="26">
        <v>1.7031000000000001</v>
      </c>
      <c r="AZ73" s="26">
        <v>0.45150000000000001</v>
      </c>
      <c r="BA73" s="26">
        <v>3.4689999999999999</v>
      </c>
      <c r="BB73" s="26">
        <v>0.81759999999999999</v>
      </c>
      <c r="BC73" s="26">
        <v>1.4333</v>
      </c>
      <c r="BD73" s="26">
        <v>0.88549999999999995</v>
      </c>
    </row>
    <row r="74" spans="1:56" ht="15" customHeight="1">
      <c r="A74">
        <v>1726</v>
      </c>
      <c r="B74" t="s">
        <v>2062</v>
      </c>
      <c r="C74" t="s">
        <v>317</v>
      </c>
      <c r="D74" t="s">
        <v>2043</v>
      </c>
      <c r="E74">
        <v>42450</v>
      </c>
      <c r="F74" t="s">
        <v>37</v>
      </c>
      <c r="G74">
        <v>100001869</v>
      </c>
      <c r="H74">
        <v>2300</v>
      </c>
      <c r="I74">
        <v>810.60073999999997</v>
      </c>
      <c r="J74" t="s">
        <v>2061</v>
      </c>
      <c r="K74">
        <v>16219824</v>
      </c>
      <c r="L74">
        <v>17347139</v>
      </c>
      <c r="N74" s="24" t="s">
        <v>2060</v>
      </c>
      <c r="O74" s="26">
        <v>1.4182999999999999</v>
      </c>
      <c r="P74" s="26">
        <v>0.4904</v>
      </c>
      <c r="Q74" s="26">
        <v>0.99909999999999999</v>
      </c>
      <c r="R74" s="26">
        <v>0.33300000000000002</v>
      </c>
      <c r="S74" s="26">
        <v>2.3776999999999999</v>
      </c>
      <c r="T74" s="26">
        <v>0.25790000000000002</v>
      </c>
      <c r="U74" s="26">
        <v>0.25790000000000002</v>
      </c>
      <c r="V74" s="26">
        <v>0.64019999999999999</v>
      </c>
      <c r="W74" s="26">
        <v>2.1827000000000001</v>
      </c>
      <c r="X74" s="26">
        <v>0.31619999999999998</v>
      </c>
      <c r="Y74" s="26">
        <v>0.66400000000000003</v>
      </c>
      <c r="Z74" s="26">
        <v>0.25790000000000002</v>
      </c>
      <c r="AA74" s="26">
        <v>5.0449999999999999</v>
      </c>
      <c r="AB74" s="26">
        <v>0.39419999999999999</v>
      </c>
      <c r="AC74" s="26">
        <v>5.3137999999999996</v>
      </c>
      <c r="AD74" s="26">
        <v>1.8415999999999999</v>
      </c>
      <c r="AE74" s="26">
        <v>0.25790000000000002</v>
      </c>
      <c r="AF74" s="26">
        <v>1.3321000000000001</v>
      </c>
      <c r="AG74" s="125">
        <v>0.5181</v>
      </c>
      <c r="AH74" s="26">
        <v>0.52</v>
      </c>
      <c r="AI74" s="26">
        <v>0.58320000000000005</v>
      </c>
      <c r="AJ74" s="26">
        <v>0.98060000000000003</v>
      </c>
      <c r="AK74" s="26">
        <v>1.3395999999999999</v>
      </c>
      <c r="AL74" s="26">
        <v>1.7458</v>
      </c>
      <c r="AM74" s="26">
        <v>0.50329999999999997</v>
      </c>
      <c r="AN74" s="26">
        <v>1.8250999999999999</v>
      </c>
      <c r="AO74" s="26">
        <v>598.27840000000003</v>
      </c>
      <c r="AP74" s="26">
        <v>0.25790000000000002</v>
      </c>
      <c r="AQ74" s="26">
        <v>1.9167000000000001</v>
      </c>
      <c r="AR74" s="26">
        <v>1.9247000000000001</v>
      </c>
      <c r="AS74" s="26">
        <v>0.43590000000000001</v>
      </c>
      <c r="AT74" s="26">
        <v>0.76270000000000004</v>
      </c>
      <c r="AU74" s="26">
        <v>1.0008999999999999</v>
      </c>
      <c r="AV74" s="26">
        <v>1.1326000000000001</v>
      </c>
      <c r="AW74" s="26">
        <v>0.76359999999999995</v>
      </c>
      <c r="AX74" s="26">
        <v>0.9173</v>
      </c>
      <c r="AY74" s="26">
        <v>2.0472999999999999</v>
      </c>
      <c r="AZ74" s="26">
        <v>1.4330000000000001</v>
      </c>
      <c r="BA74" s="26">
        <v>0.25790000000000002</v>
      </c>
      <c r="BB74" s="26">
        <v>0.25790000000000002</v>
      </c>
      <c r="BC74" s="26">
        <v>1.4267000000000001</v>
      </c>
      <c r="BD74" s="26">
        <v>0.99250000000000005</v>
      </c>
    </row>
    <row r="75" spans="1:56" ht="15" customHeight="1">
      <c r="A75">
        <v>1792</v>
      </c>
      <c r="B75" t="s">
        <v>2059</v>
      </c>
      <c r="C75" t="s">
        <v>317</v>
      </c>
      <c r="D75" t="s">
        <v>2040</v>
      </c>
      <c r="E75">
        <v>52447</v>
      </c>
      <c r="F75" t="s">
        <v>37</v>
      </c>
      <c r="G75">
        <v>100008977</v>
      </c>
      <c r="H75">
        <v>2424</v>
      </c>
      <c r="I75">
        <v>768.55377999999996</v>
      </c>
      <c r="K75">
        <v>5289133</v>
      </c>
      <c r="L75">
        <v>4451158</v>
      </c>
      <c r="N75" s="24" t="s">
        <v>2058</v>
      </c>
      <c r="O75" s="26">
        <v>1.6667000000000001</v>
      </c>
      <c r="P75" s="26">
        <v>0.77659999999999996</v>
      </c>
      <c r="Q75" s="26">
        <v>1.3385</v>
      </c>
      <c r="R75" s="26">
        <v>0.79420000000000002</v>
      </c>
      <c r="S75" s="26">
        <v>1.7857000000000001</v>
      </c>
      <c r="T75" s="26">
        <v>0.1384</v>
      </c>
      <c r="U75" s="26">
        <v>0.19739999999999999</v>
      </c>
      <c r="V75" s="26">
        <v>0.78159999999999996</v>
      </c>
      <c r="W75" s="26">
        <v>0.94479999999999997</v>
      </c>
      <c r="X75" s="26">
        <v>2.5169000000000001</v>
      </c>
      <c r="Y75" s="26">
        <v>1.0739000000000001</v>
      </c>
      <c r="Z75" s="26">
        <v>0.2442</v>
      </c>
      <c r="AA75" s="26">
        <v>2.9702000000000002</v>
      </c>
      <c r="AB75" s="26">
        <v>0.47470000000000001</v>
      </c>
      <c r="AC75" s="26">
        <v>11.3576</v>
      </c>
      <c r="AD75" s="26">
        <v>0.43340000000000001</v>
      </c>
      <c r="AE75" s="26">
        <v>0.28339999999999999</v>
      </c>
      <c r="AF75" s="26">
        <v>0.75309999999999999</v>
      </c>
      <c r="AG75" s="125">
        <v>0.40489999999999998</v>
      </c>
      <c r="AH75" s="26">
        <v>0.86980000000000002</v>
      </c>
      <c r="AI75" s="26">
        <v>1.1080000000000001</v>
      </c>
      <c r="AJ75" s="26">
        <v>1.4222999999999999</v>
      </c>
      <c r="AK75" s="26">
        <v>0.56759999999999999</v>
      </c>
      <c r="AL75" s="26">
        <v>2.3933</v>
      </c>
      <c r="AM75" s="26">
        <v>0.34229999999999999</v>
      </c>
      <c r="AN75" s="26">
        <v>0.74580000000000002</v>
      </c>
      <c r="AO75" s="26">
        <v>487.73820000000001</v>
      </c>
      <c r="AP75" s="26">
        <v>0.1384</v>
      </c>
      <c r="AQ75" s="26">
        <v>2.726</v>
      </c>
      <c r="AR75" s="26">
        <v>2.8197000000000001</v>
      </c>
      <c r="AS75" s="26">
        <v>1.0551999999999999</v>
      </c>
      <c r="AT75" s="26">
        <v>1.4895</v>
      </c>
      <c r="AU75" s="26">
        <v>1.3458000000000001</v>
      </c>
      <c r="AV75" s="26">
        <v>3.0213999999999999</v>
      </c>
      <c r="AW75" s="26">
        <v>1.8776999999999999</v>
      </c>
      <c r="AX75" s="26">
        <v>1.7777000000000001</v>
      </c>
      <c r="AY75" s="26">
        <v>5.8483999999999998</v>
      </c>
      <c r="AZ75" s="26">
        <v>0.81040000000000001</v>
      </c>
      <c r="BA75" s="26">
        <v>0.2152</v>
      </c>
      <c r="BB75" s="26">
        <v>0.1384</v>
      </c>
      <c r="BC75" s="26">
        <v>0.79620000000000002</v>
      </c>
      <c r="BD75" s="26">
        <v>0.79190000000000005</v>
      </c>
    </row>
    <row r="76" spans="1:56" ht="15" customHeight="1">
      <c r="A76">
        <v>1886</v>
      </c>
      <c r="B76" t="s">
        <v>2057</v>
      </c>
      <c r="C76" t="s">
        <v>317</v>
      </c>
      <c r="D76" t="s">
        <v>2038</v>
      </c>
      <c r="E76">
        <v>52449</v>
      </c>
      <c r="F76" t="s">
        <v>37</v>
      </c>
      <c r="G76">
        <v>100000616</v>
      </c>
      <c r="H76">
        <v>3000</v>
      </c>
      <c r="I76">
        <v>904.59096</v>
      </c>
      <c r="J76" t="s">
        <v>2056</v>
      </c>
      <c r="L76">
        <v>21403055</v>
      </c>
      <c r="N76" s="24" t="s">
        <v>2055</v>
      </c>
      <c r="O76" s="26">
        <v>0.2576</v>
      </c>
      <c r="P76" s="26">
        <v>0.2576</v>
      </c>
      <c r="Q76" s="26">
        <v>0.2576</v>
      </c>
      <c r="R76" s="26">
        <v>0.2576</v>
      </c>
      <c r="S76" s="26">
        <v>0.2576</v>
      </c>
      <c r="T76" s="26">
        <v>1</v>
      </c>
      <c r="U76" s="26">
        <v>0.2576</v>
      </c>
      <c r="V76" s="26">
        <v>0.2576</v>
      </c>
      <c r="W76" s="26">
        <v>2.8313999999999999</v>
      </c>
      <c r="X76" s="26">
        <v>0.2576</v>
      </c>
      <c r="Y76" s="26">
        <v>0.2576</v>
      </c>
      <c r="Z76" s="26">
        <v>0.2576</v>
      </c>
      <c r="AA76" s="26">
        <v>0.2576</v>
      </c>
      <c r="AB76" s="26">
        <v>0.2576</v>
      </c>
      <c r="AC76" s="26">
        <v>0.2576</v>
      </c>
      <c r="AD76" s="26">
        <v>0.2576</v>
      </c>
      <c r="AE76" s="26">
        <v>0.2576</v>
      </c>
      <c r="AF76" s="26">
        <v>0.2576</v>
      </c>
      <c r="AG76" s="125">
        <v>0.2576</v>
      </c>
      <c r="AH76" s="26">
        <v>0.2576</v>
      </c>
      <c r="AI76" s="26">
        <v>0.2576</v>
      </c>
      <c r="AJ76" s="26">
        <v>0.2576</v>
      </c>
      <c r="AK76" s="26">
        <v>0.2576</v>
      </c>
      <c r="AL76" s="26">
        <v>0.2576</v>
      </c>
      <c r="AM76" s="26">
        <v>0.2576</v>
      </c>
      <c r="AN76" s="26">
        <v>0.2576</v>
      </c>
      <c r="AO76" s="26">
        <v>59.395099999999999</v>
      </c>
      <c r="AP76" s="26">
        <v>0.2576</v>
      </c>
      <c r="AQ76" s="26">
        <v>0.2576</v>
      </c>
      <c r="AR76" s="26">
        <v>0.2576</v>
      </c>
      <c r="AS76" s="26">
        <v>0.2576</v>
      </c>
      <c r="AT76" s="26">
        <v>0.2576</v>
      </c>
      <c r="AU76" s="26">
        <v>0.2576</v>
      </c>
      <c r="AV76" s="26">
        <v>0.2576</v>
      </c>
      <c r="AW76" s="26">
        <v>0.2576</v>
      </c>
      <c r="AX76" s="26">
        <v>0.2576</v>
      </c>
      <c r="AY76" s="26">
        <v>0.43209999999999998</v>
      </c>
      <c r="AZ76" s="26">
        <v>0.2576</v>
      </c>
      <c r="BA76" s="26">
        <v>0.2576</v>
      </c>
      <c r="BB76" s="26">
        <v>0.2576</v>
      </c>
      <c r="BC76" s="26">
        <v>0.2576</v>
      </c>
      <c r="BD76" s="26">
        <v>0.2576</v>
      </c>
    </row>
    <row r="77" spans="1:56" ht="15" customHeight="1">
      <c r="A77">
        <v>1710</v>
      </c>
      <c r="B77" t="s">
        <v>2054</v>
      </c>
      <c r="C77" t="s">
        <v>317</v>
      </c>
      <c r="D77" t="s">
        <v>2043</v>
      </c>
      <c r="E77">
        <v>52452</v>
      </c>
      <c r="F77" t="s">
        <v>37</v>
      </c>
      <c r="G77">
        <v>100008980</v>
      </c>
      <c r="H77">
        <v>2380</v>
      </c>
      <c r="I77">
        <v>786.60073999999997</v>
      </c>
      <c r="N77" s="24" t="s">
        <v>2053</v>
      </c>
      <c r="O77" s="26">
        <v>1.7575000000000001</v>
      </c>
      <c r="P77" s="26">
        <v>0.46529999999999999</v>
      </c>
      <c r="Q77" s="26">
        <v>1.3685</v>
      </c>
      <c r="R77" s="26">
        <v>0.48180000000000001</v>
      </c>
      <c r="S77" s="26">
        <v>3.1419999999999999</v>
      </c>
      <c r="T77" s="26">
        <v>0.9264</v>
      </c>
      <c r="U77" s="26">
        <v>0.3246</v>
      </c>
      <c r="V77" s="26">
        <v>0.68630000000000002</v>
      </c>
      <c r="W77" s="26">
        <v>2.5392999999999999</v>
      </c>
      <c r="X77" s="26">
        <v>1.5452999999999999</v>
      </c>
      <c r="Y77" s="26">
        <v>0.94179999999999997</v>
      </c>
      <c r="Z77" s="26">
        <v>0.2823</v>
      </c>
      <c r="AA77" s="26">
        <v>4.1923000000000004</v>
      </c>
      <c r="AB77" s="26">
        <v>0.68769999999999998</v>
      </c>
      <c r="AC77" s="26">
        <v>6.2717999999999998</v>
      </c>
      <c r="AD77" s="26">
        <v>0.50029999999999997</v>
      </c>
      <c r="AE77" s="26">
        <v>0.22750000000000001</v>
      </c>
      <c r="AF77" s="26">
        <v>0.57640000000000002</v>
      </c>
      <c r="AG77" s="125">
        <v>0.92259999999999998</v>
      </c>
      <c r="AH77" s="26">
        <v>0.27250000000000002</v>
      </c>
      <c r="AI77" s="26">
        <v>0.878</v>
      </c>
      <c r="AJ77" s="26">
        <v>1.992</v>
      </c>
      <c r="AK77" s="26">
        <v>0.5998</v>
      </c>
      <c r="AL77" s="26">
        <v>2.7928000000000002</v>
      </c>
      <c r="AM77" s="26">
        <v>0.83850000000000002</v>
      </c>
      <c r="AN77" s="26">
        <v>0.69089999999999996</v>
      </c>
      <c r="AO77" s="26">
        <v>240.6551</v>
      </c>
      <c r="AP77" s="26">
        <v>0.15609999999999999</v>
      </c>
      <c r="AQ77" s="26">
        <v>1.4118999999999999</v>
      </c>
      <c r="AR77" s="26">
        <v>1.9053</v>
      </c>
      <c r="AS77" s="26">
        <v>1.2411000000000001</v>
      </c>
      <c r="AT77" s="26">
        <v>1.3480000000000001</v>
      </c>
      <c r="AU77" s="26">
        <v>1.3716999999999999</v>
      </c>
      <c r="AV77" s="26">
        <v>2.2368999999999999</v>
      </c>
      <c r="AW77" s="26">
        <v>1.0582</v>
      </c>
      <c r="AX77" s="26">
        <v>1.3065</v>
      </c>
      <c r="AY77" s="26">
        <v>6.3398000000000003</v>
      </c>
      <c r="AZ77" s="26">
        <v>1.0621</v>
      </c>
      <c r="BA77" s="26">
        <v>0.17080000000000001</v>
      </c>
      <c r="BB77" s="26">
        <v>0.2054</v>
      </c>
      <c r="BC77" s="26">
        <v>1.1821999999999999</v>
      </c>
      <c r="BD77" s="26">
        <v>0.8952</v>
      </c>
    </row>
    <row r="78" spans="1:56" ht="15" customHeight="1">
      <c r="A78">
        <v>1779</v>
      </c>
      <c r="B78" t="s">
        <v>2052</v>
      </c>
      <c r="C78" t="s">
        <v>317</v>
      </c>
      <c r="D78" t="s">
        <v>2040</v>
      </c>
      <c r="E78">
        <v>52446</v>
      </c>
      <c r="F78" t="s">
        <v>37</v>
      </c>
      <c r="G78">
        <v>100008976</v>
      </c>
      <c r="H78">
        <v>2522</v>
      </c>
      <c r="I78">
        <v>744.55377999999996</v>
      </c>
      <c r="K78">
        <v>9546749</v>
      </c>
      <c r="L78">
        <v>7825699</v>
      </c>
      <c r="N78" s="24" t="s">
        <v>2051</v>
      </c>
      <c r="O78" s="26">
        <v>2.1132</v>
      </c>
      <c r="P78" s="26">
        <v>0.90459999999999996</v>
      </c>
      <c r="Q78" s="26">
        <v>0.97489999999999999</v>
      </c>
      <c r="R78" s="26">
        <v>1.1531</v>
      </c>
      <c r="S78" s="26">
        <v>1.9369000000000001</v>
      </c>
      <c r="T78" s="26">
        <v>0.41760000000000003</v>
      </c>
      <c r="U78" s="26">
        <v>0.48559999999999998</v>
      </c>
      <c r="V78" s="26">
        <v>0.72929999999999995</v>
      </c>
      <c r="W78" s="26">
        <v>1.2534000000000001</v>
      </c>
      <c r="X78" s="26">
        <v>3.7328999999999999</v>
      </c>
      <c r="Y78" s="26">
        <v>0.97150000000000003</v>
      </c>
      <c r="Z78" s="26">
        <v>0.46539999999999998</v>
      </c>
      <c r="AA78" s="26">
        <v>5.0092999999999996</v>
      </c>
      <c r="AB78" s="26">
        <v>0.73040000000000005</v>
      </c>
      <c r="AC78" s="26">
        <v>16.047499999999999</v>
      </c>
      <c r="AD78" s="26">
        <v>0.25009999999999999</v>
      </c>
      <c r="AE78" s="26">
        <v>0.68899999999999995</v>
      </c>
      <c r="AF78" s="26">
        <v>0.58960000000000001</v>
      </c>
      <c r="AG78" s="125">
        <v>1.0106999999999999</v>
      </c>
      <c r="AH78" s="26">
        <v>0.62439999999999996</v>
      </c>
      <c r="AI78" s="26">
        <v>0.98929999999999996</v>
      </c>
      <c r="AJ78" s="26">
        <v>1.8165</v>
      </c>
      <c r="AK78" s="26">
        <v>0.53990000000000005</v>
      </c>
      <c r="AL78" s="26">
        <v>2.2461000000000002</v>
      </c>
      <c r="AM78" s="26">
        <v>0.57350000000000001</v>
      </c>
      <c r="AN78" s="26">
        <v>0.39079999999999998</v>
      </c>
      <c r="AO78" s="26">
        <v>238.73</v>
      </c>
      <c r="AP78" s="26">
        <v>8.14E-2</v>
      </c>
      <c r="AQ78" s="26">
        <v>1.7060999999999999</v>
      </c>
      <c r="AR78" s="26">
        <v>1.8857999999999999</v>
      </c>
      <c r="AS78" s="26">
        <v>1.4272</v>
      </c>
      <c r="AT78" s="26">
        <v>1.7608999999999999</v>
      </c>
      <c r="AU78" s="26">
        <v>1.4528000000000001</v>
      </c>
      <c r="AV78" s="26">
        <v>2.4348000000000001</v>
      </c>
      <c r="AW78" s="26">
        <v>2.4152</v>
      </c>
      <c r="AX78" s="26">
        <v>1.9407000000000001</v>
      </c>
      <c r="AY78" s="26">
        <v>9.6720000000000006</v>
      </c>
      <c r="AZ78" s="26">
        <v>0.61570000000000003</v>
      </c>
      <c r="BA78" s="26">
        <v>0.28810000000000002</v>
      </c>
      <c r="BB78" s="26">
        <v>0.4113</v>
      </c>
      <c r="BC78" s="26">
        <v>0.67169999999999996</v>
      </c>
      <c r="BD78" s="26">
        <v>1.2030000000000001</v>
      </c>
    </row>
    <row r="79" spans="1:56" ht="15" customHeight="1">
      <c r="A79">
        <v>1869</v>
      </c>
      <c r="B79" t="s">
        <v>2050</v>
      </c>
      <c r="C79" t="s">
        <v>317</v>
      </c>
      <c r="D79" t="s">
        <v>2038</v>
      </c>
      <c r="E79">
        <v>52468</v>
      </c>
      <c r="F79" t="s">
        <v>37</v>
      </c>
      <c r="G79">
        <v>100008994</v>
      </c>
      <c r="H79">
        <v>3185</v>
      </c>
      <c r="I79">
        <v>880.59096</v>
      </c>
      <c r="L79">
        <v>24767694</v>
      </c>
      <c r="N79" s="24" t="s">
        <v>2049</v>
      </c>
      <c r="O79" s="26">
        <v>1.3653999999999999</v>
      </c>
      <c r="P79" s="26">
        <v>0.14960000000000001</v>
      </c>
      <c r="Q79" s="26">
        <v>0.39460000000000001</v>
      </c>
      <c r="R79" s="26">
        <v>2.4662000000000002</v>
      </c>
      <c r="S79" s="26">
        <v>1.4661</v>
      </c>
      <c r="T79" s="26">
        <v>10.257199999999999</v>
      </c>
      <c r="U79" s="26">
        <v>0.26119999999999999</v>
      </c>
      <c r="V79" s="26">
        <v>0.52</v>
      </c>
      <c r="W79" s="26">
        <v>10.767799999999999</v>
      </c>
      <c r="X79" s="26">
        <v>2.4123000000000001</v>
      </c>
      <c r="Y79" s="26">
        <v>0.14960000000000001</v>
      </c>
      <c r="Z79" s="26">
        <v>0.75970000000000004</v>
      </c>
      <c r="AA79" s="26">
        <v>4.2625999999999999</v>
      </c>
      <c r="AB79" s="26">
        <v>0.25290000000000001</v>
      </c>
      <c r="AC79" s="26">
        <v>5.0175000000000001</v>
      </c>
      <c r="AD79" s="26">
        <v>0.81430000000000002</v>
      </c>
      <c r="AE79" s="26">
        <v>0.14960000000000001</v>
      </c>
      <c r="AF79" s="26">
        <v>0.99119999999999997</v>
      </c>
      <c r="AG79" s="125">
        <v>3.4196</v>
      </c>
      <c r="AH79" s="26">
        <v>0.42530000000000001</v>
      </c>
      <c r="AI79" s="26">
        <v>1.0886</v>
      </c>
      <c r="AJ79" s="26">
        <v>0.69279999999999997</v>
      </c>
      <c r="AK79" s="26">
        <v>1.9393</v>
      </c>
      <c r="AL79" s="26">
        <v>2.2875999999999999</v>
      </c>
      <c r="AM79" s="26">
        <v>0.14960000000000001</v>
      </c>
      <c r="AN79" s="26">
        <v>0.316</v>
      </c>
      <c r="AO79" s="26">
        <v>159.5172</v>
      </c>
      <c r="AP79" s="26">
        <v>0.14960000000000001</v>
      </c>
      <c r="AQ79" s="26">
        <v>0.65090000000000003</v>
      </c>
      <c r="AR79" s="26">
        <v>0.84160000000000001</v>
      </c>
      <c r="AS79" s="26">
        <v>1.0087999999999999</v>
      </c>
      <c r="AT79" s="26">
        <v>0.32769999999999999</v>
      </c>
      <c r="AU79" s="26">
        <v>0.57979999999999998</v>
      </c>
      <c r="AV79" s="26">
        <v>2.9034</v>
      </c>
      <c r="AW79" s="26">
        <v>2.2134999999999998</v>
      </c>
      <c r="AX79" s="26">
        <v>0.76319999999999999</v>
      </c>
      <c r="AY79" s="26">
        <v>9.0742999999999991</v>
      </c>
      <c r="AZ79" s="26">
        <v>0.14960000000000001</v>
      </c>
      <c r="BA79" s="26">
        <v>0.2671</v>
      </c>
      <c r="BB79" s="26">
        <v>0.14960000000000001</v>
      </c>
      <c r="BC79" s="26">
        <v>0.39190000000000003</v>
      </c>
      <c r="BD79" s="26">
        <v>1.0538000000000001</v>
      </c>
    </row>
    <row r="80" spans="1:56" ht="15" customHeight="1">
      <c r="A80">
        <v>1828</v>
      </c>
      <c r="B80" t="s">
        <v>2048</v>
      </c>
      <c r="C80" t="s">
        <v>317</v>
      </c>
      <c r="D80" t="s">
        <v>2035</v>
      </c>
      <c r="E80">
        <v>53009</v>
      </c>
      <c r="F80" t="s">
        <v>37</v>
      </c>
      <c r="G80">
        <v>100000642</v>
      </c>
      <c r="H80">
        <v>2689</v>
      </c>
      <c r="I80">
        <v>788.54360999999994</v>
      </c>
      <c r="J80" t="s">
        <v>2047</v>
      </c>
      <c r="K80">
        <v>9547091</v>
      </c>
      <c r="L80">
        <v>7826041</v>
      </c>
      <c r="O80" s="26">
        <v>0.16039999999999999</v>
      </c>
      <c r="P80" s="26">
        <v>0.61560000000000004</v>
      </c>
      <c r="Q80" s="26">
        <v>0.27939999999999998</v>
      </c>
      <c r="R80" s="26">
        <v>0.91910000000000003</v>
      </c>
      <c r="S80" s="26">
        <v>0.74019999999999997</v>
      </c>
      <c r="T80" s="26">
        <v>0.24060000000000001</v>
      </c>
      <c r="U80" s="26">
        <v>0.43009999999999998</v>
      </c>
      <c r="V80" s="26">
        <v>0.49130000000000001</v>
      </c>
      <c r="W80" s="26">
        <v>0.64910000000000001</v>
      </c>
      <c r="X80" s="26">
        <v>3.3988</v>
      </c>
      <c r="Y80" s="26">
        <v>1.0862000000000001</v>
      </c>
      <c r="Z80" s="26">
        <v>0.18559999999999999</v>
      </c>
      <c r="AA80" s="26">
        <v>3.8672</v>
      </c>
      <c r="AB80" s="26">
        <v>1.1249</v>
      </c>
      <c r="AC80" s="26">
        <v>36.041699999999999</v>
      </c>
      <c r="AD80" s="26">
        <v>0.47249999999999998</v>
      </c>
      <c r="AE80" s="26">
        <v>1.0038</v>
      </c>
      <c r="AF80" s="26">
        <v>0.16039999999999999</v>
      </c>
      <c r="AG80" s="125">
        <v>1.3758999999999999</v>
      </c>
      <c r="AH80" s="26">
        <v>5.5500999999999996</v>
      </c>
      <c r="AI80" s="26">
        <v>1.4631000000000001</v>
      </c>
      <c r="AJ80" s="26">
        <v>0.2671</v>
      </c>
      <c r="AK80" s="26">
        <v>0.23849999999999999</v>
      </c>
      <c r="AL80" s="26">
        <v>2.3346</v>
      </c>
      <c r="AM80" s="26">
        <v>0.16039999999999999</v>
      </c>
      <c r="AN80" s="26">
        <v>0.16039999999999999</v>
      </c>
      <c r="AO80" s="26">
        <v>314.73680000000002</v>
      </c>
      <c r="AP80" s="26">
        <v>0.16039999999999999</v>
      </c>
      <c r="AQ80" s="26">
        <v>1.3998999999999999</v>
      </c>
      <c r="AR80" s="26">
        <v>0.8337</v>
      </c>
      <c r="AS80" s="26">
        <v>2.4942000000000002</v>
      </c>
      <c r="AT80" s="26">
        <v>0.46100000000000002</v>
      </c>
      <c r="AU80" s="26">
        <v>0.99619999999999997</v>
      </c>
      <c r="AV80" s="26">
        <v>13.566700000000001</v>
      </c>
      <c r="AW80" s="26">
        <v>8.4932999999999996</v>
      </c>
      <c r="AX80" s="26">
        <v>1.006</v>
      </c>
      <c r="AY80" s="26">
        <v>8.9190000000000005</v>
      </c>
      <c r="AZ80" s="26">
        <v>0.16039999999999999</v>
      </c>
      <c r="BA80" s="26">
        <v>0.16039999999999999</v>
      </c>
      <c r="BB80" s="26">
        <v>0.16039999999999999</v>
      </c>
      <c r="BC80" s="26">
        <v>0.16039999999999999</v>
      </c>
      <c r="BD80" s="26">
        <v>0.372</v>
      </c>
    </row>
    <row r="81" spans="1:56" ht="15" customHeight="1">
      <c r="A81">
        <v>1704</v>
      </c>
      <c r="B81" t="s">
        <v>2046</v>
      </c>
      <c r="C81" t="s">
        <v>317</v>
      </c>
      <c r="D81" t="s">
        <v>2043</v>
      </c>
      <c r="E81">
        <v>52438</v>
      </c>
      <c r="F81" t="s">
        <v>37</v>
      </c>
      <c r="G81">
        <v>100008904</v>
      </c>
      <c r="H81">
        <v>2644</v>
      </c>
      <c r="I81">
        <v>788.61639000000002</v>
      </c>
      <c r="J81" t="s">
        <v>2045</v>
      </c>
      <c r="L81">
        <v>24766704</v>
      </c>
      <c r="N81" s="24" t="s">
        <v>2044</v>
      </c>
      <c r="O81" s="26">
        <v>1.7885</v>
      </c>
      <c r="P81" s="26">
        <v>0.48920000000000002</v>
      </c>
      <c r="Q81" s="26">
        <v>1.3748</v>
      </c>
      <c r="R81" s="26">
        <v>0.63160000000000005</v>
      </c>
      <c r="S81" s="26">
        <v>2.6343000000000001</v>
      </c>
      <c r="T81" s="26">
        <v>3.6213000000000002</v>
      </c>
      <c r="U81" s="26">
        <v>0.42580000000000001</v>
      </c>
      <c r="V81" s="26">
        <v>0.85299999999999998</v>
      </c>
      <c r="W81" s="26">
        <v>11.1159</v>
      </c>
      <c r="X81" s="26">
        <v>1.6593</v>
      </c>
      <c r="Y81" s="26">
        <v>1.0087999999999999</v>
      </c>
      <c r="Z81" s="26">
        <v>0.19059999999999999</v>
      </c>
      <c r="AA81" s="26">
        <v>9.1951000000000001</v>
      </c>
      <c r="AB81" s="26">
        <v>0.62909999999999999</v>
      </c>
      <c r="AC81" s="26">
        <v>7.1788999999999996</v>
      </c>
      <c r="AD81" s="26">
        <v>1.2707999999999999</v>
      </c>
      <c r="AE81" s="26">
        <v>0.19040000000000001</v>
      </c>
      <c r="AF81" s="26">
        <v>0.74180000000000001</v>
      </c>
      <c r="AG81" s="125">
        <v>1.383</v>
      </c>
      <c r="AH81" s="26">
        <v>0.35809999999999997</v>
      </c>
      <c r="AI81" s="26">
        <v>1.0638000000000001</v>
      </c>
      <c r="AJ81" s="26">
        <v>1.5609999999999999</v>
      </c>
      <c r="AK81" s="26">
        <v>0.94120000000000004</v>
      </c>
      <c r="AL81" s="26">
        <v>2.3609</v>
      </c>
      <c r="AM81" s="26">
        <v>0.76239999999999997</v>
      </c>
      <c r="AN81" s="26">
        <v>0.72199999999999998</v>
      </c>
      <c r="AO81" s="26">
        <v>751.22910000000002</v>
      </c>
      <c r="AP81" s="26">
        <v>0.17610000000000001</v>
      </c>
      <c r="AQ81" s="26">
        <v>1</v>
      </c>
      <c r="AR81" s="26">
        <v>1.5884</v>
      </c>
      <c r="AS81" s="26">
        <v>0.97450000000000003</v>
      </c>
      <c r="AT81" s="26">
        <v>0.82520000000000004</v>
      </c>
      <c r="AU81" s="26">
        <v>1.2664</v>
      </c>
      <c r="AV81" s="26">
        <v>2.2414000000000001</v>
      </c>
      <c r="AW81" s="26">
        <v>0.59709999999999996</v>
      </c>
      <c r="AX81" s="26">
        <v>0.95660000000000001</v>
      </c>
      <c r="AY81" s="26">
        <v>4.1421999999999999</v>
      </c>
      <c r="AZ81" s="26">
        <v>0.97389999999999999</v>
      </c>
      <c r="BA81" s="26">
        <v>0.17879999999999999</v>
      </c>
      <c r="BB81" s="26">
        <v>0.17610000000000001</v>
      </c>
      <c r="BC81" s="26">
        <v>1.1856</v>
      </c>
      <c r="BD81" s="26">
        <v>0.91459999999999997</v>
      </c>
    </row>
    <row r="82" spans="1:56" ht="15" customHeight="1">
      <c r="A82">
        <v>1773</v>
      </c>
      <c r="B82" t="s">
        <v>2042</v>
      </c>
      <c r="C82" t="s">
        <v>317</v>
      </c>
      <c r="D82" t="s">
        <v>2040</v>
      </c>
      <c r="E82">
        <v>42448</v>
      </c>
      <c r="F82" t="s">
        <v>37</v>
      </c>
      <c r="G82">
        <v>100001856</v>
      </c>
      <c r="H82">
        <v>2858</v>
      </c>
      <c r="I82">
        <v>746.56943999999999</v>
      </c>
      <c r="N82" s="24" t="s">
        <v>2041</v>
      </c>
      <c r="O82" s="26">
        <v>1.3846000000000001</v>
      </c>
      <c r="P82" s="26">
        <v>0.1822</v>
      </c>
      <c r="Q82" s="26">
        <v>0.55810000000000004</v>
      </c>
      <c r="R82" s="26">
        <v>1.0726</v>
      </c>
      <c r="S82" s="26">
        <v>2.9676</v>
      </c>
      <c r="T82" s="26">
        <v>0.87639999999999996</v>
      </c>
      <c r="U82" s="26">
        <v>0.83140000000000003</v>
      </c>
      <c r="V82" s="26">
        <v>0.81010000000000004</v>
      </c>
      <c r="W82" s="26">
        <v>2.6625000000000001</v>
      </c>
      <c r="X82" s="26">
        <v>3.6547000000000001</v>
      </c>
      <c r="Y82" s="26">
        <v>1.1086</v>
      </c>
      <c r="Z82" s="26">
        <v>0.28299999999999997</v>
      </c>
      <c r="AA82" s="26">
        <v>6.0679999999999996</v>
      </c>
      <c r="AB82" s="26">
        <v>0.85529999999999995</v>
      </c>
      <c r="AC82" s="26">
        <v>11.3794</v>
      </c>
      <c r="AD82" s="26">
        <v>0.1822</v>
      </c>
      <c r="AE82" s="26">
        <v>0.39369999999999999</v>
      </c>
      <c r="AF82" s="26">
        <v>0.34960000000000002</v>
      </c>
      <c r="AG82" s="125">
        <v>0.9244</v>
      </c>
      <c r="AH82" s="26">
        <v>0.58169999999999999</v>
      </c>
      <c r="AI82" s="26">
        <v>1.2887999999999999</v>
      </c>
      <c r="AJ82" s="26">
        <v>1.4447000000000001</v>
      </c>
      <c r="AK82" s="26">
        <v>0.88670000000000004</v>
      </c>
      <c r="AL82" s="26">
        <v>3.1398999999999999</v>
      </c>
      <c r="AM82" s="26">
        <v>0.44469999999999998</v>
      </c>
      <c r="AN82" s="26">
        <v>0.1822</v>
      </c>
      <c r="AO82" s="26">
        <v>518.94200000000001</v>
      </c>
      <c r="AP82" s="26">
        <v>0.1822</v>
      </c>
      <c r="AQ82" s="26">
        <v>1.6953</v>
      </c>
      <c r="AR82" s="26">
        <v>2.0335000000000001</v>
      </c>
      <c r="AS82" s="26">
        <v>0.85640000000000005</v>
      </c>
      <c r="AT82" s="26">
        <v>0.9274</v>
      </c>
      <c r="AU82" s="26">
        <v>1.3320000000000001</v>
      </c>
      <c r="AV82" s="26">
        <v>2.7856999999999998</v>
      </c>
      <c r="AW82" s="26">
        <v>2.6875</v>
      </c>
      <c r="AX82" s="26">
        <v>1.4863999999999999</v>
      </c>
      <c r="AY82" s="26">
        <v>9.0353999999999992</v>
      </c>
      <c r="AZ82" s="26">
        <v>0.43140000000000001</v>
      </c>
      <c r="BA82" s="26">
        <v>0.45800000000000002</v>
      </c>
      <c r="BB82" s="26">
        <v>0.1822</v>
      </c>
      <c r="BC82" s="26">
        <v>0.51390000000000002</v>
      </c>
      <c r="BD82" s="26">
        <v>0.88100000000000001</v>
      </c>
    </row>
    <row r="83" spans="1:56" ht="15" customHeight="1">
      <c r="A83">
        <v>1868</v>
      </c>
      <c r="B83" t="s">
        <v>2039</v>
      </c>
      <c r="C83" t="s">
        <v>317</v>
      </c>
      <c r="D83" t="s">
        <v>2038</v>
      </c>
      <c r="E83">
        <v>52726</v>
      </c>
      <c r="F83" t="s">
        <v>37</v>
      </c>
      <c r="G83">
        <v>100009181</v>
      </c>
      <c r="H83">
        <v>3711</v>
      </c>
      <c r="I83">
        <v>882.60661000000005</v>
      </c>
      <c r="O83" s="26">
        <v>0.18140000000000001</v>
      </c>
      <c r="P83" s="26">
        <v>0.18140000000000001</v>
      </c>
      <c r="Q83" s="26">
        <v>0.18140000000000001</v>
      </c>
      <c r="R83" s="26">
        <v>0.18140000000000001</v>
      </c>
      <c r="S83" s="26">
        <v>0.18140000000000001</v>
      </c>
      <c r="T83" s="26">
        <v>1.0973999999999999</v>
      </c>
      <c r="U83" s="26">
        <v>0.18140000000000001</v>
      </c>
      <c r="V83" s="26">
        <v>0.18140000000000001</v>
      </c>
      <c r="W83" s="26">
        <v>0.90259999999999996</v>
      </c>
      <c r="X83" s="26">
        <v>0.18140000000000001</v>
      </c>
      <c r="Y83" s="26">
        <v>0.18140000000000001</v>
      </c>
      <c r="Z83" s="26">
        <v>0.18140000000000001</v>
      </c>
      <c r="AA83" s="26">
        <v>0.18140000000000001</v>
      </c>
      <c r="AB83" s="26">
        <v>0.18140000000000001</v>
      </c>
      <c r="AC83" s="26">
        <v>0.18140000000000001</v>
      </c>
      <c r="AD83" s="26">
        <v>0.18140000000000001</v>
      </c>
      <c r="AE83" s="26">
        <v>0.18140000000000001</v>
      </c>
      <c r="AF83" s="26">
        <v>0.18140000000000001</v>
      </c>
      <c r="AG83" s="125">
        <v>0.18140000000000001</v>
      </c>
      <c r="AH83" s="26">
        <v>0.18140000000000001</v>
      </c>
      <c r="AI83" s="26">
        <v>0.18140000000000001</v>
      </c>
      <c r="AJ83" s="26">
        <v>0.18140000000000001</v>
      </c>
      <c r="AK83" s="26">
        <v>0.18140000000000001</v>
      </c>
      <c r="AL83" s="26">
        <v>0.18140000000000001</v>
      </c>
      <c r="AM83" s="26">
        <v>0.18140000000000001</v>
      </c>
      <c r="AN83" s="26">
        <v>0.18140000000000001</v>
      </c>
      <c r="AO83" s="26">
        <v>28.8309</v>
      </c>
      <c r="AP83" s="26">
        <v>0.18140000000000001</v>
      </c>
      <c r="AQ83" s="26">
        <v>0.18140000000000001</v>
      </c>
      <c r="AR83" s="26">
        <v>0.18140000000000001</v>
      </c>
      <c r="AS83" s="26">
        <v>0.18140000000000001</v>
      </c>
      <c r="AT83" s="26">
        <v>0.18140000000000001</v>
      </c>
      <c r="AU83" s="26">
        <v>0.18140000000000001</v>
      </c>
      <c r="AV83" s="26">
        <v>0.18140000000000001</v>
      </c>
      <c r="AW83" s="26">
        <v>0.18140000000000001</v>
      </c>
      <c r="AX83" s="26">
        <v>0.18140000000000001</v>
      </c>
      <c r="AY83" s="26">
        <v>0.18140000000000001</v>
      </c>
      <c r="AZ83" s="26">
        <v>0.18140000000000001</v>
      </c>
      <c r="BA83" s="26">
        <v>0.18140000000000001</v>
      </c>
      <c r="BB83" s="26">
        <v>0.18140000000000001</v>
      </c>
      <c r="BC83" s="26">
        <v>0.18140000000000001</v>
      </c>
      <c r="BD83" s="26">
        <v>0.18140000000000001</v>
      </c>
    </row>
    <row r="84" spans="1:56" ht="15" customHeight="1">
      <c r="A84">
        <v>1826</v>
      </c>
      <c r="B84" t="s">
        <v>2037</v>
      </c>
      <c r="C84" t="s">
        <v>317</v>
      </c>
      <c r="D84" t="s">
        <v>2035</v>
      </c>
      <c r="E84">
        <v>19265</v>
      </c>
      <c r="F84" t="s">
        <v>37</v>
      </c>
      <c r="G84">
        <v>100000639</v>
      </c>
      <c r="H84">
        <v>3000</v>
      </c>
      <c r="I84">
        <v>790.55925999999999</v>
      </c>
      <c r="K84">
        <v>9547087</v>
      </c>
      <c r="L84">
        <v>7826037</v>
      </c>
      <c r="N84" s="24" t="s">
        <v>2036</v>
      </c>
      <c r="O84" s="26">
        <v>0.25219999999999998</v>
      </c>
      <c r="P84" s="26">
        <v>0.39800000000000002</v>
      </c>
      <c r="Q84" s="26">
        <v>0.25219999999999998</v>
      </c>
      <c r="R84" s="26">
        <v>0.32500000000000001</v>
      </c>
      <c r="S84" s="26">
        <v>0.78810000000000002</v>
      </c>
      <c r="T84" s="26">
        <v>0.25219999999999998</v>
      </c>
      <c r="U84" s="26">
        <v>0.46589999999999998</v>
      </c>
      <c r="V84" s="26">
        <v>0.34100000000000003</v>
      </c>
      <c r="W84" s="26">
        <v>0.45989999999999998</v>
      </c>
      <c r="X84" s="26">
        <v>1.7073</v>
      </c>
      <c r="Y84" s="26">
        <v>0.98370000000000002</v>
      </c>
      <c r="Z84" s="26">
        <v>0.25219999999999998</v>
      </c>
      <c r="AA84" s="26">
        <v>5.0179999999999998</v>
      </c>
      <c r="AB84" s="26">
        <v>1.1082000000000001</v>
      </c>
      <c r="AC84" s="26">
        <v>21.974299999999999</v>
      </c>
      <c r="AD84" s="26">
        <v>0.25219999999999998</v>
      </c>
      <c r="AE84" s="26">
        <v>0.84599999999999997</v>
      </c>
      <c r="AF84" s="26">
        <v>0.25219999999999998</v>
      </c>
      <c r="AG84" s="125">
        <v>1</v>
      </c>
      <c r="AH84" s="26">
        <v>4.6723999999999997</v>
      </c>
      <c r="AI84" s="26">
        <v>1.9244000000000001</v>
      </c>
      <c r="AJ84" s="26">
        <v>0.25219999999999998</v>
      </c>
      <c r="AK84" s="26">
        <v>0.25219999999999998</v>
      </c>
      <c r="AL84" s="26">
        <v>2.9451000000000001</v>
      </c>
      <c r="AM84" s="26">
        <v>0.25219999999999998</v>
      </c>
      <c r="AN84" s="26">
        <v>0.25219999999999998</v>
      </c>
      <c r="AO84" s="26">
        <v>417.67450000000002</v>
      </c>
      <c r="AP84" s="26">
        <v>0.25219999999999998</v>
      </c>
      <c r="AQ84" s="26">
        <v>0.97050000000000003</v>
      </c>
      <c r="AR84" s="26">
        <v>0.67469999999999997</v>
      </c>
      <c r="AS84" s="26">
        <v>1.9134</v>
      </c>
      <c r="AT84" s="26">
        <v>0.25219999999999998</v>
      </c>
      <c r="AU84" s="26">
        <v>0.81210000000000004</v>
      </c>
      <c r="AV84" s="26">
        <v>14.6928</v>
      </c>
      <c r="AW84" s="26">
        <v>8.4275000000000002</v>
      </c>
      <c r="AX84" s="26">
        <v>0.25219999999999998</v>
      </c>
      <c r="AY84" s="26">
        <v>5.6387</v>
      </c>
      <c r="AZ84" s="26">
        <v>0.25219999999999998</v>
      </c>
      <c r="BA84" s="26">
        <v>0.25219999999999998</v>
      </c>
      <c r="BB84" s="26">
        <v>0.25219999999999998</v>
      </c>
      <c r="BC84" s="26">
        <v>0.25219999999999998</v>
      </c>
      <c r="BD84" s="26">
        <v>0.25219999999999998</v>
      </c>
    </row>
    <row r="85" spans="1:56" ht="15" customHeight="1">
      <c r="A85">
        <v>1897</v>
      </c>
      <c r="B85" t="s">
        <v>2034</v>
      </c>
      <c r="C85" t="s">
        <v>317</v>
      </c>
      <c r="D85" t="s">
        <v>1913</v>
      </c>
      <c r="E85">
        <v>36810</v>
      </c>
      <c r="F85" t="s">
        <v>34</v>
      </c>
      <c r="G85">
        <v>100001670</v>
      </c>
      <c r="H85">
        <v>5829</v>
      </c>
      <c r="I85">
        <v>437.26736</v>
      </c>
      <c r="J85" t="s">
        <v>2033</v>
      </c>
      <c r="K85">
        <v>89567</v>
      </c>
      <c r="L85">
        <v>80837</v>
      </c>
      <c r="O85" s="26">
        <v>0.25890000000000002</v>
      </c>
      <c r="P85" s="26">
        <v>0.25890000000000002</v>
      </c>
      <c r="Q85" s="26">
        <v>0.25890000000000002</v>
      </c>
      <c r="R85" s="26">
        <v>1.1503000000000001</v>
      </c>
      <c r="S85" s="26">
        <v>0.25890000000000002</v>
      </c>
      <c r="T85" s="26">
        <v>11.738300000000001</v>
      </c>
      <c r="U85" s="26">
        <v>0.32319999999999999</v>
      </c>
      <c r="V85" s="26">
        <v>0.25890000000000002</v>
      </c>
      <c r="W85" s="26">
        <v>11.4704</v>
      </c>
      <c r="X85" s="26">
        <v>0.25890000000000002</v>
      </c>
      <c r="Y85" s="26">
        <v>0.25890000000000002</v>
      </c>
      <c r="Z85" s="26">
        <v>0.25890000000000002</v>
      </c>
      <c r="AA85" s="26">
        <v>0.61270000000000002</v>
      </c>
      <c r="AB85" s="26">
        <v>0.25890000000000002</v>
      </c>
      <c r="AC85" s="26">
        <v>2.9697</v>
      </c>
      <c r="AD85" s="26">
        <v>0.25890000000000002</v>
      </c>
      <c r="AE85" s="26">
        <v>1.4325000000000001</v>
      </c>
      <c r="AF85" s="26">
        <v>0.25890000000000002</v>
      </c>
      <c r="AG85" s="125">
        <v>0.43459999999999999</v>
      </c>
      <c r="AH85" s="26">
        <v>0.52229999999999999</v>
      </c>
      <c r="AI85" s="26">
        <v>0.25890000000000002</v>
      </c>
      <c r="AJ85" s="26">
        <v>0.25890000000000002</v>
      </c>
      <c r="AK85" s="26">
        <v>0.25890000000000002</v>
      </c>
      <c r="AL85" s="26">
        <v>0.25890000000000002</v>
      </c>
      <c r="AM85" s="26">
        <v>0.25890000000000002</v>
      </c>
      <c r="AN85" s="26">
        <v>0.25890000000000002</v>
      </c>
      <c r="AO85" s="26">
        <v>3.3300999999999998</v>
      </c>
      <c r="AP85" s="26">
        <v>0.25890000000000002</v>
      </c>
      <c r="AQ85" s="26">
        <v>0.25890000000000002</v>
      </c>
      <c r="AR85" s="26">
        <v>0.25890000000000002</v>
      </c>
      <c r="AS85" s="26">
        <v>0.25890000000000002</v>
      </c>
      <c r="AT85" s="26">
        <v>0.25890000000000002</v>
      </c>
      <c r="AU85" s="26">
        <v>0.25890000000000002</v>
      </c>
      <c r="AV85" s="26">
        <v>0.25890000000000002</v>
      </c>
      <c r="AW85" s="26">
        <v>0.60170000000000001</v>
      </c>
      <c r="AX85" s="26">
        <v>0.25890000000000002</v>
      </c>
      <c r="AY85" s="26">
        <v>0.25890000000000002</v>
      </c>
      <c r="AZ85" s="26">
        <v>0.25890000000000002</v>
      </c>
      <c r="BA85" s="26">
        <v>1.2450000000000001</v>
      </c>
      <c r="BB85" s="26">
        <v>0.84970000000000001</v>
      </c>
      <c r="BC85" s="26">
        <v>0.25890000000000002</v>
      </c>
      <c r="BD85" s="26">
        <v>0.25890000000000002</v>
      </c>
    </row>
    <row r="86" spans="1:56" ht="15" customHeight="1">
      <c r="A86">
        <v>1915</v>
      </c>
      <c r="B86" t="s">
        <v>2032</v>
      </c>
      <c r="C86" t="s">
        <v>317</v>
      </c>
      <c r="D86" t="s">
        <v>1913</v>
      </c>
      <c r="E86">
        <v>33961</v>
      </c>
      <c r="F86" t="s">
        <v>37</v>
      </c>
      <c r="G86">
        <v>100001271</v>
      </c>
      <c r="H86">
        <v>1606</v>
      </c>
      <c r="I86">
        <v>524.37107000000003</v>
      </c>
      <c r="J86" t="s">
        <v>2031</v>
      </c>
      <c r="K86">
        <v>497299</v>
      </c>
      <c r="L86">
        <v>435389</v>
      </c>
      <c r="N86" s="24" t="s">
        <v>2030</v>
      </c>
      <c r="O86" s="26">
        <v>0.93440000000000001</v>
      </c>
      <c r="P86" s="26">
        <v>0.30659999999999998</v>
      </c>
      <c r="Q86" s="26">
        <v>0.5202</v>
      </c>
      <c r="R86" s="26">
        <v>0.45469999999999999</v>
      </c>
      <c r="S86" s="26">
        <v>1.8452</v>
      </c>
      <c r="T86" s="26">
        <v>148.1634</v>
      </c>
      <c r="U86" s="26">
        <v>0.13769999999999999</v>
      </c>
      <c r="V86" s="26">
        <v>0.42530000000000001</v>
      </c>
      <c r="W86" s="26">
        <v>136.166</v>
      </c>
      <c r="X86" s="26">
        <v>4.8475000000000001</v>
      </c>
      <c r="Y86" s="26">
        <v>0.51180000000000003</v>
      </c>
      <c r="Z86" s="26">
        <v>1.3484</v>
      </c>
      <c r="AA86" s="26">
        <v>97.140100000000004</v>
      </c>
      <c r="AB86" s="26">
        <v>0.35820000000000002</v>
      </c>
      <c r="AC86" s="26">
        <v>1.3507</v>
      </c>
      <c r="AD86" s="26">
        <v>1.0633999999999999</v>
      </c>
      <c r="AE86" s="26">
        <v>0.109</v>
      </c>
      <c r="AF86" s="26">
        <v>2.1505000000000001</v>
      </c>
      <c r="AG86" s="125">
        <v>9.0617000000000001</v>
      </c>
      <c r="AH86" s="26">
        <v>2.1295000000000002</v>
      </c>
      <c r="AI86" s="26">
        <v>1.6768000000000001</v>
      </c>
      <c r="AJ86" s="26">
        <v>0.49249999999999999</v>
      </c>
      <c r="AK86" s="26">
        <v>4.1056999999999997</v>
      </c>
      <c r="AL86" s="26">
        <v>5.2607999999999997</v>
      </c>
      <c r="AM86" s="26">
        <v>5.9595000000000002</v>
      </c>
      <c r="AN86" s="26">
        <v>1.3909</v>
      </c>
      <c r="AO86" s="26">
        <v>42.828000000000003</v>
      </c>
      <c r="AP86" s="26">
        <v>1.2963</v>
      </c>
      <c r="AQ86" s="26">
        <v>0.29459999999999997</v>
      </c>
      <c r="AR86" s="26">
        <v>0.80289999999999995</v>
      </c>
      <c r="AS86" s="26">
        <v>0.68059999999999998</v>
      </c>
      <c r="AT86" s="26">
        <v>0.50090000000000001</v>
      </c>
      <c r="AU86" s="26">
        <v>0.28110000000000002</v>
      </c>
      <c r="AV86" s="26">
        <v>0.55669999999999997</v>
      </c>
      <c r="AW86" s="26">
        <v>0.10050000000000001</v>
      </c>
      <c r="AX86" s="26">
        <v>0.93659999999999999</v>
      </c>
      <c r="AY86" s="26">
        <v>4.3986000000000001</v>
      </c>
      <c r="AZ86" s="26">
        <v>0.2908</v>
      </c>
      <c r="BA86" s="26">
        <v>16.689699999999998</v>
      </c>
      <c r="BB86" s="26">
        <v>0.58779999999999999</v>
      </c>
      <c r="BC86" s="26">
        <v>0.26960000000000001</v>
      </c>
      <c r="BD86" s="26">
        <v>1.371</v>
      </c>
    </row>
    <row r="87" spans="1:56" ht="15" customHeight="1">
      <c r="A87">
        <v>1957</v>
      </c>
      <c r="B87" t="s">
        <v>2029</v>
      </c>
      <c r="C87" t="s">
        <v>317</v>
      </c>
      <c r="D87" t="s">
        <v>1913</v>
      </c>
      <c r="E87">
        <v>42398</v>
      </c>
      <c r="F87" t="s">
        <v>37</v>
      </c>
      <c r="G87">
        <v>100001461</v>
      </c>
      <c r="H87">
        <v>1626</v>
      </c>
      <c r="I87">
        <v>482.32411999999999</v>
      </c>
      <c r="J87" t="s">
        <v>2028</v>
      </c>
      <c r="K87">
        <v>9547068</v>
      </c>
      <c r="L87">
        <v>7826018</v>
      </c>
      <c r="N87" s="24" t="s">
        <v>2027</v>
      </c>
      <c r="O87" s="26">
        <v>1.6816</v>
      </c>
      <c r="P87" s="26">
        <v>0.31879999999999997</v>
      </c>
      <c r="Q87" s="26">
        <v>0.3639</v>
      </c>
      <c r="R87" s="26">
        <v>1.1371</v>
      </c>
      <c r="S87" s="26">
        <v>1.3720000000000001</v>
      </c>
      <c r="T87" s="26">
        <v>51.311</v>
      </c>
      <c r="U87" s="26">
        <v>0.1943</v>
      </c>
      <c r="V87" s="26">
        <v>0.5</v>
      </c>
      <c r="W87" s="26">
        <v>44.554699999999997</v>
      </c>
      <c r="X87" s="26">
        <v>4.7824</v>
      </c>
      <c r="Y87" s="26">
        <v>0.28570000000000001</v>
      </c>
      <c r="Z87" s="26">
        <v>2.1337999999999999</v>
      </c>
      <c r="AA87" s="26">
        <v>36.004300000000001</v>
      </c>
      <c r="AB87" s="26">
        <v>0.4239</v>
      </c>
      <c r="AC87" s="26">
        <v>3.6071</v>
      </c>
      <c r="AD87" s="26">
        <v>0.8629</v>
      </c>
      <c r="AE87" s="26">
        <v>0.1845</v>
      </c>
      <c r="AF87" s="26">
        <v>2.4973999999999998</v>
      </c>
      <c r="AG87" s="125">
        <v>5.1666999999999996</v>
      </c>
      <c r="AH87" s="26">
        <v>1.7385999999999999</v>
      </c>
      <c r="AI87" s="26">
        <v>1.2437</v>
      </c>
      <c r="AJ87" s="26">
        <v>0.71130000000000004</v>
      </c>
      <c r="AK87" s="26">
        <v>3.3195999999999999</v>
      </c>
      <c r="AL87" s="26">
        <v>4.6879999999999997</v>
      </c>
      <c r="AM87" s="26">
        <v>2.6728999999999998</v>
      </c>
      <c r="AN87" s="26">
        <v>0.44280000000000003</v>
      </c>
      <c r="AO87" s="26">
        <v>27.244599999999998</v>
      </c>
      <c r="AP87" s="26">
        <v>1.4959</v>
      </c>
      <c r="AQ87" s="26">
        <v>0.27110000000000001</v>
      </c>
      <c r="AR87" s="26">
        <v>0.50139999999999996</v>
      </c>
      <c r="AS87" s="26">
        <v>0.48060000000000003</v>
      </c>
      <c r="AT87" s="26">
        <v>0.26579999999999998</v>
      </c>
      <c r="AU87" s="26">
        <v>0.24399999999999999</v>
      </c>
      <c r="AV87" s="26">
        <v>0.54949999999999999</v>
      </c>
      <c r="AW87" s="26">
        <v>0.35060000000000002</v>
      </c>
      <c r="AX87" s="26">
        <v>0.65090000000000003</v>
      </c>
      <c r="AY87" s="26">
        <v>5.8322000000000003</v>
      </c>
      <c r="AZ87" s="26">
        <v>0.1111</v>
      </c>
      <c r="BA87" s="26">
        <v>12.6259</v>
      </c>
      <c r="BB87" s="26">
        <v>0.56399999999999995</v>
      </c>
      <c r="BC87" s="26">
        <v>0.21410000000000001</v>
      </c>
      <c r="BD87" s="26">
        <v>1.8188</v>
      </c>
    </row>
    <row r="88" spans="1:56" ht="15" customHeight="1">
      <c r="A88">
        <v>1983</v>
      </c>
      <c r="B88" t="s">
        <v>2026</v>
      </c>
      <c r="C88" t="s">
        <v>317</v>
      </c>
      <c r="D88" t="s">
        <v>1913</v>
      </c>
      <c r="E88">
        <v>34437</v>
      </c>
      <c r="F88" t="s">
        <v>34</v>
      </c>
      <c r="G88">
        <v>100001462</v>
      </c>
      <c r="H88">
        <v>5816</v>
      </c>
      <c r="I88">
        <v>511.30414000000002</v>
      </c>
      <c r="L88">
        <v>21403138</v>
      </c>
      <c r="O88" s="26">
        <v>0.79449999999999998</v>
      </c>
      <c r="P88" s="26">
        <v>0.16270000000000001</v>
      </c>
      <c r="Q88" s="26">
        <v>0.16270000000000001</v>
      </c>
      <c r="R88" s="26">
        <v>0.70140000000000002</v>
      </c>
      <c r="S88" s="26">
        <v>2.2452999999999999</v>
      </c>
      <c r="T88" s="26">
        <v>10.911799999999999</v>
      </c>
      <c r="U88" s="26">
        <v>0.33650000000000002</v>
      </c>
      <c r="V88" s="26">
        <v>0.192</v>
      </c>
      <c r="W88" s="26">
        <v>7.0663</v>
      </c>
      <c r="X88" s="26">
        <v>1.1973</v>
      </c>
      <c r="Y88" s="26">
        <v>0.46229999999999999</v>
      </c>
      <c r="Z88" s="26">
        <v>1.7201</v>
      </c>
      <c r="AA88" s="26">
        <v>3.9636999999999998</v>
      </c>
      <c r="AB88" s="26">
        <v>0.95130000000000003</v>
      </c>
      <c r="AC88" s="26">
        <v>0.1779</v>
      </c>
      <c r="AD88" s="26">
        <v>1.5167999999999999</v>
      </c>
      <c r="AE88" s="26">
        <v>0.29420000000000002</v>
      </c>
      <c r="AF88" s="26">
        <v>1.2684</v>
      </c>
      <c r="AG88" s="125">
        <v>4.1273</v>
      </c>
      <c r="AH88" s="26">
        <v>0.84740000000000004</v>
      </c>
      <c r="AI88" s="26">
        <v>0.16270000000000001</v>
      </c>
      <c r="AJ88" s="26">
        <v>0.374</v>
      </c>
      <c r="AK88" s="26">
        <v>3.9695</v>
      </c>
      <c r="AL88" s="26">
        <v>2.0251000000000001</v>
      </c>
      <c r="AM88" s="26">
        <v>1.4771000000000001</v>
      </c>
      <c r="AN88" s="26">
        <v>1</v>
      </c>
      <c r="AO88" s="26">
        <v>15.790900000000001</v>
      </c>
      <c r="AP88" s="26">
        <v>0.7621</v>
      </c>
      <c r="AQ88" s="26">
        <v>0.16270000000000001</v>
      </c>
      <c r="AR88" s="26">
        <v>0.16270000000000001</v>
      </c>
      <c r="AS88" s="26">
        <v>0.41699999999999998</v>
      </c>
      <c r="AT88" s="26">
        <v>0.2535</v>
      </c>
      <c r="AU88" s="26">
        <v>0.16270000000000001</v>
      </c>
      <c r="AV88" s="26">
        <v>0.33960000000000001</v>
      </c>
      <c r="AW88" s="26">
        <v>1.1696</v>
      </c>
      <c r="AX88" s="26">
        <v>0.16270000000000001</v>
      </c>
      <c r="AY88" s="26">
        <v>2.0428000000000002</v>
      </c>
      <c r="AZ88" s="26">
        <v>0.23050000000000001</v>
      </c>
      <c r="BA88" s="26">
        <v>1.8946000000000001</v>
      </c>
      <c r="BB88" s="26">
        <v>0.16270000000000001</v>
      </c>
      <c r="BC88" s="26">
        <v>2.3448000000000002</v>
      </c>
      <c r="BD88" s="26">
        <v>0.20910000000000001</v>
      </c>
    </row>
    <row r="89" spans="1:56" ht="15" customHeight="1">
      <c r="A89">
        <v>1991</v>
      </c>
      <c r="B89" t="s">
        <v>2025</v>
      </c>
      <c r="C89" t="s">
        <v>317</v>
      </c>
      <c r="D89" t="s">
        <v>1913</v>
      </c>
      <c r="E89">
        <v>19324</v>
      </c>
      <c r="F89" t="s">
        <v>34</v>
      </c>
      <c r="G89">
        <v>100000656</v>
      </c>
      <c r="H89">
        <v>5794.3</v>
      </c>
      <c r="I89">
        <v>599.32018000000005</v>
      </c>
      <c r="J89" t="s">
        <v>2024</v>
      </c>
      <c r="L89">
        <v>21403067</v>
      </c>
      <c r="N89" s="24" t="s">
        <v>2023</v>
      </c>
      <c r="O89" s="26">
        <v>0.9335</v>
      </c>
      <c r="P89" s="26">
        <v>0.1212</v>
      </c>
      <c r="Q89" s="26">
        <v>0.16089999999999999</v>
      </c>
      <c r="R89" s="26">
        <v>2.8706999999999998</v>
      </c>
      <c r="S89" s="26">
        <v>0.49980000000000002</v>
      </c>
      <c r="T89" s="26">
        <v>16.0379</v>
      </c>
      <c r="U89" s="26">
        <v>1.2048000000000001</v>
      </c>
      <c r="V89" s="26">
        <v>1.0665</v>
      </c>
      <c r="W89" s="26">
        <v>10.5664</v>
      </c>
      <c r="X89" s="26">
        <v>1.4664999999999999</v>
      </c>
      <c r="Y89" s="26">
        <v>0.14030000000000001</v>
      </c>
      <c r="Z89" s="26">
        <v>5.1741999999999999</v>
      </c>
      <c r="AA89" s="26">
        <v>9.3920999999999992</v>
      </c>
      <c r="AB89" s="26">
        <v>0.69189999999999996</v>
      </c>
      <c r="AC89" s="26">
        <v>1.4114</v>
      </c>
      <c r="AD89" s="26">
        <v>3.6932</v>
      </c>
      <c r="AE89" s="26">
        <v>1.2304999999999999</v>
      </c>
      <c r="AF89" s="26">
        <v>1.7775000000000001</v>
      </c>
      <c r="AG89" s="125">
        <v>2.5762999999999998</v>
      </c>
      <c r="AH89" s="26">
        <v>1.7741</v>
      </c>
      <c r="AI89" s="26">
        <v>0.58160000000000001</v>
      </c>
      <c r="AJ89" s="26">
        <v>0.4304</v>
      </c>
      <c r="AK89" s="26">
        <v>4.6527000000000003</v>
      </c>
      <c r="AL89" s="26">
        <v>1.2601</v>
      </c>
      <c r="AM89" s="26">
        <v>0.81130000000000002</v>
      </c>
      <c r="AN89" s="26">
        <v>0.48970000000000002</v>
      </c>
      <c r="AO89" s="26">
        <v>1.2305999999999999</v>
      </c>
      <c r="AP89" s="26">
        <v>1.5145999999999999</v>
      </c>
      <c r="AQ89" s="26">
        <v>6.93E-2</v>
      </c>
      <c r="AR89" s="26">
        <v>0.1095</v>
      </c>
      <c r="AS89" s="26">
        <v>0.22900000000000001</v>
      </c>
      <c r="AT89" s="26">
        <v>8.7499999999999994E-2</v>
      </c>
      <c r="AU89" s="26">
        <v>8.4400000000000003E-2</v>
      </c>
      <c r="AV89" s="26">
        <v>0.2727</v>
      </c>
      <c r="AW89" s="26">
        <v>3.2158000000000002</v>
      </c>
      <c r="AX89" s="26">
        <v>0.15909999999999999</v>
      </c>
      <c r="AY89" s="26">
        <v>1.9043000000000001</v>
      </c>
      <c r="AZ89" s="26">
        <v>0.13639999999999999</v>
      </c>
      <c r="BA89" s="26">
        <v>5.3564999999999996</v>
      </c>
      <c r="BB89" s="26">
        <v>0.44469999999999998</v>
      </c>
      <c r="BC89" s="26">
        <v>0.76060000000000005</v>
      </c>
      <c r="BD89" s="26">
        <v>0.58330000000000004</v>
      </c>
    </row>
    <row r="90" spans="1:56" ht="15" customHeight="1">
      <c r="A90">
        <v>1976</v>
      </c>
      <c r="B90" t="s">
        <v>2022</v>
      </c>
      <c r="C90" t="s">
        <v>317</v>
      </c>
      <c r="D90" t="s">
        <v>1913</v>
      </c>
      <c r="E90">
        <v>45966</v>
      </c>
      <c r="F90" t="s">
        <v>37</v>
      </c>
      <c r="G90">
        <v>100004327</v>
      </c>
      <c r="H90">
        <v>1634</v>
      </c>
      <c r="I90">
        <v>526.31394999999998</v>
      </c>
      <c r="K90">
        <v>9547101</v>
      </c>
      <c r="L90">
        <v>7826051</v>
      </c>
      <c r="O90" s="26">
        <v>0.91090000000000004</v>
      </c>
      <c r="P90" s="26">
        <v>0.1792</v>
      </c>
      <c r="Q90" s="26">
        <v>7.7200000000000005E-2</v>
      </c>
      <c r="R90" s="26">
        <v>3.4165999999999999</v>
      </c>
      <c r="S90" s="26">
        <v>0.36940000000000001</v>
      </c>
      <c r="T90" s="26">
        <v>12.6509</v>
      </c>
      <c r="U90" s="26">
        <v>3.2814999999999999</v>
      </c>
      <c r="V90" s="26">
        <v>1.1274999999999999</v>
      </c>
      <c r="W90" s="26">
        <v>9.9521999999999995</v>
      </c>
      <c r="X90" s="26">
        <v>2.7740999999999998</v>
      </c>
      <c r="Y90" s="26">
        <v>0.17080000000000001</v>
      </c>
      <c r="Z90" s="26">
        <v>4.6600999999999999</v>
      </c>
      <c r="AA90" s="26">
        <v>9.5370000000000008</v>
      </c>
      <c r="AB90" s="26">
        <v>0.73040000000000005</v>
      </c>
      <c r="AC90" s="26">
        <v>1.6914</v>
      </c>
      <c r="AD90" s="26">
        <v>1.7873000000000001</v>
      </c>
      <c r="AE90" s="26">
        <v>1.4057999999999999</v>
      </c>
      <c r="AF90" s="26">
        <v>1.7042999999999999</v>
      </c>
      <c r="AG90" s="125">
        <v>1.7413000000000001</v>
      </c>
      <c r="AH90" s="26">
        <v>1.609</v>
      </c>
      <c r="AI90" s="26">
        <v>1.0891</v>
      </c>
      <c r="AJ90" s="26">
        <v>0.17199999999999999</v>
      </c>
      <c r="AK90" s="26">
        <v>1.5640000000000001</v>
      </c>
      <c r="AL90" s="26">
        <v>1.9118999999999999</v>
      </c>
      <c r="AM90" s="26">
        <v>0.35809999999999997</v>
      </c>
      <c r="AN90" s="26">
        <v>0.11940000000000001</v>
      </c>
      <c r="AO90" s="26">
        <v>9.3764000000000003</v>
      </c>
      <c r="AP90" s="26">
        <v>0.75390000000000001</v>
      </c>
      <c r="AQ90" s="26">
        <v>0.16389999999999999</v>
      </c>
      <c r="AR90" s="26">
        <v>0.1867</v>
      </c>
      <c r="AS90" s="26">
        <v>0.1487</v>
      </c>
      <c r="AT90" s="26">
        <v>9.2600000000000002E-2</v>
      </c>
      <c r="AU90" s="26">
        <v>8.3299999999999999E-2</v>
      </c>
      <c r="AV90" s="26">
        <v>0.1787</v>
      </c>
      <c r="AW90" s="26">
        <v>4.9642999999999997</v>
      </c>
      <c r="AX90" s="26">
        <v>0.15809999999999999</v>
      </c>
      <c r="AY90" s="26">
        <v>2.0036999999999998</v>
      </c>
      <c r="AZ90" s="26">
        <v>4.1200000000000001E-2</v>
      </c>
      <c r="BA90" s="26">
        <v>5.7392000000000003</v>
      </c>
      <c r="BB90" s="26">
        <v>0.29759999999999998</v>
      </c>
      <c r="BC90" s="26">
        <v>0.1719</v>
      </c>
      <c r="BD90" s="26">
        <v>0.89259999999999995</v>
      </c>
    </row>
    <row r="91" spans="1:56" ht="15" customHeight="1">
      <c r="A91">
        <v>1112</v>
      </c>
      <c r="B91" t="s">
        <v>2021</v>
      </c>
      <c r="C91" t="s">
        <v>317</v>
      </c>
      <c r="D91" t="s">
        <v>468</v>
      </c>
      <c r="E91">
        <v>33971</v>
      </c>
      <c r="F91" t="s">
        <v>34</v>
      </c>
      <c r="G91">
        <v>100001278</v>
      </c>
      <c r="H91">
        <v>5555</v>
      </c>
      <c r="I91">
        <v>267.23295000000002</v>
      </c>
      <c r="J91" t="s">
        <v>2020</v>
      </c>
      <c r="K91">
        <v>5312435</v>
      </c>
      <c r="L91">
        <v>4471860</v>
      </c>
      <c r="N91" s="24" t="s">
        <v>2019</v>
      </c>
      <c r="O91" s="26">
        <v>1.0004</v>
      </c>
      <c r="P91" s="26">
        <v>0.43109999999999998</v>
      </c>
      <c r="Q91" s="26">
        <v>0.6008</v>
      </c>
      <c r="R91" s="26">
        <v>1.0822000000000001</v>
      </c>
      <c r="S91" s="26">
        <v>1.7351000000000001</v>
      </c>
      <c r="T91" s="26">
        <v>2.0106000000000002</v>
      </c>
      <c r="U91" s="26">
        <v>0.99960000000000004</v>
      </c>
      <c r="V91" s="26">
        <v>0.75249999999999995</v>
      </c>
      <c r="W91" s="26">
        <v>1.7564</v>
      </c>
      <c r="X91" s="26">
        <v>0.34599999999999997</v>
      </c>
      <c r="Y91" s="26">
        <v>0.40450000000000003</v>
      </c>
      <c r="Z91" s="26">
        <v>1.4202999999999999</v>
      </c>
      <c r="AA91" s="26">
        <v>0.7621</v>
      </c>
      <c r="AB91" s="26">
        <v>0.80900000000000005</v>
      </c>
      <c r="AC91" s="26">
        <v>0.83799999999999997</v>
      </c>
      <c r="AD91" s="26">
        <v>1.6546000000000001</v>
      </c>
      <c r="AE91" s="26">
        <v>1.3631</v>
      </c>
      <c r="AF91" s="26">
        <v>1.0750999999999999</v>
      </c>
      <c r="AG91" s="125">
        <v>2.4024000000000001</v>
      </c>
      <c r="AH91" s="26">
        <v>1.2903</v>
      </c>
      <c r="AI91" s="26">
        <v>1.8540000000000001</v>
      </c>
      <c r="AJ91" s="26">
        <v>0.73260000000000003</v>
      </c>
      <c r="AK91" s="26">
        <v>1.4492</v>
      </c>
      <c r="AL91" s="26">
        <v>1.1887000000000001</v>
      </c>
      <c r="AM91" s="26">
        <v>0.97599999999999998</v>
      </c>
      <c r="AN91" s="26">
        <v>1.4996</v>
      </c>
      <c r="AO91" s="26">
        <v>1.8210999999999999</v>
      </c>
      <c r="AP91" s="26">
        <v>0.94479999999999997</v>
      </c>
      <c r="AQ91" s="26">
        <v>0.39610000000000001</v>
      </c>
      <c r="AR91" s="26">
        <v>0.48130000000000001</v>
      </c>
      <c r="AS91" s="26">
        <v>1.2010000000000001</v>
      </c>
      <c r="AT91" s="26">
        <v>0.9496</v>
      </c>
      <c r="AU91" s="26">
        <v>0.41099999999999998</v>
      </c>
      <c r="AV91" s="26">
        <v>0.87219999999999998</v>
      </c>
      <c r="AW91" s="26">
        <v>1.0358000000000001</v>
      </c>
      <c r="AX91" s="26">
        <v>0.42409999999999998</v>
      </c>
      <c r="AY91" s="26">
        <v>1.1189</v>
      </c>
      <c r="AZ91" s="26">
        <v>0.67269999999999996</v>
      </c>
      <c r="BA91" s="26">
        <v>1.3803000000000001</v>
      </c>
      <c r="BB91" s="26">
        <v>0.85770000000000002</v>
      </c>
      <c r="BC91" s="26">
        <v>1.1839</v>
      </c>
      <c r="BD91" s="26">
        <v>0.69699999999999995</v>
      </c>
    </row>
    <row r="92" spans="1:56" ht="15" customHeight="1">
      <c r="A92">
        <v>1123</v>
      </c>
      <c r="B92" t="s">
        <v>2018</v>
      </c>
      <c r="C92" t="s">
        <v>317</v>
      </c>
      <c r="D92" t="s">
        <v>468</v>
      </c>
      <c r="E92">
        <v>33972</v>
      </c>
      <c r="F92" t="s">
        <v>34</v>
      </c>
      <c r="G92">
        <v>100001277</v>
      </c>
      <c r="H92">
        <v>5780</v>
      </c>
      <c r="I92">
        <v>295.26425</v>
      </c>
      <c r="J92" t="s">
        <v>2017</v>
      </c>
      <c r="K92">
        <v>5312513</v>
      </c>
      <c r="L92">
        <v>4471938</v>
      </c>
      <c r="N92" s="24" t="s">
        <v>2016</v>
      </c>
      <c r="O92" s="26">
        <v>1.0811999999999999</v>
      </c>
      <c r="P92" s="26">
        <v>0.4269</v>
      </c>
      <c r="Q92" s="26">
        <v>0.64970000000000006</v>
      </c>
      <c r="R92" s="26">
        <v>1.2152000000000001</v>
      </c>
      <c r="S92" s="26">
        <v>1.3742000000000001</v>
      </c>
      <c r="T92" s="26">
        <v>2.3062999999999998</v>
      </c>
      <c r="U92" s="26">
        <v>1.4403999999999999</v>
      </c>
      <c r="V92" s="26">
        <v>0.65159999999999996</v>
      </c>
      <c r="W92" s="26">
        <v>2.2128000000000001</v>
      </c>
      <c r="X92" s="26">
        <v>0.23080000000000001</v>
      </c>
      <c r="Y92" s="26">
        <v>0.35749999999999998</v>
      </c>
      <c r="Z92" s="26">
        <v>1.2625999999999999</v>
      </c>
      <c r="AA92" s="26">
        <v>0.92</v>
      </c>
      <c r="AB92" s="26">
        <v>0.82050000000000001</v>
      </c>
      <c r="AC92" s="26">
        <v>1</v>
      </c>
      <c r="AD92" s="26">
        <v>1.429</v>
      </c>
      <c r="AE92" s="26">
        <v>0.98099999999999998</v>
      </c>
      <c r="AF92" s="26">
        <v>0.9335</v>
      </c>
      <c r="AG92" s="125">
        <v>3.6255000000000002</v>
      </c>
      <c r="AH92" s="26">
        <v>0.81769999999999998</v>
      </c>
      <c r="AI92" s="26">
        <v>1.1013999999999999</v>
      </c>
      <c r="AJ92" s="26">
        <v>1.2726999999999999</v>
      </c>
      <c r="AK92" s="26">
        <v>2.8218000000000001</v>
      </c>
      <c r="AL92" s="26">
        <v>0.66300000000000003</v>
      </c>
      <c r="AM92" s="26">
        <v>1.1074999999999999</v>
      </c>
      <c r="AN92" s="26">
        <v>1.5484</v>
      </c>
      <c r="AO92" s="26">
        <v>1.1412</v>
      </c>
      <c r="AP92" s="26">
        <v>1.0210999999999999</v>
      </c>
      <c r="AQ92" s="26">
        <v>0.48170000000000002</v>
      </c>
      <c r="AR92" s="26">
        <v>0.45240000000000002</v>
      </c>
      <c r="AS92" s="26">
        <v>0.65639999999999998</v>
      </c>
      <c r="AT92" s="26">
        <v>0.64610000000000001</v>
      </c>
      <c r="AU92" s="26">
        <v>0.23080000000000001</v>
      </c>
      <c r="AV92" s="26">
        <v>0.57989999999999997</v>
      </c>
      <c r="AW92" s="26">
        <v>1.3619000000000001</v>
      </c>
      <c r="AX92" s="26">
        <v>0.54459999999999997</v>
      </c>
      <c r="AY92" s="26">
        <v>0.91779999999999995</v>
      </c>
      <c r="AZ92" s="26">
        <v>0.47039999999999998</v>
      </c>
      <c r="BA92" s="26">
        <v>1.2866</v>
      </c>
      <c r="BB92" s="26">
        <v>1.0310999999999999</v>
      </c>
      <c r="BC92" s="26">
        <v>2.0945</v>
      </c>
      <c r="BD92" s="26">
        <v>0.4002</v>
      </c>
    </row>
    <row r="93" spans="1:56" ht="15" customHeight="1">
      <c r="A93">
        <v>1444</v>
      </c>
      <c r="B93" t="s">
        <v>2015</v>
      </c>
      <c r="C93" t="s">
        <v>317</v>
      </c>
      <c r="D93" t="s">
        <v>1751</v>
      </c>
      <c r="E93">
        <v>38395</v>
      </c>
      <c r="F93" t="s">
        <v>34</v>
      </c>
      <c r="G93">
        <v>62</v>
      </c>
      <c r="H93">
        <v>5137</v>
      </c>
      <c r="I93">
        <v>313.23842999999999</v>
      </c>
      <c r="J93" t="s">
        <v>2014</v>
      </c>
      <c r="K93">
        <v>10236635</v>
      </c>
      <c r="L93">
        <v>8412123</v>
      </c>
      <c r="M93" s="24" t="s">
        <v>2013</v>
      </c>
      <c r="N93" s="24" t="s">
        <v>2012</v>
      </c>
      <c r="O93" s="26">
        <v>0.9919</v>
      </c>
      <c r="P93" s="26">
        <v>0.5968</v>
      </c>
      <c r="Q93" s="26">
        <v>0.84499999999999997</v>
      </c>
      <c r="R93" s="26">
        <v>1.7996000000000001</v>
      </c>
      <c r="S93" s="26">
        <v>0.60850000000000004</v>
      </c>
      <c r="T93" s="26">
        <v>1.7177</v>
      </c>
      <c r="U93" s="26">
        <v>1.6283000000000001</v>
      </c>
      <c r="V93" s="26">
        <v>1.0549999999999999</v>
      </c>
      <c r="W93" s="26">
        <v>1.9709000000000001</v>
      </c>
      <c r="X93" s="26">
        <v>1.274</v>
      </c>
      <c r="Y93" s="26">
        <v>1.1384000000000001</v>
      </c>
      <c r="Z93" s="26">
        <v>1.2276</v>
      </c>
      <c r="AA93" s="26">
        <v>0.1925</v>
      </c>
      <c r="AB93" s="26">
        <v>1.0677000000000001</v>
      </c>
      <c r="AC93" s="26">
        <v>1.5446</v>
      </c>
      <c r="AD93" s="26">
        <v>1.1277999999999999</v>
      </c>
      <c r="AE93" s="26">
        <v>1.2076</v>
      </c>
      <c r="AF93" s="26">
        <v>1.4309000000000001</v>
      </c>
      <c r="AG93" s="125">
        <v>1.7797000000000001</v>
      </c>
      <c r="AH93" s="26">
        <v>1.0684</v>
      </c>
      <c r="AI93" s="26">
        <v>1.5213000000000001</v>
      </c>
      <c r="AJ93" s="26">
        <v>0.71079999999999999</v>
      </c>
      <c r="AK93" s="26">
        <v>0.73529999999999995</v>
      </c>
      <c r="AL93" s="26">
        <v>0.93769999999999998</v>
      </c>
      <c r="AM93" s="26">
        <v>0.76970000000000005</v>
      </c>
      <c r="AN93" s="26">
        <v>0.70489999999999997</v>
      </c>
      <c r="AO93" s="26">
        <v>0.61960000000000004</v>
      </c>
      <c r="AP93" s="26">
        <v>0.78979999999999995</v>
      </c>
      <c r="AQ93" s="26">
        <v>0.76160000000000005</v>
      </c>
      <c r="AR93" s="26">
        <v>0.9869</v>
      </c>
      <c r="AS93" s="26">
        <v>1.1889000000000001</v>
      </c>
      <c r="AT93" s="26">
        <v>0.68049999999999999</v>
      </c>
      <c r="AU93" s="26">
        <v>0.57179999999999997</v>
      </c>
      <c r="AV93" s="26">
        <v>0.8135</v>
      </c>
      <c r="AW93" s="26">
        <v>0.50780000000000003</v>
      </c>
      <c r="AX93" s="26">
        <v>0.62209999999999999</v>
      </c>
      <c r="AY93" s="26">
        <v>1.3583000000000001</v>
      </c>
      <c r="AZ93" s="26">
        <v>0.67759999999999998</v>
      </c>
      <c r="BA93" s="26">
        <v>3.0560999999999998</v>
      </c>
      <c r="BB93" s="26">
        <v>1.0081</v>
      </c>
      <c r="BC93" s="26">
        <v>0.85419999999999996</v>
      </c>
      <c r="BD93" s="26">
        <v>1.2541</v>
      </c>
    </row>
    <row r="94" spans="1:56" ht="15" customHeight="1">
      <c r="A94">
        <v>1424</v>
      </c>
      <c r="B94" t="s">
        <v>2011</v>
      </c>
      <c r="C94" t="s">
        <v>317</v>
      </c>
      <c r="D94" t="s">
        <v>1756</v>
      </c>
      <c r="E94">
        <v>37752</v>
      </c>
      <c r="F94" t="s">
        <v>34</v>
      </c>
      <c r="G94">
        <v>100002196</v>
      </c>
      <c r="H94">
        <v>5275</v>
      </c>
      <c r="I94">
        <v>295.22825</v>
      </c>
      <c r="K94">
        <v>43013</v>
      </c>
      <c r="O94" s="26">
        <v>1.1979</v>
      </c>
      <c r="P94" s="26">
        <v>0.59</v>
      </c>
      <c r="Q94" s="26">
        <v>0.76780000000000004</v>
      </c>
      <c r="R94" s="26">
        <v>1.5095000000000001</v>
      </c>
      <c r="S94" s="26">
        <v>1.6380999999999999</v>
      </c>
      <c r="T94" s="26">
        <v>1.8493999999999999</v>
      </c>
      <c r="U94" s="26">
        <v>1.1302000000000001</v>
      </c>
      <c r="V94" s="26">
        <v>0.74870000000000003</v>
      </c>
      <c r="W94" s="26">
        <v>1.5882000000000001</v>
      </c>
      <c r="X94" s="26">
        <v>0.63470000000000004</v>
      </c>
      <c r="Y94" s="26">
        <v>0.94630000000000003</v>
      </c>
      <c r="Z94" s="26">
        <v>1.2558</v>
      </c>
      <c r="AA94" s="26">
        <v>0.3795</v>
      </c>
      <c r="AB94" s="26">
        <v>1.1127</v>
      </c>
      <c r="AC94" s="26">
        <v>0.4012</v>
      </c>
      <c r="AD94" s="26">
        <v>1.0410999999999999</v>
      </c>
      <c r="AE94" s="26">
        <v>0.80069999999999997</v>
      </c>
      <c r="AF94" s="26">
        <v>1.4367000000000001</v>
      </c>
      <c r="AG94" s="125">
        <v>1.9542999999999999</v>
      </c>
      <c r="AH94" s="26">
        <v>1.1508</v>
      </c>
      <c r="AI94" s="26">
        <v>1.2399</v>
      </c>
      <c r="AJ94" s="26">
        <v>0.72689999999999999</v>
      </c>
      <c r="AK94" s="26">
        <v>1.7963</v>
      </c>
      <c r="AL94" s="26">
        <v>1.1333</v>
      </c>
      <c r="AM94" s="26">
        <v>2.3163999999999998</v>
      </c>
      <c r="AN94" s="26">
        <v>1.0255000000000001</v>
      </c>
      <c r="AO94" s="26">
        <v>0.39700000000000002</v>
      </c>
      <c r="AP94" s="26">
        <v>1.1659999999999999</v>
      </c>
      <c r="AQ94" s="26">
        <v>0.3327</v>
      </c>
      <c r="AR94" s="26">
        <v>0.41470000000000001</v>
      </c>
      <c r="AS94" s="26">
        <v>1.0036</v>
      </c>
      <c r="AT94" s="26">
        <v>0.71509999999999996</v>
      </c>
      <c r="AU94" s="26">
        <v>0.28549999999999998</v>
      </c>
      <c r="AV94" s="26">
        <v>0.94140000000000001</v>
      </c>
      <c r="AW94" s="26">
        <v>0.7712</v>
      </c>
      <c r="AX94" s="26">
        <v>0.52429999999999999</v>
      </c>
      <c r="AY94" s="26">
        <v>0.99639999999999995</v>
      </c>
      <c r="AZ94" s="26">
        <v>0.43009999999999998</v>
      </c>
      <c r="BA94" s="26">
        <v>1.6193</v>
      </c>
      <c r="BB94" s="26">
        <v>0.64900000000000002</v>
      </c>
      <c r="BC94" s="26">
        <v>1.0838000000000001</v>
      </c>
      <c r="BD94" s="26">
        <v>0.67859999999999998</v>
      </c>
    </row>
    <row r="95" spans="1:56" ht="15" customHeight="1">
      <c r="A95">
        <v>1420</v>
      </c>
      <c r="B95" t="s">
        <v>2010</v>
      </c>
      <c r="C95" t="s">
        <v>317</v>
      </c>
      <c r="D95" t="s">
        <v>1756</v>
      </c>
      <c r="E95">
        <v>39609</v>
      </c>
      <c r="F95" t="s">
        <v>34</v>
      </c>
      <c r="G95">
        <v>100002953</v>
      </c>
      <c r="H95">
        <v>5236.2</v>
      </c>
      <c r="I95">
        <v>271.22786000000002</v>
      </c>
      <c r="J95" t="s">
        <v>2009</v>
      </c>
      <c r="K95">
        <v>10466</v>
      </c>
      <c r="L95">
        <v>10034</v>
      </c>
      <c r="M95" s="24" t="s">
        <v>2008</v>
      </c>
      <c r="N95" s="24" t="s">
        <v>2007</v>
      </c>
      <c r="O95" s="26">
        <v>1.5744</v>
      </c>
      <c r="P95" s="26">
        <v>1.8694</v>
      </c>
      <c r="Q95" s="26">
        <v>1.8866000000000001</v>
      </c>
      <c r="R95" s="26">
        <v>1.0024</v>
      </c>
      <c r="S95" s="26">
        <v>1.3401000000000001</v>
      </c>
      <c r="T95" s="26">
        <v>5.5599999999999997E-2</v>
      </c>
      <c r="U95" s="26">
        <v>5.5599999999999997E-2</v>
      </c>
      <c r="V95" s="26">
        <v>0.82589999999999997</v>
      </c>
      <c r="W95" s="26">
        <v>5.5599999999999997E-2</v>
      </c>
      <c r="X95" s="26">
        <v>0.70050000000000001</v>
      </c>
      <c r="Y95" s="26">
        <v>1.3920999999999999</v>
      </c>
      <c r="Z95" s="26">
        <v>0.71430000000000005</v>
      </c>
      <c r="AA95" s="26">
        <v>5.5599999999999997E-2</v>
      </c>
      <c r="AB95" s="26">
        <v>0.32569999999999999</v>
      </c>
      <c r="AC95" s="26">
        <v>0.63700000000000001</v>
      </c>
      <c r="AD95" s="26">
        <v>5.5599999999999997E-2</v>
      </c>
      <c r="AE95" s="26">
        <v>0.77349999999999997</v>
      </c>
      <c r="AF95" s="26">
        <v>1.3433999999999999</v>
      </c>
      <c r="AG95" s="125">
        <v>0.72399999999999998</v>
      </c>
      <c r="AH95" s="26">
        <v>1.0972</v>
      </c>
      <c r="AI95" s="26">
        <v>2.7296999999999998</v>
      </c>
      <c r="AJ95" s="26">
        <v>0.85860000000000003</v>
      </c>
      <c r="AK95" s="26">
        <v>1.7902</v>
      </c>
      <c r="AL95" s="26">
        <v>1.6459999999999999</v>
      </c>
      <c r="AM95" s="26">
        <v>0.79620000000000002</v>
      </c>
      <c r="AN95" s="26">
        <v>1.2181</v>
      </c>
      <c r="AO95" s="26">
        <v>0.28170000000000001</v>
      </c>
      <c r="AP95" s="26">
        <v>1.3875</v>
      </c>
      <c r="AQ95" s="26">
        <v>0.9194</v>
      </c>
      <c r="AR95" s="26">
        <v>0.63819999999999999</v>
      </c>
      <c r="AS95" s="26">
        <v>1.3861000000000001</v>
      </c>
      <c r="AT95" s="26">
        <v>1.3834</v>
      </c>
      <c r="AU95" s="26">
        <v>0.56459999999999999</v>
      </c>
      <c r="AV95" s="26">
        <v>0.98650000000000004</v>
      </c>
      <c r="AW95" s="26">
        <v>2.3216999999999999</v>
      </c>
      <c r="AX95" s="26">
        <v>0.92810000000000004</v>
      </c>
      <c r="AY95" s="26">
        <v>1.0253000000000001</v>
      </c>
      <c r="AZ95" s="26">
        <v>0.84909999999999997</v>
      </c>
      <c r="BA95" s="26">
        <v>0.99809999999999999</v>
      </c>
      <c r="BB95" s="26">
        <v>0.96130000000000004</v>
      </c>
      <c r="BC95" s="26">
        <v>1.0741000000000001</v>
      </c>
      <c r="BD95" s="26">
        <v>1.0019</v>
      </c>
    </row>
    <row r="96" spans="1:56" ht="15" customHeight="1">
      <c r="A96">
        <v>3237</v>
      </c>
      <c r="B96" t="s">
        <v>2006</v>
      </c>
      <c r="C96" t="s">
        <v>280</v>
      </c>
      <c r="D96" t="s">
        <v>799</v>
      </c>
      <c r="E96">
        <v>1553</v>
      </c>
      <c r="F96" t="s">
        <v>36</v>
      </c>
      <c r="G96">
        <v>211</v>
      </c>
      <c r="H96">
        <v>2252</v>
      </c>
      <c r="I96">
        <v>252.10911999999999</v>
      </c>
      <c r="J96" t="s">
        <v>2005</v>
      </c>
      <c r="K96">
        <v>13730</v>
      </c>
      <c r="L96">
        <v>13135</v>
      </c>
      <c r="M96" s="24" t="s">
        <v>2004</v>
      </c>
      <c r="N96" s="24" t="s">
        <v>2003</v>
      </c>
      <c r="O96" s="26">
        <v>2.4438</v>
      </c>
      <c r="P96" s="26">
        <v>1.0414000000000001</v>
      </c>
      <c r="Q96" s="26">
        <v>2.1345000000000001</v>
      </c>
      <c r="R96" s="26">
        <v>0.12820000000000001</v>
      </c>
      <c r="S96" s="26">
        <v>2.8052999999999999</v>
      </c>
      <c r="T96" s="26">
        <v>8.0100000000000005E-2</v>
      </c>
      <c r="U96" s="26">
        <v>0.73470000000000002</v>
      </c>
      <c r="V96" s="26">
        <v>3.0973999999999999</v>
      </c>
      <c r="W96" s="26">
        <v>5.0099999999999999E-2</v>
      </c>
      <c r="X96" s="26">
        <v>0.65259999999999996</v>
      </c>
      <c r="Y96" s="26">
        <v>3.4740000000000002</v>
      </c>
      <c r="Z96" s="26">
        <v>5.57E-2</v>
      </c>
      <c r="AA96" s="26">
        <v>6.5699999999999995E-2</v>
      </c>
      <c r="AB96" s="26">
        <v>3.1842999999999999</v>
      </c>
      <c r="AC96" s="26">
        <v>0.2661</v>
      </c>
      <c r="AD96" s="26">
        <v>0.58709999999999996</v>
      </c>
      <c r="AE96" s="26">
        <v>0.2487</v>
      </c>
      <c r="AF96" s="26">
        <v>0.26850000000000002</v>
      </c>
      <c r="AG96" s="125">
        <v>0.1701</v>
      </c>
      <c r="AH96" s="26">
        <v>1.0958000000000001</v>
      </c>
      <c r="AI96" s="26">
        <v>8.5762</v>
      </c>
      <c r="AJ96" s="26">
        <v>0.6179</v>
      </c>
      <c r="AK96" s="26">
        <v>0.2276</v>
      </c>
      <c r="AL96" s="26">
        <v>0.76239999999999997</v>
      </c>
      <c r="AM96" s="26">
        <v>1.1306</v>
      </c>
      <c r="AN96" s="26">
        <v>4.9779999999999998</v>
      </c>
      <c r="AO96" s="26">
        <v>5.0099999999999999E-2</v>
      </c>
      <c r="AP96" s="26">
        <v>2.4342000000000001</v>
      </c>
      <c r="AQ96" s="26">
        <v>3.9630000000000001</v>
      </c>
      <c r="AR96" s="26">
        <v>4.9896000000000003</v>
      </c>
      <c r="AS96" s="26">
        <v>3.7067000000000001</v>
      </c>
      <c r="AT96" s="26">
        <v>0.62939999999999996</v>
      </c>
      <c r="AU96" s="26">
        <v>1</v>
      </c>
      <c r="AV96" s="26">
        <v>4.3878000000000004</v>
      </c>
      <c r="AW96" s="26">
        <v>0.183</v>
      </c>
      <c r="AX96" s="26">
        <v>2.4274</v>
      </c>
      <c r="AY96" s="26">
        <v>0.22470000000000001</v>
      </c>
      <c r="AZ96" s="26">
        <v>4.1976000000000004</v>
      </c>
      <c r="BA96" s="26">
        <v>0.43149999999999999</v>
      </c>
      <c r="BB96" s="26">
        <v>1.0128999999999999</v>
      </c>
      <c r="BC96" s="26">
        <v>3.0249999999999999</v>
      </c>
      <c r="BD96" s="26">
        <v>0.6643</v>
      </c>
    </row>
    <row r="97" spans="1:56" ht="15" customHeight="1">
      <c r="A97">
        <v>3235</v>
      </c>
      <c r="B97" t="s">
        <v>2002</v>
      </c>
      <c r="C97" t="s">
        <v>280</v>
      </c>
      <c r="D97" t="s">
        <v>799</v>
      </c>
      <c r="E97">
        <v>46333</v>
      </c>
      <c r="F97" t="s">
        <v>36</v>
      </c>
      <c r="G97">
        <v>100000485</v>
      </c>
      <c r="H97">
        <v>1284</v>
      </c>
      <c r="I97">
        <v>332.07544999999999</v>
      </c>
      <c r="J97" t="s">
        <v>2001</v>
      </c>
      <c r="K97">
        <v>12599</v>
      </c>
      <c r="L97">
        <v>601</v>
      </c>
      <c r="M97" s="24" t="s">
        <v>2000</v>
      </c>
      <c r="N97" s="24" t="s">
        <v>1999</v>
      </c>
      <c r="O97" s="26">
        <v>3.7646999999999999</v>
      </c>
      <c r="P97" s="26">
        <v>0.67430000000000001</v>
      </c>
      <c r="Q97" s="26">
        <v>1.0008999999999999</v>
      </c>
      <c r="R97" s="26">
        <v>0.1638</v>
      </c>
      <c r="S97" s="26">
        <v>0.1638</v>
      </c>
      <c r="T97" s="26">
        <v>0.1638</v>
      </c>
      <c r="U97" s="26">
        <v>0.1638</v>
      </c>
      <c r="V97" s="26">
        <v>0.82720000000000005</v>
      </c>
      <c r="W97" s="26">
        <v>0.1638</v>
      </c>
      <c r="X97" s="26">
        <v>2.0234000000000001</v>
      </c>
      <c r="Y97" s="26">
        <v>0.51919999999999999</v>
      </c>
      <c r="Z97" s="26">
        <v>0.1638</v>
      </c>
      <c r="AA97" s="26">
        <v>0.85050000000000003</v>
      </c>
      <c r="AB97" s="26">
        <v>2.4891000000000001</v>
      </c>
      <c r="AC97" s="26">
        <v>0.1638</v>
      </c>
      <c r="AD97" s="26">
        <v>0.1638</v>
      </c>
      <c r="AE97" s="26">
        <v>0.1638</v>
      </c>
      <c r="AF97" s="26">
        <v>0.1638</v>
      </c>
      <c r="AG97" s="125">
        <v>0.6663</v>
      </c>
      <c r="AH97" s="26">
        <v>0.1638</v>
      </c>
      <c r="AI97" s="26">
        <v>0.65759999999999996</v>
      </c>
      <c r="AJ97" s="26">
        <v>0.7883</v>
      </c>
      <c r="AK97" s="26">
        <v>0.1638</v>
      </c>
      <c r="AL97" s="26">
        <v>0.1638</v>
      </c>
      <c r="AM97" s="26">
        <v>0.1638</v>
      </c>
      <c r="AN97" s="26">
        <v>1.0868</v>
      </c>
      <c r="AO97" s="26">
        <v>0.99909999999999999</v>
      </c>
      <c r="AP97" s="26">
        <v>1.9037999999999999</v>
      </c>
      <c r="AQ97" s="26">
        <v>1.6136999999999999</v>
      </c>
      <c r="AR97" s="26">
        <v>0.1638</v>
      </c>
      <c r="AS97" s="26">
        <v>3.3397999999999999</v>
      </c>
      <c r="AT97" s="26">
        <v>1.6204000000000001</v>
      </c>
      <c r="AU97" s="26">
        <v>0.58089999999999997</v>
      </c>
      <c r="AV97" s="26">
        <v>0.56640000000000001</v>
      </c>
      <c r="AW97" s="26">
        <v>0.73839999999999995</v>
      </c>
      <c r="AX97" s="26">
        <v>1.3073999999999999</v>
      </c>
      <c r="AY97" s="26">
        <v>0.1638</v>
      </c>
      <c r="AZ97" s="26">
        <v>2.5512999999999999</v>
      </c>
      <c r="BA97" s="26">
        <v>2.6019999999999999</v>
      </c>
      <c r="BB97" s="26">
        <v>0.94120000000000004</v>
      </c>
      <c r="BC97" s="26">
        <v>5.0510000000000002</v>
      </c>
      <c r="BD97" s="26">
        <v>0.1638</v>
      </c>
    </row>
    <row r="98" spans="1:56" ht="15" customHeight="1">
      <c r="A98">
        <v>3320</v>
      </c>
      <c r="B98" t="s">
        <v>1998</v>
      </c>
      <c r="C98" t="s">
        <v>280</v>
      </c>
      <c r="D98" t="s">
        <v>1482</v>
      </c>
      <c r="E98">
        <v>15949</v>
      </c>
      <c r="F98" t="s">
        <v>36</v>
      </c>
      <c r="G98">
        <v>100000125</v>
      </c>
      <c r="H98">
        <v>2193</v>
      </c>
      <c r="I98">
        <v>228.09789000000001</v>
      </c>
      <c r="J98" t="s">
        <v>1997</v>
      </c>
      <c r="K98">
        <v>13711</v>
      </c>
      <c r="L98">
        <v>13117</v>
      </c>
      <c r="M98" s="24" t="s">
        <v>1996</v>
      </c>
      <c r="N98" s="24" t="s">
        <v>1995</v>
      </c>
      <c r="O98" s="26">
        <v>1.4205000000000001</v>
      </c>
      <c r="P98" s="26">
        <v>0.1673</v>
      </c>
      <c r="Q98" s="26">
        <v>0.26290000000000002</v>
      </c>
      <c r="R98" s="26">
        <v>4.4222000000000001</v>
      </c>
      <c r="S98" s="26">
        <v>0.89770000000000005</v>
      </c>
      <c r="T98" s="26">
        <v>4.9301000000000004</v>
      </c>
      <c r="U98" s="26">
        <v>4.8681000000000001</v>
      </c>
      <c r="V98" s="26">
        <v>1.4000999999999999</v>
      </c>
      <c r="W98" s="26">
        <v>3.6240000000000001</v>
      </c>
      <c r="X98" s="26">
        <v>0.9647</v>
      </c>
      <c r="Y98" s="26">
        <v>0.3745</v>
      </c>
      <c r="Z98" s="26">
        <v>3.0764</v>
      </c>
      <c r="AA98" s="26">
        <v>2.4209000000000001</v>
      </c>
      <c r="AB98" s="26">
        <v>0.4204</v>
      </c>
      <c r="AC98" s="26">
        <v>0.77739999999999998</v>
      </c>
      <c r="AD98" s="26">
        <v>5.0068000000000001</v>
      </c>
      <c r="AE98" s="26">
        <v>2.0165000000000002</v>
      </c>
      <c r="AF98" s="26">
        <v>2.5363000000000002</v>
      </c>
      <c r="AG98" s="125">
        <v>2.0421</v>
      </c>
      <c r="AH98" s="26">
        <v>1.0074000000000001</v>
      </c>
      <c r="AI98" s="26">
        <v>2.0175000000000001</v>
      </c>
      <c r="AJ98" s="26">
        <v>0.12889999999999999</v>
      </c>
      <c r="AK98" s="26">
        <v>1.9570000000000001</v>
      </c>
      <c r="AL98" s="26">
        <v>2.1404999999999998</v>
      </c>
      <c r="AM98" s="26">
        <v>0.99260000000000004</v>
      </c>
      <c r="AN98" s="26">
        <v>0.48949999999999999</v>
      </c>
      <c r="AO98" s="26">
        <v>0.86650000000000005</v>
      </c>
      <c r="AP98" s="26">
        <v>0.69120000000000004</v>
      </c>
      <c r="AQ98" s="26">
        <v>0.59670000000000001</v>
      </c>
      <c r="AR98" s="26">
        <v>1.3606</v>
      </c>
      <c r="AS98" s="26">
        <v>0.4093</v>
      </c>
      <c r="AT98" s="26">
        <v>9.98E-2</v>
      </c>
      <c r="AU98" s="26">
        <v>0.1177</v>
      </c>
      <c r="AV98" s="26">
        <v>0.75960000000000005</v>
      </c>
      <c r="AW98" s="26">
        <v>2.9538000000000002</v>
      </c>
      <c r="AX98" s="26">
        <v>0.35270000000000001</v>
      </c>
      <c r="AY98" s="26">
        <v>4.0183999999999997</v>
      </c>
      <c r="AZ98" s="26">
        <v>0.46760000000000002</v>
      </c>
      <c r="BA98" s="26">
        <v>2.9573</v>
      </c>
      <c r="BB98" s="26">
        <v>0.34310000000000002</v>
      </c>
      <c r="BC98" s="26">
        <v>0.36</v>
      </c>
      <c r="BD98" s="26">
        <v>1.5716000000000001</v>
      </c>
    </row>
    <row r="99" spans="1:56" ht="15" customHeight="1">
      <c r="A99">
        <v>3318</v>
      </c>
      <c r="B99" t="s">
        <v>1994</v>
      </c>
      <c r="C99" t="s">
        <v>280</v>
      </c>
      <c r="D99" t="s">
        <v>1482</v>
      </c>
      <c r="E99">
        <v>533</v>
      </c>
      <c r="F99" t="s">
        <v>36</v>
      </c>
      <c r="G99">
        <v>298</v>
      </c>
      <c r="H99">
        <v>975</v>
      </c>
      <c r="I99">
        <v>308.06421999999998</v>
      </c>
      <c r="J99" t="s">
        <v>1993</v>
      </c>
      <c r="K99">
        <v>13945</v>
      </c>
      <c r="L99">
        <v>5414501</v>
      </c>
      <c r="M99" s="24" t="s">
        <v>1992</v>
      </c>
      <c r="N99" s="24" t="s">
        <v>1991</v>
      </c>
      <c r="O99" s="26">
        <v>4.0068999999999999</v>
      </c>
      <c r="P99" s="26">
        <v>0.4698</v>
      </c>
      <c r="Q99" s="26">
        <v>0.84550000000000003</v>
      </c>
      <c r="R99" s="26">
        <v>0.78480000000000005</v>
      </c>
      <c r="S99" s="26">
        <v>0.71819999999999995</v>
      </c>
      <c r="T99" s="26">
        <v>0.2303</v>
      </c>
      <c r="U99" s="26">
        <v>0.2303</v>
      </c>
      <c r="V99" s="26">
        <v>1.2141999999999999</v>
      </c>
      <c r="W99" s="26">
        <v>0.2303</v>
      </c>
      <c r="X99" s="26">
        <v>2.8412000000000002</v>
      </c>
      <c r="Y99" s="26">
        <v>0.67100000000000004</v>
      </c>
      <c r="Z99" s="26">
        <v>0.2303</v>
      </c>
      <c r="AA99" s="26">
        <v>2.2509999999999999</v>
      </c>
      <c r="AB99" s="26">
        <v>2.2883</v>
      </c>
      <c r="AC99" s="26">
        <v>0.2303</v>
      </c>
      <c r="AD99" s="26">
        <v>0.57030000000000003</v>
      </c>
      <c r="AE99" s="26">
        <v>0.2303</v>
      </c>
      <c r="AF99" s="26">
        <v>0.45040000000000002</v>
      </c>
      <c r="AG99" s="125">
        <v>1.5667</v>
      </c>
      <c r="AH99" s="26">
        <v>0.45660000000000001</v>
      </c>
      <c r="AI99" s="26">
        <v>1.3602000000000001</v>
      </c>
      <c r="AJ99" s="26">
        <v>0.74009999999999998</v>
      </c>
      <c r="AK99" s="26">
        <v>0.85089999999999999</v>
      </c>
      <c r="AL99" s="26">
        <v>0.36749999999999999</v>
      </c>
      <c r="AM99" s="26">
        <v>0.2303</v>
      </c>
      <c r="AN99" s="26">
        <v>1.1037999999999999</v>
      </c>
      <c r="AO99" s="26">
        <v>2.7073999999999998</v>
      </c>
      <c r="AP99" s="26">
        <v>1.5956999999999999</v>
      </c>
      <c r="AQ99" s="26">
        <v>1.3021</v>
      </c>
      <c r="AR99" s="26">
        <v>0.51580000000000004</v>
      </c>
      <c r="AS99" s="26">
        <v>2.6331000000000002</v>
      </c>
      <c r="AT99" s="26">
        <v>1.294</v>
      </c>
      <c r="AU99" s="26">
        <v>0.50600000000000001</v>
      </c>
      <c r="AV99" s="26">
        <v>0.6704</v>
      </c>
      <c r="AW99" s="26">
        <v>2.6053999999999999</v>
      </c>
      <c r="AX99" s="26">
        <v>0.90510000000000002</v>
      </c>
      <c r="AY99" s="26">
        <v>0.96240000000000003</v>
      </c>
      <c r="AZ99" s="26">
        <v>2.2473999999999998</v>
      </c>
      <c r="BA99" s="26">
        <v>3.9344000000000001</v>
      </c>
      <c r="BB99" s="26">
        <v>1.0376000000000001</v>
      </c>
      <c r="BC99" s="26">
        <v>4.4492000000000003</v>
      </c>
      <c r="BD99" s="26">
        <v>0.69340000000000002</v>
      </c>
    </row>
    <row r="100" spans="1:56" ht="15" customHeight="1">
      <c r="A100">
        <v>3266</v>
      </c>
      <c r="B100" t="s">
        <v>1990</v>
      </c>
      <c r="C100" t="s">
        <v>280</v>
      </c>
      <c r="D100" t="s">
        <v>816</v>
      </c>
      <c r="E100">
        <v>1411</v>
      </c>
      <c r="F100" t="s">
        <v>34</v>
      </c>
      <c r="G100">
        <v>348</v>
      </c>
      <c r="H100">
        <v>1751</v>
      </c>
      <c r="I100">
        <v>266.08947999999998</v>
      </c>
      <c r="J100" t="s">
        <v>1989</v>
      </c>
      <c r="K100">
        <v>187790</v>
      </c>
      <c r="L100">
        <v>163230</v>
      </c>
      <c r="M100" s="24" t="s">
        <v>1988</v>
      </c>
      <c r="N100" s="24" t="s">
        <v>1987</v>
      </c>
      <c r="O100" s="26">
        <v>0.66139999999999999</v>
      </c>
      <c r="P100" s="26">
        <v>5.8299999999999998E-2</v>
      </c>
      <c r="Q100" s="26">
        <v>5.8299999999999998E-2</v>
      </c>
      <c r="R100" s="26">
        <v>0.41120000000000001</v>
      </c>
      <c r="S100" s="26">
        <v>5.8299999999999998E-2</v>
      </c>
      <c r="T100" s="26">
        <v>3.1644999999999999</v>
      </c>
      <c r="U100" s="26">
        <v>7.9500000000000001E-2</v>
      </c>
      <c r="V100" s="26">
        <v>5.8299999999999998E-2</v>
      </c>
      <c r="W100" s="26">
        <v>9.7395999999999994</v>
      </c>
      <c r="X100" s="26">
        <v>5.8299999999999998E-2</v>
      </c>
      <c r="Y100" s="26">
        <v>5.8299999999999998E-2</v>
      </c>
      <c r="Z100" s="26">
        <v>4.7667999999999999</v>
      </c>
      <c r="AA100" s="26">
        <v>6.9610000000000003</v>
      </c>
      <c r="AB100" s="26">
        <v>1.1251</v>
      </c>
      <c r="AC100" s="26">
        <v>0.43</v>
      </c>
      <c r="AD100" s="26">
        <v>9.6288999999999998</v>
      </c>
      <c r="AE100" s="26">
        <v>2.2871999999999999</v>
      </c>
      <c r="AF100" s="26">
        <v>1.1291</v>
      </c>
      <c r="AG100" s="125">
        <v>0.3372</v>
      </c>
      <c r="AH100" s="26">
        <v>5.8299999999999998E-2</v>
      </c>
      <c r="AI100" s="26">
        <v>5.8299999999999998E-2</v>
      </c>
      <c r="AJ100" s="26">
        <v>5.8299999999999998E-2</v>
      </c>
      <c r="AK100" s="26">
        <v>5.8299999999999998E-2</v>
      </c>
      <c r="AL100" s="26">
        <v>5.8299999999999998E-2</v>
      </c>
      <c r="AM100" s="26">
        <v>5.8299999999999998E-2</v>
      </c>
      <c r="AN100" s="26">
        <v>1.2777000000000001</v>
      </c>
      <c r="AO100" s="26">
        <v>0.78169999999999995</v>
      </c>
      <c r="AP100" s="26">
        <v>5.8299999999999998E-2</v>
      </c>
      <c r="AQ100" s="26">
        <v>5.8299999999999998E-2</v>
      </c>
      <c r="AR100" s="26">
        <v>5.8299999999999998E-2</v>
      </c>
      <c r="AS100" s="26">
        <v>5.8299999999999998E-2</v>
      </c>
      <c r="AT100" s="26">
        <v>5.8299999999999998E-2</v>
      </c>
      <c r="AU100" s="26">
        <v>5.8299999999999998E-2</v>
      </c>
      <c r="AV100" s="26">
        <v>5.8299999999999998E-2</v>
      </c>
      <c r="AW100" s="26">
        <v>1.2289000000000001</v>
      </c>
      <c r="AX100" s="26">
        <v>0.1583</v>
      </c>
      <c r="AY100" s="26">
        <v>4.1029999999999998</v>
      </c>
      <c r="AZ100" s="26">
        <v>0.14119999999999999</v>
      </c>
      <c r="BA100" s="26">
        <v>0.1784</v>
      </c>
      <c r="BB100" s="26">
        <v>5.8299999999999998E-2</v>
      </c>
      <c r="BC100" s="26">
        <v>0.87490000000000001</v>
      </c>
      <c r="BD100" s="26">
        <v>5.8299999999999998E-2</v>
      </c>
    </row>
    <row r="101" spans="1:56" ht="15" customHeight="1">
      <c r="A101">
        <v>3201</v>
      </c>
      <c r="B101" t="s">
        <v>1986</v>
      </c>
      <c r="C101" t="s">
        <v>280</v>
      </c>
      <c r="D101" t="s">
        <v>279</v>
      </c>
      <c r="E101">
        <v>15076</v>
      </c>
      <c r="F101" t="s">
        <v>34</v>
      </c>
      <c r="G101">
        <v>100000135</v>
      </c>
      <c r="H101">
        <v>1688</v>
      </c>
      <c r="I101">
        <v>251.07857000000001</v>
      </c>
      <c r="J101" t="s">
        <v>1985</v>
      </c>
      <c r="K101">
        <v>65058</v>
      </c>
      <c r="L101">
        <v>58569</v>
      </c>
      <c r="M101" s="24" t="s">
        <v>1984</v>
      </c>
      <c r="N101" s="24" t="s">
        <v>1983</v>
      </c>
      <c r="O101" s="26">
        <v>1</v>
      </c>
      <c r="P101" s="26">
        <v>5.0999999999999997E-2</v>
      </c>
      <c r="Q101" s="26">
        <v>5.0999999999999997E-2</v>
      </c>
      <c r="R101" s="26">
        <v>0.66120000000000001</v>
      </c>
      <c r="S101" s="26">
        <v>5.0999999999999997E-2</v>
      </c>
      <c r="T101" s="26">
        <v>5.5758999999999999</v>
      </c>
      <c r="U101" s="26">
        <v>0.1656</v>
      </c>
      <c r="V101" s="26">
        <v>5.0999999999999997E-2</v>
      </c>
      <c r="W101" s="26">
        <v>12.795299999999999</v>
      </c>
      <c r="X101" s="26">
        <v>5.0999999999999997E-2</v>
      </c>
      <c r="Y101" s="26">
        <v>5.0999999999999997E-2</v>
      </c>
      <c r="Z101" s="26">
        <v>6.5336999999999996</v>
      </c>
      <c r="AA101" s="26">
        <v>9.1050000000000004</v>
      </c>
      <c r="AB101" s="26">
        <v>0.78720000000000001</v>
      </c>
      <c r="AC101" s="26">
        <v>0.54730000000000001</v>
      </c>
      <c r="AD101" s="26">
        <v>12.458500000000001</v>
      </c>
      <c r="AE101" s="26">
        <v>3.1049000000000002</v>
      </c>
      <c r="AF101" s="26">
        <v>1.7202</v>
      </c>
      <c r="AG101" s="125">
        <v>0.59140000000000004</v>
      </c>
      <c r="AH101" s="26">
        <v>5.0999999999999997E-2</v>
      </c>
      <c r="AI101" s="26">
        <v>5.0999999999999997E-2</v>
      </c>
      <c r="AJ101" s="26">
        <v>5.0999999999999997E-2</v>
      </c>
      <c r="AK101" s="26">
        <v>5.0999999999999997E-2</v>
      </c>
      <c r="AL101" s="26">
        <v>5.0999999999999997E-2</v>
      </c>
      <c r="AM101" s="26">
        <v>5.0999999999999997E-2</v>
      </c>
      <c r="AN101" s="26">
        <v>0.84599999999999997</v>
      </c>
      <c r="AO101" s="26">
        <v>1.0238</v>
      </c>
      <c r="AP101" s="26">
        <v>5.0999999999999997E-2</v>
      </c>
      <c r="AQ101" s="26">
        <v>5.0999999999999997E-2</v>
      </c>
      <c r="AR101" s="26">
        <v>5.0999999999999997E-2</v>
      </c>
      <c r="AS101" s="26">
        <v>5.0999999999999997E-2</v>
      </c>
      <c r="AT101" s="26">
        <v>5.0999999999999997E-2</v>
      </c>
      <c r="AU101" s="26">
        <v>5.0999999999999997E-2</v>
      </c>
      <c r="AV101" s="26">
        <v>5.0999999999999997E-2</v>
      </c>
      <c r="AW101" s="26">
        <v>2.0266999999999999</v>
      </c>
      <c r="AX101" s="26">
        <v>0.1789</v>
      </c>
      <c r="AY101" s="26">
        <v>5.6658999999999997</v>
      </c>
      <c r="AZ101" s="26">
        <v>5.0999999999999997E-2</v>
      </c>
      <c r="BA101" s="26">
        <v>0.39240000000000003</v>
      </c>
      <c r="BB101" s="26">
        <v>5.0999999999999997E-2</v>
      </c>
      <c r="BC101" s="26">
        <v>0.48659999999999998</v>
      </c>
      <c r="BD101" s="26">
        <v>5.0999999999999997E-2</v>
      </c>
    </row>
    <row r="102" spans="1:56" ht="15" customHeight="1">
      <c r="A102">
        <v>3297</v>
      </c>
      <c r="B102" t="s">
        <v>1982</v>
      </c>
      <c r="C102" t="s">
        <v>280</v>
      </c>
      <c r="D102" t="s">
        <v>318</v>
      </c>
      <c r="E102">
        <v>1412</v>
      </c>
      <c r="F102" t="s">
        <v>34</v>
      </c>
      <c r="G102">
        <v>536</v>
      </c>
      <c r="H102">
        <v>1586</v>
      </c>
      <c r="I102">
        <v>111.01997</v>
      </c>
      <c r="J102" t="s">
        <v>1981</v>
      </c>
      <c r="K102">
        <v>13712</v>
      </c>
      <c r="L102">
        <v>13118</v>
      </c>
      <c r="M102" s="24" t="s">
        <v>1980</v>
      </c>
      <c r="N102" s="24" t="s">
        <v>1979</v>
      </c>
      <c r="O102" s="26">
        <v>1.3733</v>
      </c>
      <c r="P102" s="26">
        <v>0.26350000000000001</v>
      </c>
      <c r="Q102" s="26">
        <v>0.27860000000000001</v>
      </c>
      <c r="R102" s="26">
        <v>2.0661999999999998</v>
      </c>
      <c r="S102" s="26">
        <v>0.30170000000000002</v>
      </c>
      <c r="T102" s="26">
        <v>17.0962</v>
      </c>
      <c r="U102" s="26">
        <v>1.9856</v>
      </c>
      <c r="V102" s="26">
        <v>0.92200000000000004</v>
      </c>
      <c r="W102" s="26">
        <v>15.1835</v>
      </c>
      <c r="X102" s="26">
        <v>0.68300000000000005</v>
      </c>
      <c r="Y102" s="26">
        <v>0.26350000000000001</v>
      </c>
      <c r="Z102" s="26">
        <v>5.0666000000000002</v>
      </c>
      <c r="AA102" s="26">
        <v>3.1465999999999998</v>
      </c>
      <c r="AB102" s="26">
        <v>0.39479999999999998</v>
      </c>
      <c r="AC102" s="26">
        <v>3.6156000000000001</v>
      </c>
      <c r="AD102" s="26">
        <v>4.3795999999999999</v>
      </c>
      <c r="AE102" s="26">
        <v>2.1456</v>
      </c>
      <c r="AF102" s="26">
        <v>0.80969999999999998</v>
      </c>
      <c r="AG102" s="125">
        <v>1.0780000000000001</v>
      </c>
      <c r="AH102" s="26">
        <v>0.79159999999999997</v>
      </c>
      <c r="AI102" s="26">
        <v>0.73519999999999996</v>
      </c>
      <c r="AJ102" s="26">
        <v>0.26350000000000001</v>
      </c>
      <c r="AK102" s="26">
        <v>0.77149999999999996</v>
      </c>
      <c r="AL102" s="26">
        <v>0.6946</v>
      </c>
      <c r="AM102" s="26">
        <v>1.151</v>
      </c>
      <c r="AN102" s="26">
        <v>0.26350000000000001</v>
      </c>
      <c r="AO102" s="26">
        <v>3.9445000000000001</v>
      </c>
      <c r="AP102" s="26">
        <v>0.67400000000000004</v>
      </c>
      <c r="AQ102" s="26">
        <v>0.26350000000000001</v>
      </c>
      <c r="AR102" s="26">
        <v>0.26350000000000001</v>
      </c>
      <c r="AS102" s="26">
        <v>0.26350000000000001</v>
      </c>
      <c r="AT102" s="26">
        <v>0.26350000000000001</v>
      </c>
      <c r="AU102" s="26">
        <v>0.26350000000000001</v>
      </c>
      <c r="AV102" s="26">
        <v>0.48770000000000002</v>
      </c>
      <c r="AW102" s="26">
        <v>2.1587000000000001</v>
      </c>
      <c r="AX102" s="26">
        <v>0.43569999999999998</v>
      </c>
      <c r="AY102" s="26">
        <v>3.3416999999999999</v>
      </c>
      <c r="AZ102" s="26">
        <v>0.26350000000000001</v>
      </c>
      <c r="BA102" s="26">
        <v>2.9510000000000001</v>
      </c>
      <c r="BB102" s="26">
        <v>0.26350000000000001</v>
      </c>
      <c r="BC102" s="26">
        <v>0.36899999999999999</v>
      </c>
      <c r="BD102" s="26">
        <v>0.64359999999999995</v>
      </c>
    </row>
    <row r="103" spans="1:56" ht="15" customHeight="1">
      <c r="A103">
        <v>3321</v>
      </c>
      <c r="B103" t="s">
        <v>1978</v>
      </c>
      <c r="C103" t="s">
        <v>280</v>
      </c>
      <c r="D103" t="s">
        <v>1482</v>
      </c>
      <c r="E103">
        <v>57554</v>
      </c>
      <c r="F103" t="s">
        <v>36</v>
      </c>
      <c r="G103">
        <v>100010895</v>
      </c>
      <c r="H103">
        <v>2411</v>
      </c>
      <c r="I103">
        <v>258.10845</v>
      </c>
      <c r="J103" t="s">
        <v>1977</v>
      </c>
      <c r="K103">
        <v>150971</v>
      </c>
      <c r="L103">
        <v>133067</v>
      </c>
      <c r="O103" s="26">
        <v>1.2707999999999999</v>
      </c>
      <c r="P103" s="26">
        <v>0.313</v>
      </c>
      <c r="Q103" s="26">
        <v>0.98419999999999996</v>
      </c>
      <c r="R103" s="26">
        <v>1.0589</v>
      </c>
      <c r="S103" s="26">
        <v>0.3337</v>
      </c>
      <c r="T103" s="26">
        <v>8.9601000000000006</v>
      </c>
      <c r="U103" s="26">
        <v>0.60460000000000003</v>
      </c>
      <c r="V103" s="26">
        <v>0.40710000000000002</v>
      </c>
      <c r="W103" s="26">
        <v>3.7709999999999999</v>
      </c>
      <c r="X103" s="26">
        <v>0.13420000000000001</v>
      </c>
      <c r="Y103" s="26">
        <v>0.13420000000000001</v>
      </c>
      <c r="Z103" s="26">
        <v>1.6377999999999999</v>
      </c>
      <c r="AA103" s="26">
        <v>0.58209999999999995</v>
      </c>
      <c r="AB103" s="26">
        <v>0.13420000000000001</v>
      </c>
      <c r="AC103" s="26">
        <v>1.1820999999999999</v>
      </c>
      <c r="AD103" s="26">
        <v>3.4836999999999998</v>
      </c>
      <c r="AE103" s="26">
        <v>0.71089999999999998</v>
      </c>
      <c r="AF103" s="26">
        <v>2.2017000000000002</v>
      </c>
      <c r="AG103" s="125">
        <v>5.1814999999999998</v>
      </c>
      <c r="AH103" s="26">
        <v>0.73250000000000004</v>
      </c>
      <c r="AI103" s="26">
        <v>0.72940000000000005</v>
      </c>
      <c r="AJ103" s="26">
        <v>0.69130000000000003</v>
      </c>
      <c r="AK103" s="26">
        <v>2.6669999999999998</v>
      </c>
      <c r="AL103" s="26">
        <v>1.3604000000000001</v>
      </c>
      <c r="AM103" s="26">
        <v>1</v>
      </c>
      <c r="AN103" s="26">
        <v>1.2733000000000001</v>
      </c>
      <c r="AO103" s="26">
        <v>1.1124000000000001</v>
      </c>
      <c r="AP103" s="26">
        <v>0.69489999999999996</v>
      </c>
      <c r="AQ103" s="26">
        <v>1.1354</v>
      </c>
      <c r="AR103" s="26">
        <v>0.79790000000000005</v>
      </c>
      <c r="AS103" s="26">
        <v>0.50619999999999998</v>
      </c>
      <c r="AT103" s="26">
        <v>0.40210000000000001</v>
      </c>
      <c r="AU103" s="26">
        <v>0.13420000000000001</v>
      </c>
      <c r="AV103" s="26">
        <v>1.2158</v>
      </c>
      <c r="AW103" s="26">
        <v>0.72409999999999997</v>
      </c>
      <c r="AX103" s="26">
        <v>0.75949999999999995</v>
      </c>
      <c r="AY103" s="26">
        <v>1.9280999999999999</v>
      </c>
      <c r="AZ103" s="26">
        <v>1.2647999999999999</v>
      </c>
      <c r="BA103" s="26">
        <v>1.0909</v>
      </c>
      <c r="BB103" s="26">
        <v>1.2443</v>
      </c>
      <c r="BC103" s="26">
        <v>0.52659999999999996</v>
      </c>
      <c r="BD103" s="26">
        <v>0.94750000000000001</v>
      </c>
    </row>
    <row r="104" spans="1:56" ht="15" customHeight="1">
      <c r="A104">
        <v>3653</v>
      </c>
      <c r="B104" t="s">
        <v>1976</v>
      </c>
      <c r="C104" t="s">
        <v>296</v>
      </c>
      <c r="D104" t="s">
        <v>295</v>
      </c>
      <c r="E104">
        <v>38276</v>
      </c>
      <c r="F104" t="s">
        <v>289</v>
      </c>
      <c r="G104">
        <v>100002417</v>
      </c>
      <c r="H104">
        <v>1050</v>
      </c>
      <c r="I104">
        <v>133.05063000000001</v>
      </c>
      <c r="J104" t="s">
        <v>1975</v>
      </c>
      <c r="K104">
        <v>677</v>
      </c>
      <c r="L104">
        <v>657</v>
      </c>
      <c r="M104" s="24" t="s">
        <v>1974</v>
      </c>
      <c r="N104" s="24" t="s">
        <v>1973</v>
      </c>
      <c r="O104" s="26">
        <v>0.87849999999999995</v>
      </c>
      <c r="P104" s="26">
        <v>0.30059999999999998</v>
      </c>
      <c r="Q104" s="26">
        <v>0.95620000000000005</v>
      </c>
      <c r="R104" s="26">
        <v>0.45019999999999999</v>
      </c>
      <c r="S104" s="26">
        <v>1</v>
      </c>
      <c r="T104" s="26">
        <v>0.94599999999999995</v>
      </c>
      <c r="U104" s="26">
        <v>0.30059999999999998</v>
      </c>
      <c r="V104" s="26">
        <v>0.65680000000000005</v>
      </c>
      <c r="W104" s="26">
        <v>0.52549999999999997</v>
      </c>
      <c r="X104" s="26">
        <v>7.3558000000000003</v>
      </c>
      <c r="Y104" s="26">
        <v>2.2035</v>
      </c>
      <c r="Z104" s="26">
        <v>0.30059999999999998</v>
      </c>
      <c r="AA104" s="26">
        <v>0.30059999999999998</v>
      </c>
      <c r="AB104" s="26">
        <v>0.76739999999999997</v>
      </c>
      <c r="AC104" s="26">
        <v>0.30059999999999998</v>
      </c>
      <c r="AD104" s="26">
        <v>0.30059999999999998</v>
      </c>
      <c r="AE104" s="26">
        <v>0.30059999999999998</v>
      </c>
      <c r="AF104" s="26">
        <v>1.6025</v>
      </c>
      <c r="AG104" s="125">
        <v>3.8668</v>
      </c>
      <c r="AH104" s="26">
        <v>1.6301000000000001</v>
      </c>
      <c r="AI104" s="26">
        <v>1.2504</v>
      </c>
      <c r="AJ104" s="26">
        <v>0.38100000000000001</v>
      </c>
      <c r="AK104" s="26">
        <v>1.5612999999999999</v>
      </c>
      <c r="AL104" s="26">
        <v>0.58489999999999998</v>
      </c>
      <c r="AM104" s="26">
        <v>3.9731999999999998</v>
      </c>
      <c r="AN104" s="26">
        <v>1.1021000000000001</v>
      </c>
      <c r="AO104" s="26">
        <v>0.30059999999999998</v>
      </c>
      <c r="AP104" s="26">
        <v>0.72740000000000005</v>
      </c>
      <c r="AQ104" s="26">
        <v>0.30059999999999998</v>
      </c>
      <c r="AR104" s="26">
        <v>1.1884999999999999</v>
      </c>
      <c r="AS104" s="26">
        <v>1.3444</v>
      </c>
      <c r="AT104" s="26">
        <v>0.76229999999999998</v>
      </c>
      <c r="AU104" s="26">
        <v>1.3208</v>
      </c>
      <c r="AV104" s="26">
        <v>1.7370000000000001</v>
      </c>
      <c r="AW104" s="26">
        <v>0.30059999999999998</v>
      </c>
      <c r="AX104" s="26">
        <v>0.30059999999999998</v>
      </c>
      <c r="AY104" s="26">
        <v>1.2769999999999999</v>
      </c>
      <c r="AZ104" s="26">
        <v>0.30059999999999998</v>
      </c>
      <c r="BA104" s="26">
        <v>0.91700000000000004</v>
      </c>
      <c r="BB104" s="26">
        <v>0.75690000000000002</v>
      </c>
      <c r="BC104" s="26">
        <v>0.90429999999999999</v>
      </c>
      <c r="BD104" s="26">
        <v>1.0230999999999999</v>
      </c>
    </row>
    <row r="105" spans="1:56" ht="15" customHeight="1">
      <c r="A105">
        <v>3477</v>
      </c>
      <c r="B105" t="s">
        <v>2319</v>
      </c>
      <c r="C105" t="s">
        <v>296</v>
      </c>
      <c r="D105" t="s">
        <v>1190</v>
      </c>
      <c r="E105">
        <v>35892</v>
      </c>
      <c r="F105" t="s">
        <v>34</v>
      </c>
      <c r="G105">
        <v>100001718</v>
      </c>
      <c r="H105">
        <v>1574</v>
      </c>
      <c r="I105">
        <v>169.01424</v>
      </c>
      <c r="J105" t="s">
        <v>2318</v>
      </c>
      <c r="K105">
        <v>66520</v>
      </c>
      <c r="L105">
        <v>59891</v>
      </c>
      <c r="N105" s="24" t="s">
        <v>2317</v>
      </c>
      <c r="O105" s="26">
        <v>0.65129999999999999</v>
      </c>
      <c r="P105" s="26">
        <v>0.51839999999999997</v>
      </c>
      <c r="Q105" s="26">
        <v>0.3841</v>
      </c>
      <c r="R105" s="26">
        <v>2.1419000000000001</v>
      </c>
      <c r="S105" s="26">
        <v>0.54079999999999995</v>
      </c>
      <c r="T105" s="26">
        <v>1.0662</v>
      </c>
      <c r="U105" s="26">
        <v>0.85129999999999995</v>
      </c>
      <c r="V105" s="26">
        <v>2.1555</v>
      </c>
      <c r="W105" s="26">
        <v>1.1060000000000001</v>
      </c>
      <c r="X105" s="26">
        <v>2.9464000000000001</v>
      </c>
      <c r="Y105" s="26">
        <v>1.0592999999999999</v>
      </c>
      <c r="Z105" s="26">
        <v>2.5768</v>
      </c>
      <c r="AA105" s="26">
        <v>1.1220000000000001</v>
      </c>
      <c r="AB105" s="26">
        <v>1.5497000000000001</v>
      </c>
      <c r="AC105" s="26">
        <v>0.505</v>
      </c>
      <c r="AD105" s="26">
        <v>0.40129999999999999</v>
      </c>
      <c r="AE105" s="26">
        <v>1.0224</v>
      </c>
      <c r="AF105" s="26">
        <v>1.7645</v>
      </c>
      <c r="AG105" s="125">
        <v>2.1488999999999998</v>
      </c>
      <c r="AH105" s="26">
        <v>1.3213999999999999</v>
      </c>
      <c r="AI105" s="26">
        <v>0.59909999999999997</v>
      </c>
      <c r="AJ105" s="26">
        <v>0.4582</v>
      </c>
      <c r="AK105" s="26">
        <v>2.5908000000000002</v>
      </c>
      <c r="AL105" s="26">
        <v>0.42070000000000002</v>
      </c>
      <c r="AM105" s="26">
        <v>1.1513</v>
      </c>
      <c r="AN105" s="26">
        <v>0.63859999999999995</v>
      </c>
      <c r="AO105" s="26">
        <v>0.3841</v>
      </c>
      <c r="AP105" s="26">
        <v>0.3841</v>
      </c>
      <c r="AQ105" s="26">
        <v>0.59230000000000005</v>
      </c>
      <c r="AR105" s="26">
        <v>0.77110000000000001</v>
      </c>
      <c r="AS105" s="26">
        <v>0.57769999999999999</v>
      </c>
      <c r="AT105" s="26">
        <v>0.97760000000000002</v>
      </c>
      <c r="AU105" s="26">
        <v>0.73909999999999998</v>
      </c>
      <c r="AV105" s="26">
        <v>0.3841</v>
      </c>
      <c r="AW105" s="26">
        <v>1.0616000000000001</v>
      </c>
      <c r="AX105" s="26">
        <v>0.3841</v>
      </c>
      <c r="AY105" s="26">
        <v>1.1619999999999999</v>
      </c>
      <c r="AZ105" s="26">
        <v>0.60129999999999995</v>
      </c>
      <c r="BA105" s="26">
        <v>1.409</v>
      </c>
      <c r="BB105" s="26">
        <v>1.1222000000000001</v>
      </c>
      <c r="BC105" s="26">
        <v>0.82640000000000002</v>
      </c>
      <c r="BD105" s="26">
        <v>0.88639999999999997</v>
      </c>
    </row>
    <row r="106" spans="1:56" ht="15" customHeight="1">
      <c r="A106">
        <v>3657</v>
      </c>
      <c r="B106" t="s">
        <v>1972</v>
      </c>
      <c r="C106" t="s">
        <v>296</v>
      </c>
      <c r="D106" t="s">
        <v>295</v>
      </c>
      <c r="E106">
        <v>48691</v>
      </c>
      <c r="F106" t="s">
        <v>34</v>
      </c>
      <c r="G106">
        <v>100004321</v>
      </c>
      <c r="H106">
        <v>2612</v>
      </c>
      <c r="I106">
        <v>239.99721</v>
      </c>
      <c r="O106" s="26">
        <v>0.10349999999999999</v>
      </c>
      <c r="P106" s="26">
        <v>0.44429999999999997</v>
      </c>
      <c r="Q106" s="26">
        <v>0.71650000000000003</v>
      </c>
      <c r="R106" s="26">
        <v>14.7254</v>
      </c>
      <c r="S106" s="26">
        <v>0.10349999999999999</v>
      </c>
      <c r="T106" s="26">
        <v>0.31929999999999997</v>
      </c>
      <c r="U106" s="26">
        <v>4.9539</v>
      </c>
      <c r="V106" s="26">
        <v>0.1734</v>
      </c>
      <c r="W106" s="26">
        <v>0.10349999999999999</v>
      </c>
      <c r="X106" s="26">
        <v>7.9908999999999999</v>
      </c>
      <c r="Y106" s="26">
        <v>0.10349999999999999</v>
      </c>
      <c r="Z106" s="26">
        <v>0.1037</v>
      </c>
      <c r="AA106" s="26">
        <v>5.2081999999999997</v>
      </c>
      <c r="AB106" s="26">
        <v>0.10349999999999999</v>
      </c>
      <c r="AC106" s="26">
        <v>0.10349999999999999</v>
      </c>
      <c r="AD106" s="26">
        <v>0.10349999999999999</v>
      </c>
      <c r="AE106" s="26">
        <v>0.10349999999999999</v>
      </c>
      <c r="AF106" s="26">
        <v>0.10349999999999999</v>
      </c>
      <c r="AG106" s="125">
        <v>0.10349999999999999</v>
      </c>
      <c r="AH106" s="26">
        <v>0.871</v>
      </c>
      <c r="AI106" s="26">
        <v>0.82020000000000004</v>
      </c>
      <c r="AJ106" s="26">
        <v>0.10349999999999999</v>
      </c>
      <c r="AK106" s="26">
        <v>19.278199999999998</v>
      </c>
      <c r="AL106" s="26">
        <v>0.10349999999999999</v>
      </c>
      <c r="AM106" s="26">
        <v>0.54879999999999995</v>
      </c>
      <c r="AN106" s="26">
        <v>16.537199999999999</v>
      </c>
      <c r="AO106" s="26">
        <v>0.10349999999999999</v>
      </c>
      <c r="AP106" s="26">
        <v>0.57599999999999996</v>
      </c>
      <c r="AQ106" s="26">
        <v>13.904299999999999</v>
      </c>
      <c r="AR106" s="26">
        <v>1.129</v>
      </c>
      <c r="AS106" s="26">
        <v>0.66720000000000002</v>
      </c>
      <c r="AT106" s="26">
        <v>17.3612</v>
      </c>
      <c r="AU106" s="26">
        <v>1.599</v>
      </c>
      <c r="AV106" s="26">
        <v>0.61040000000000005</v>
      </c>
      <c r="AW106" s="26">
        <v>13.073</v>
      </c>
      <c r="AX106" s="26">
        <v>0.10349999999999999</v>
      </c>
      <c r="AY106" s="26">
        <v>0.10349999999999999</v>
      </c>
      <c r="AZ106" s="26">
        <v>22.563199999999998</v>
      </c>
      <c r="BA106" s="26">
        <v>0.38179999999999997</v>
      </c>
      <c r="BB106" s="26">
        <v>27.256399999999999</v>
      </c>
      <c r="BC106" s="26">
        <v>0.10349999999999999</v>
      </c>
      <c r="BD106" s="26">
        <v>0.10349999999999999</v>
      </c>
    </row>
    <row r="107" spans="1:56" ht="15" customHeight="1">
      <c r="A107">
        <v>3533</v>
      </c>
      <c r="B107" t="s">
        <v>2316</v>
      </c>
      <c r="C107" t="s">
        <v>296</v>
      </c>
      <c r="D107" t="s">
        <v>1190</v>
      </c>
      <c r="E107">
        <v>35632</v>
      </c>
      <c r="F107" t="s">
        <v>34</v>
      </c>
      <c r="G107">
        <v>100001622</v>
      </c>
      <c r="H107">
        <v>1797.3</v>
      </c>
      <c r="I107">
        <v>165.05571</v>
      </c>
      <c r="J107" t="s">
        <v>2315</v>
      </c>
      <c r="K107">
        <v>102526</v>
      </c>
      <c r="L107">
        <v>92601</v>
      </c>
      <c r="M107" s="24" t="s">
        <v>2314</v>
      </c>
      <c r="N107" s="24" t="s">
        <v>2313</v>
      </c>
      <c r="O107" s="26">
        <v>0.48249999999999998</v>
      </c>
      <c r="P107" s="26">
        <v>0.48249999999999998</v>
      </c>
      <c r="Q107" s="26">
        <v>0.48249999999999998</v>
      </c>
      <c r="R107" s="26">
        <v>0.48249999999999998</v>
      </c>
      <c r="S107" s="26">
        <v>0.48249999999999998</v>
      </c>
      <c r="T107" s="26">
        <v>1.0169999999999999</v>
      </c>
      <c r="U107" s="26">
        <v>0.48249999999999998</v>
      </c>
      <c r="V107" s="26">
        <v>0.48249999999999998</v>
      </c>
      <c r="W107" s="26">
        <v>0.48249999999999998</v>
      </c>
      <c r="X107" s="26">
        <v>1.3183</v>
      </c>
      <c r="Y107" s="26">
        <v>0.48249999999999998</v>
      </c>
      <c r="Z107" s="26">
        <v>0.48249999999999998</v>
      </c>
      <c r="AA107" s="26">
        <v>0.48249999999999998</v>
      </c>
      <c r="AB107" s="26">
        <v>6.2998000000000003</v>
      </c>
      <c r="AC107" s="26">
        <v>0.73440000000000005</v>
      </c>
      <c r="AD107" s="26">
        <v>1</v>
      </c>
      <c r="AE107" s="26">
        <v>0.48249999999999998</v>
      </c>
      <c r="AF107" s="26">
        <v>0.48249999999999998</v>
      </c>
      <c r="AG107" s="125">
        <v>0.53459999999999996</v>
      </c>
      <c r="AH107" s="26">
        <v>0.48249999999999998</v>
      </c>
      <c r="AI107" s="26">
        <v>0.48249999999999998</v>
      </c>
      <c r="AJ107" s="26">
        <v>0.48249999999999998</v>
      </c>
      <c r="AK107" s="26">
        <v>0.48249999999999998</v>
      </c>
      <c r="AL107" s="26">
        <v>0.48249999999999998</v>
      </c>
      <c r="AM107" s="26">
        <v>0.48249999999999998</v>
      </c>
      <c r="AN107" s="26">
        <v>0.48249999999999998</v>
      </c>
      <c r="AO107" s="26">
        <v>0.48249999999999998</v>
      </c>
      <c r="AP107" s="26">
        <v>0.48249999999999998</v>
      </c>
      <c r="AQ107" s="26">
        <v>0.48249999999999998</v>
      </c>
      <c r="AR107" s="26">
        <v>0.48249999999999998</v>
      </c>
      <c r="AS107" s="26">
        <v>0.48249999999999998</v>
      </c>
      <c r="AT107" s="26">
        <v>0.48249999999999998</v>
      </c>
      <c r="AU107" s="26">
        <v>0.48249999999999998</v>
      </c>
      <c r="AV107" s="26">
        <v>0.48249999999999998</v>
      </c>
      <c r="AW107" s="26">
        <v>0.48249999999999998</v>
      </c>
      <c r="AX107" s="26">
        <v>0.48249999999999998</v>
      </c>
      <c r="AY107" s="26">
        <v>0.48249999999999998</v>
      </c>
      <c r="AZ107" s="26">
        <v>0.48249999999999998</v>
      </c>
      <c r="BA107" s="26">
        <v>0.48249999999999998</v>
      </c>
      <c r="BB107" s="26">
        <v>0.48249999999999998</v>
      </c>
      <c r="BC107" s="26">
        <v>0.48249999999999998</v>
      </c>
      <c r="BD107" s="26">
        <v>0.48249999999999998</v>
      </c>
    </row>
    <row r="108" spans="1:56" ht="15" customHeight="1">
      <c r="A108">
        <v>94</v>
      </c>
      <c r="B108" t="s">
        <v>1971</v>
      </c>
      <c r="C108" t="s">
        <v>312</v>
      </c>
      <c r="D108" t="s">
        <v>537</v>
      </c>
      <c r="E108">
        <v>6146</v>
      </c>
      <c r="F108" t="s">
        <v>36</v>
      </c>
      <c r="G108">
        <v>381</v>
      </c>
      <c r="H108">
        <v>1912</v>
      </c>
      <c r="I108">
        <v>162.07608999999999</v>
      </c>
      <c r="J108" t="s">
        <v>1970</v>
      </c>
      <c r="K108">
        <v>469</v>
      </c>
      <c r="L108">
        <v>456</v>
      </c>
      <c r="M108" s="24" t="s">
        <v>1969</v>
      </c>
      <c r="N108" s="24" t="s">
        <v>1968</v>
      </c>
      <c r="O108" s="26">
        <v>1.7310000000000001</v>
      </c>
      <c r="P108" s="26">
        <v>0.37509999999999999</v>
      </c>
      <c r="Q108" s="26">
        <v>0.86990000000000001</v>
      </c>
      <c r="R108" s="26">
        <v>0.89770000000000005</v>
      </c>
      <c r="S108" s="26">
        <v>0.67020000000000002</v>
      </c>
      <c r="T108" s="26">
        <v>0.40229999999999999</v>
      </c>
      <c r="U108" s="26">
        <v>1.4382999999999999</v>
      </c>
      <c r="V108" s="26">
        <v>1.5551999999999999</v>
      </c>
      <c r="W108" s="26">
        <v>1.4116</v>
      </c>
      <c r="X108" s="26">
        <v>0.82230000000000003</v>
      </c>
      <c r="Y108" s="26">
        <v>0.96120000000000005</v>
      </c>
      <c r="Z108" s="26">
        <v>0.50419999999999998</v>
      </c>
      <c r="AA108" s="26">
        <v>0.8014</v>
      </c>
      <c r="AB108" s="26">
        <v>0.61019999999999996</v>
      </c>
      <c r="AC108" s="26">
        <v>0.65659999999999996</v>
      </c>
      <c r="AD108" s="26">
        <v>1.0802</v>
      </c>
      <c r="AE108" s="26">
        <v>0.60189999999999999</v>
      </c>
      <c r="AF108" s="26">
        <v>1.2943</v>
      </c>
      <c r="AG108" s="125">
        <v>0.95079999999999998</v>
      </c>
      <c r="AH108" s="26">
        <v>1.2285999999999999</v>
      </c>
      <c r="AI108" s="26">
        <v>1.4948999999999999</v>
      </c>
      <c r="AJ108" s="26">
        <v>1.3380000000000001</v>
      </c>
      <c r="AK108" s="26">
        <v>0.90890000000000004</v>
      </c>
      <c r="AL108" s="26">
        <v>0.80449999999999999</v>
      </c>
      <c r="AM108" s="26">
        <v>0.68720000000000003</v>
      </c>
      <c r="AN108" s="26">
        <v>1.6619999999999999</v>
      </c>
      <c r="AO108" s="26">
        <v>6.6550000000000002</v>
      </c>
      <c r="AP108" s="26">
        <v>0.83530000000000004</v>
      </c>
      <c r="AQ108" s="26">
        <v>0.68389999999999995</v>
      </c>
      <c r="AR108" s="26">
        <v>0.46970000000000001</v>
      </c>
      <c r="AS108" s="26">
        <v>1.3935999999999999</v>
      </c>
      <c r="AT108" s="26">
        <v>1.2081999999999999</v>
      </c>
      <c r="AU108" s="26">
        <v>1.0387999999999999</v>
      </c>
      <c r="AV108" s="26">
        <v>1.3036000000000001</v>
      </c>
      <c r="AW108" s="26">
        <v>1.2989999999999999</v>
      </c>
      <c r="AX108" s="26">
        <v>1.07</v>
      </c>
      <c r="AY108" s="26">
        <v>1.7275</v>
      </c>
      <c r="AZ108" s="26">
        <v>1.1059000000000001</v>
      </c>
      <c r="BA108" s="26">
        <v>1.5451999999999999</v>
      </c>
      <c r="BB108" s="26">
        <v>0.9042</v>
      </c>
      <c r="BC108" s="26">
        <v>1.3282</v>
      </c>
      <c r="BD108" s="26">
        <v>0.8952</v>
      </c>
    </row>
    <row r="109" spans="1:56" ht="15" customHeight="1">
      <c r="A109">
        <v>1289</v>
      </c>
      <c r="B109" t="s">
        <v>1967</v>
      </c>
      <c r="C109" t="s">
        <v>317</v>
      </c>
      <c r="D109" t="s">
        <v>1965</v>
      </c>
      <c r="E109">
        <v>43761</v>
      </c>
      <c r="F109" t="s">
        <v>36</v>
      </c>
      <c r="G109">
        <v>100004542</v>
      </c>
      <c r="H109">
        <v>3160</v>
      </c>
      <c r="I109">
        <v>146.11756</v>
      </c>
      <c r="J109" t="s">
        <v>1966</v>
      </c>
      <c r="K109">
        <v>227939</v>
      </c>
      <c r="L109">
        <v>198338</v>
      </c>
      <c r="O109" s="26">
        <v>1.8879999999999999</v>
      </c>
      <c r="P109" s="26">
        <v>0.58720000000000006</v>
      </c>
      <c r="Q109" s="26">
        <v>1.2279</v>
      </c>
      <c r="R109" s="26">
        <v>0.58720000000000006</v>
      </c>
      <c r="S109" s="26">
        <v>0.77290000000000003</v>
      </c>
      <c r="T109" s="26">
        <v>0.58720000000000006</v>
      </c>
      <c r="U109" s="26">
        <v>0.58720000000000006</v>
      </c>
      <c r="V109" s="26">
        <v>0.58720000000000006</v>
      </c>
      <c r="W109" s="26">
        <v>0.58720000000000006</v>
      </c>
      <c r="X109" s="26">
        <v>0.58720000000000006</v>
      </c>
      <c r="Y109" s="26">
        <v>0.58720000000000006</v>
      </c>
      <c r="Z109" s="26">
        <v>0.58720000000000006</v>
      </c>
      <c r="AA109" s="26">
        <v>0.58720000000000006</v>
      </c>
      <c r="AB109" s="26">
        <v>0.58720000000000006</v>
      </c>
      <c r="AC109" s="26">
        <v>0.58720000000000006</v>
      </c>
      <c r="AD109" s="26">
        <v>0.58720000000000006</v>
      </c>
      <c r="AE109" s="26">
        <v>0.58720000000000006</v>
      </c>
      <c r="AF109" s="26">
        <v>1.0237000000000001</v>
      </c>
      <c r="AG109" s="125">
        <v>0.58720000000000006</v>
      </c>
      <c r="AH109" s="26">
        <v>1.3433999999999999</v>
      </c>
      <c r="AI109" s="26">
        <v>1.4643999999999999</v>
      </c>
      <c r="AJ109" s="26">
        <v>0.69320000000000004</v>
      </c>
      <c r="AK109" s="26">
        <v>1.7699</v>
      </c>
      <c r="AL109" s="26">
        <v>0.58720000000000006</v>
      </c>
      <c r="AM109" s="26">
        <v>0.58720000000000006</v>
      </c>
      <c r="AN109" s="26">
        <v>0.58720000000000006</v>
      </c>
      <c r="AO109" s="26">
        <v>2.6680999999999999</v>
      </c>
      <c r="AP109" s="26">
        <v>0.623</v>
      </c>
      <c r="AQ109" s="26">
        <v>1.1272</v>
      </c>
      <c r="AR109" s="26">
        <v>0.67390000000000005</v>
      </c>
      <c r="AS109" s="26">
        <v>0.91490000000000005</v>
      </c>
      <c r="AT109" s="26">
        <v>0.58720000000000006</v>
      </c>
      <c r="AU109" s="26">
        <v>0.58720000000000006</v>
      </c>
      <c r="AV109" s="26">
        <v>1.5121</v>
      </c>
      <c r="AW109" s="26">
        <v>0.98809999999999998</v>
      </c>
      <c r="AX109" s="26">
        <v>0.74280000000000002</v>
      </c>
      <c r="AY109" s="26">
        <v>0.62609999999999999</v>
      </c>
      <c r="AZ109" s="26">
        <v>0.99160000000000004</v>
      </c>
      <c r="BA109" s="26">
        <v>0.64790000000000003</v>
      </c>
      <c r="BB109" s="26">
        <v>0.58720000000000006</v>
      </c>
      <c r="BC109" s="26">
        <v>1.0084</v>
      </c>
      <c r="BD109" s="26">
        <v>1.1073</v>
      </c>
    </row>
    <row r="110" spans="1:56" ht="15" customHeight="1">
      <c r="A110">
        <v>299</v>
      </c>
      <c r="B110" t="s">
        <v>1964</v>
      </c>
      <c r="C110" t="s">
        <v>312</v>
      </c>
      <c r="D110" t="s">
        <v>311</v>
      </c>
      <c r="E110">
        <v>36746</v>
      </c>
      <c r="F110" t="s">
        <v>34</v>
      </c>
      <c r="G110">
        <v>100001541</v>
      </c>
      <c r="H110">
        <v>1800</v>
      </c>
      <c r="I110">
        <v>131.07136</v>
      </c>
      <c r="J110" t="s">
        <v>1963</v>
      </c>
      <c r="K110">
        <v>164623</v>
      </c>
      <c r="L110">
        <v>144317</v>
      </c>
      <c r="N110" s="24" t="s">
        <v>1962</v>
      </c>
      <c r="O110" s="26">
        <v>0.88639999999999997</v>
      </c>
      <c r="P110" s="26">
        <v>0.37959999999999999</v>
      </c>
      <c r="Q110" s="26">
        <v>0.80569999999999997</v>
      </c>
      <c r="R110" s="26">
        <v>1.0563</v>
      </c>
      <c r="S110" s="26">
        <v>4.2888000000000002</v>
      </c>
      <c r="T110" s="26">
        <v>1.2208000000000001</v>
      </c>
      <c r="U110" s="26">
        <v>1.0936999999999999</v>
      </c>
      <c r="V110" s="26">
        <v>2.1575000000000002</v>
      </c>
      <c r="W110" s="26">
        <v>0.37959999999999999</v>
      </c>
      <c r="X110" s="26">
        <v>56.1038</v>
      </c>
      <c r="Y110" s="26">
        <v>12.123900000000001</v>
      </c>
      <c r="Z110" s="26">
        <v>0.50529999999999997</v>
      </c>
      <c r="AA110" s="26">
        <v>0.96450000000000002</v>
      </c>
      <c r="AB110" s="26">
        <v>3.5752999999999999</v>
      </c>
      <c r="AC110" s="26">
        <v>0.37959999999999999</v>
      </c>
      <c r="AD110" s="26">
        <v>0.86099999999999999</v>
      </c>
      <c r="AE110" s="26">
        <v>0.77190000000000003</v>
      </c>
      <c r="AF110" s="26">
        <v>0.83050000000000002</v>
      </c>
      <c r="AG110" s="125">
        <v>0.9486</v>
      </c>
      <c r="AH110" s="26">
        <v>1</v>
      </c>
      <c r="AI110" s="26">
        <v>0.37959999999999999</v>
      </c>
      <c r="AJ110" s="26">
        <v>0.96650000000000003</v>
      </c>
      <c r="AK110" s="26">
        <v>2.1008</v>
      </c>
      <c r="AL110" s="26">
        <v>6.3704000000000001</v>
      </c>
      <c r="AM110" s="26">
        <v>8.4329999999999998</v>
      </c>
      <c r="AN110" s="26">
        <v>0.60440000000000005</v>
      </c>
      <c r="AO110" s="26">
        <v>0.37959999999999999</v>
      </c>
      <c r="AP110" s="26">
        <v>1.1456999999999999</v>
      </c>
      <c r="AQ110" s="26">
        <v>1.0707</v>
      </c>
      <c r="AR110" s="26">
        <v>0.55779999999999996</v>
      </c>
      <c r="AS110" s="26">
        <v>1.0139</v>
      </c>
      <c r="AT110" s="26">
        <v>0.93089999999999995</v>
      </c>
      <c r="AU110" s="26">
        <v>0.78749999999999998</v>
      </c>
      <c r="AV110" s="26">
        <v>1.1722999999999999</v>
      </c>
      <c r="AW110" s="26">
        <v>0.63859999999999995</v>
      </c>
      <c r="AX110" s="26">
        <v>1.1919999999999999</v>
      </c>
      <c r="AY110" s="26">
        <v>0.37959999999999999</v>
      </c>
      <c r="AZ110" s="26">
        <v>0.92030000000000001</v>
      </c>
      <c r="BA110" s="26">
        <v>1.1093</v>
      </c>
      <c r="BB110" s="26">
        <v>0.99709999999999999</v>
      </c>
      <c r="BC110" s="26">
        <v>0.73919999999999997</v>
      </c>
      <c r="BD110" s="26">
        <v>1</v>
      </c>
    </row>
    <row r="111" spans="1:56" ht="15" customHeight="1">
      <c r="A111">
        <v>1239</v>
      </c>
      <c r="B111" t="s">
        <v>1961</v>
      </c>
      <c r="C111" t="s">
        <v>317</v>
      </c>
      <c r="D111" t="s">
        <v>397</v>
      </c>
      <c r="E111">
        <v>31934</v>
      </c>
      <c r="F111" t="s">
        <v>289</v>
      </c>
      <c r="G111">
        <v>100001153</v>
      </c>
      <c r="H111">
        <v>3000</v>
      </c>
      <c r="I111">
        <v>161.04553999999999</v>
      </c>
      <c r="J111" t="s">
        <v>1960</v>
      </c>
      <c r="K111">
        <v>193530</v>
      </c>
      <c r="L111">
        <v>167943</v>
      </c>
      <c r="M111" s="24" t="s">
        <v>1959</v>
      </c>
      <c r="N111" s="24" t="s">
        <v>1958</v>
      </c>
      <c r="O111" s="26">
        <v>0.81759999999999999</v>
      </c>
      <c r="P111" s="26">
        <v>0.49049999999999999</v>
      </c>
      <c r="Q111" s="26">
        <v>1.2996000000000001</v>
      </c>
      <c r="R111" s="26">
        <v>0.69430000000000003</v>
      </c>
      <c r="S111" s="26">
        <v>0.84550000000000003</v>
      </c>
      <c r="T111" s="26">
        <v>0.49049999999999999</v>
      </c>
      <c r="U111" s="26">
        <v>0.49049999999999999</v>
      </c>
      <c r="V111" s="26">
        <v>2.1735000000000002</v>
      </c>
      <c r="W111" s="26">
        <v>0.49049999999999999</v>
      </c>
      <c r="X111" s="26">
        <v>0.49049999999999999</v>
      </c>
      <c r="Y111" s="26">
        <v>0.49049999999999999</v>
      </c>
      <c r="Z111" s="26">
        <v>0.49049999999999999</v>
      </c>
      <c r="AA111" s="26">
        <v>0.49049999999999999</v>
      </c>
      <c r="AB111" s="26">
        <v>0.67420000000000002</v>
      </c>
      <c r="AC111" s="26">
        <v>0.49049999999999999</v>
      </c>
      <c r="AD111" s="26">
        <v>0.49049999999999999</v>
      </c>
      <c r="AE111" s="26">
        <v>0.49049999999999999</v>
      </c>
      <c r="AF111" s="26">
        <v>3.0164</v>
      </c>
      <c r="AG111" s="125">
        <v>3.4883999999999999</v>
      </c>
      <c r="AH111" s="26">
        <v>2.0268999999999999</v>
      </c>
      <c r="AI111" s="26">
        <v>0.98429999999999995</v>
      </c>
      <c r="AJ111" s="26">
        <v>0.83640000000000003</v>
      </c>
      <c r="AK111" s="26">
        <v>2.6456</v>
      </c>
      <c r="AL111" s="26">
        <v>0.49049999999999999</v>
      </c>
      <c r="AM111" s="26">
        <v>1.4240999999999999</v>
      </c>
      <c r="AN111" s="26">
        <v>0.96889999999999998</v>
      </c>
      <c r="AO111" s="26">
        <v>0.51570000000000005</v>
      </c>
      <c r="AP111" s="26">
        <v>0.49049999999999999</v>
      </c>
      <c r="AQ111" s="26">
        <v>2.0541</v>
      </c>
      <c r="AR111" s="26">
        <v>0.9637</v>
      </c>
      <c r="AS111" s="26">
        <v>1.0656000000000001</v>
      </c>
      <c r="AT111" s="26">
        <v>0.49049999999999999</v>
      </c>
      <c r="AU111" s="26">
        <v>0.49049999999999999</v>
      </c>
      <c r="AV111" s="26">
        <v>1.6286</v>
      </c>
      <c r="AW111" s="26">
        <v>0.49049999999999999</v>
      </c>
      <c r="AX111" s="26">
        <v>1</v>
      </c>
      <c r="AY111" s="26">
        <v>4.0237999999999996</v>
      </c>
      <c r="AZ111" s="26">
        <v>1.9621</v>
      </c>
      <c r="BA111" s="26">
        <v>1.8512999999999999</v>
      </c>
      <c r="BB111" s="26">
        <v>0.70699999999999996</v>
      </c>
      <c r="BC111" s="26">
        <v>0.88349999999999995</v>
      </c>
      <c r="BD111" s="26">
        <v>0.79330000000000001</v>
      </c>
    </row>
    <row r="112" spans="1:56" ht="15" customHeight="1">
      <c r="A112">
        <v>1401</v>
      </c>
      <c r="B112" t="s">
        <v>2312</v>
      </c>
      <c r="C112" t="s">
        <v>317</v>
      </c>
      <c r="D112" t="s">
        <v>1756</v>
      </c>
      <c r="E112">
        <v>57663</v>
      </c>
      <c r="F112" t="s">
        <v>34</v>
      </c>
      <c r="G112">
        <v>100015637</v>
      </c>
      <c r="H112">
        <v>6384</v>
      </c>
      <c r="I112">
        <v>355.32177000000001</v>
      </c>
      <c r="K112">
        <v>193484</v>
      </c>
      <c r="L112">
        <v>167899</v>
      </c>
      <c r="O112" s="26">
        <v>0.50949999999999995</v>
      </c>
      <c r="P112" s="26">
        <v>1.1407</v>
      </c>
      <c r="Q112" s="26">
        <v>0.51419999999999999</v>
      </c>
      <c r="R112" s="26">
        <v>1.6453</v>
      </c>
      <c r="S112" s="26">
        <v>1.0167999999999999</v>
      </c>
      <c r="T112" s="26">
        <v>8.9404000000000003</v>
      </c>
      <c r="U112" s="26">
        <v>4.9157000000000002</v>
      </c>
      <c r="V112" s="26">
        <v>1.5101</v>
      </c>
      <c r="W112" s="26">
        <v>9.9727999999999994</v>
      </c>
      <c r="X112" s="26">
        <v>0.50039999999999996</v>
      </c>
      <c r="Y112" s="26">
        <v>1.0810999999999999</v>
      </c>
      <c r="Z112" s="26">
        <v>6.024</v>
      </c>
      <c r="AA112" s="26">
        <v>6.1406000000000001</v>
      </c>
      <c r="AB112" s="26">
        <v>2.23</v>
      </c>
      <c r="AC112" s="26">
        <v>24.345199999999998</v>
      </c>
      <c r="AD112" s="26">
        <v>1.9894000000000001</v>
      </c>
      <c r="AE112" s="26">
        <v>7.0613999999999999</v>
      </c>
      <c r="AF112" s="26">
        <v>0.75749999999999995</v>
      </c>
      <c r="AG112" s="125">
        <v>1.4300999999999999</v>
      </c>
      <c r="AH112" s="26">
        <v>1.218</v>
      </c>
      <c r="AI112" s="26">
        <v>1.0184</v>
      </c>
      <c r="AJ112" s="26">
        <v>0.86099999999999999</v>
      </c>
      <c r="AK112" s="26">
        <v>0.80620000000000003</v>
      </c>
      <c r="AL112" s="26">
        <v>1.2506999999999999</v>
      </c>
      <c r="AM112" s="26">
        <v>0.2374</v>
      </c>
      <c r="AN112" s="26">
        <v>0.70220000000000005</v>
      </c>
      <c r="AO112" s="26">
        <v>9.2545000000000002</v>
      </c>
      <c r="AP112" s="26">
        <v>0.71260000000000001</v>
      </c>
      <c r="AQ112" s="26">
        <v>0.57579999999999998</v>
      </c>
      <c r="AR112" s="26">
        <v>0.50319999999999998</v>
      </c>
      <c r="AS112" s="26">
        <v>0.47549999999999998</v>
      </c>
      <c r="AT112" s="26">
        <v>0.45629999999999998</v>
      </c>
      <c r="AU112" s="26">
        <v>0.76749999999999996</v>
      </c>
      <c r="AV112" s="26">
        <v>0.70989999999999998</v>
      </c>
      <c r="AW112" s="26">
        <v>5.0297999999999998</v>
      </c>
      <c r="AX112" s="26">
        <v>0.6946</v>
      </c>
      <c r="AY112" s="26">
        <v>1.3226</v>
      </c>
      <c r="AZ112" s="26">
        <v>0.68210000000000004</v>
      </c>
      <c r="BA112" s="26">
        <v>0.98319999999999996</v>
      </c>
      <c r="BB112" s="26">
        <v>0.75129999999999997</v>
      </c>
      <c r="BC112" s="26">
        <v>0.61529999999999996</v>
      </c>
      <c r="BD112" s="26">
        <v>0.5171</v>
      </c>
    </row>
    <row r="113" spans="1:56" s="116" customFormat="1" ht="15" customHeight="1">
      <c r="A113" s="116">
        <v>412</v>
      </c>
      <c r="B113" s="116" t="s">
        <v>1957</v>
      </c>
      <c r="C113" s="116" t="s">
        <v>312</v>
      </c>
      <c r="D113" s="116" t="s">
        <v>742</v>
      </c>
      <c r="E113" s="116">
        <v>52281</v>
      </c>
      <c r="F113" s="116" t="s">
        <v>289</v>
      </c>
      <c r="G113" s="116">
        <v>100008928</v>
      </c>
      <c r="H113" s="116">
        <v>1258</v>
      </c>
      <c r="I113" s="116">
        <v>103.04006</v>
      </c>
      <c r="O113" s="117">
        <v>1.7693000000000001</v>
      </c>
      <c r="P113" s="117">
        <v>0.64470000000000005</v>
      </c>
      <c r="Q113" s="117">
        <v>1.2296</v>
      </c>
      <c r="R113" s="117">
        <v>1.4722999999999999</v>
      </c>
      <c r="S113" s="117">
        <v>1.5238</v>
      </c>
      <c r="T113" s="117">
        <v>0.76400000000000001</v>
      </c>
      <c r="U113" s="117">
        <v>0.66700000000000004</v>
      </c>
      <c r="V113" s="117">
        <v>0.7913</v>
      </c>
      <c r="W113" s="117">
        <v>0.90249999999999997</v>
      </c>
      <c r="X113" s="117">
        <v>9.9693000000000005</v>
      </c>
      <c r="Y113" s="117">
        <v>5.5415999999999999</v>
      </c>
      <c r="Z113" s="117">
        <v>0.59250000000000003</v>
      </c>
      <c r="AA113" s="117">
        <v>1.3315999999999999</v>
      </c>
      <c r="AB113" s="117">
        <v>2.8224999999999998</v>
      </c>
      <c r="AC113" s="117">
        <v>1.1394</v>
      </c>
      <c r="AD113" s="117">
        <v>1.1733</v>
      </c>
      <c r="AE113" s="117">
        <v>0.88729999999999998</v>
      </c>
      <c r="AF113" s="117">
        <v>0.62150000000000005</v>
      </c>
      <c r="AG113" s="125">
        <v>0.68620000000000003</v>
      </c>
      <c r="AH113" s="117">
        <v>0.80330000000000001</v>
      </c>
      <c r="AI113" s="117">
        <v>0.52359999999999995</v>
      </c>
      <c r="AJ113" s="117">
        <v>1.9244000000000001</v>
      </c>
      <c r="AK113" s="117">
        <v>0.49559999999999998</v>
      </c>
      <c r="AL113" s="117">
        <v>3.2115</v>
      </c>
      <c r="AM113" s="117">
        <v>2.2692000000000001</v>
      </c>
      <c r="AN113" s="117">
        <v>0.63180000000000003</v>
      </c>
      <c r="AO113" s="117">
        <v>1.5149999999999999</v>
      </c>
      <c r="AP113" s="117">
        <v>0.66839999999999999</v>
      </c>
      <c r="AQ113" s="117">
        <v>0.46989999999999998</v>
      </c>
      <c r="AR113" s="117">
        <v>1.0358000000000001</v>
      </c>
      <c r="AS113" s="117">
        <v>1.0780000000000001</v>
      </c>
      <c r="AT113" s="117">
        <v>1.4988999999999999</v>
      </c>
      <c r="AU113" s="117">
        <v>1.0430999999999999</v>
      </c>
      <c r="AV113" s="117">
        <v>1.5692999999999999</v>
      </c>
      <c r="AW113" s="117">
        <v>0.79669999999999996</v>
      </c>
      <c r="AX113" s="117">
        <v>1.5229999999999999</v>
      </c>
      <c r="AY113" s="117">
        <v>0.7379</v>
      </c>
      <c r="AZ113" s="117">
        <v>0.96419999999999995</v>
      </c>
      <c r="BA113" s="117">
        <v>0.8831</v>
      </c>
      <c r="BB113" s="117">
        <v>0.81299999999999994</v>
      </c>
      <c r="BC113" s="117">
        <v>1.3747</v>
      </c>
      <c r="BD113" s="117">
        <v>0.4466</v>
      </c>
    </row>
    <row r="114" spans="1:56" ht="15" customHeight="1">
      <c r="A114">
        <v>1396</v>
      </c>
      <c r="B114" t="s">
        <v>1956</v>
      </c>
      <c r="C114" t="s">
        <v>317</v>
      </c>
      <c r="D114" t="s">
        <v>1756</v>
      </c>
      <c r="E114">
        <v>42489</v>
      </c>
      <c r="F114" t="s">
        <v>34</v>
      </c>
      <c r="G114">
        <v>100004089</v>
      </c>
      <c r="H114">
        <v>4840</v>
      </c>
      <c r="I114">
        <v>187.13396</v>
      </c>
      <c r="J114" t="s">
        <v>1955</v>
      </c>
      <c r="K114">
        <v>21488</v>
      </c>
      <c r="L114">
        <v>20195</v>
      </c>
      <c r="O114" s="26">
        <v>1.0172000000000001</v>
      </c>
      <c r="P114" s="26">
        <v>0.80149999999999999</v>
      </c>
      <c r="Q114" s="26">
        <v>0.9274</v>
      </c>
      <c r="R114" s="26">
        <v>1.514</v>
      </c>
      <c r="S114" s="26">
        <v>0.85629999999999995</v>
      </c>
      <c r="T114" s="26">
        <v>1.5029999999999999</v>
      </c>
      <c r="U114" s="26">
        <v>1.3976999999999999</v>
      </c>
      <c r="V114" s="26">
        <v>1.0105999999999999</v>
      </c>
      <c r="W114" s="26">
        <v>1.4925999999999999</v>
      </c>
      <c r="X114" s="26">
        <v>1.4177999999999999</v>
      </c>
      <c r="Y114" s="26">
        <v>0.98570000000000002</v>
      </c>
      <c r="Z114" s="26">
        <v>1.7367999999999999</v>
      </c>
      <c r="AA114" s="26">
        <v>0.67479999999999996</v>
      </c>
      <c r="AB114" s="26">
        <v>1.5549999999999999</v>
      </c>
      <c r="AC114" s="26">
        <v>0.86780000000000002</v>
      </c>
      <c r="AD114" s="26">
        <v>0.91679999999999995</v>
      </c>
      <c r="AE114" s="26">
        <v>1.3053999999999999</v>
      </c>
      <c r="AF114" s="26">
        <v>1.1274</v>
      </c>
      <c r="AG114" s="125">
        <v>0.58450000000000002</v>
      </c>
      <c r="AH114" s="26">
        <v>1.0983000000000001</v>
      </c>
      <c r="AI114" s="26">
        <v>1.1544000000000001</v>
      </c>
      <c r="AJ114" s="26">
        <v>0.98939999999999995</v>
      </c>
      <c r="AK114" s="26">
        <v>1.5920000000000001</v>
      </c>
      <c r="AL114" s="26">
        <v>1.3628</v>
      </c>
      <c r="AM114" s="26">
        <v>1.5479000000000001</v>
      </c>
      <c r="AN114" s="26">
        <v>0.85799999999999998</v>
      </c>
      <c r="AO114" s="26">
        <v>0.49609999999999999</v>
      </c>
      <c r="AP114" s="26">
        <v>1.6469</v>
      </c>
      <c r="AQ114" s="26">
        <v>0.83609999999999995</v>
      </c>
      <c r="AR114" s="26">
        <v>0.86929999999999996</v>
      </c>
      <c r="AS114" s="26">
        <v>0.67100000000000004</v>
      </c>
      <c r="AT114" s="26">
        <v>1.2091000000000001</v>
      </c>
      <c r="AU114" s="26">
        <v>0.84719999999999995</v>
      </c>
      <c r="AV114" s="26">
        <v>0.82820000000000005</v>
      </c>
      <c r="AW114" s="26">
        <v>1.0469999999999999</v>
      </c>
      <c r="AX114" s="26">
        <v>1.0414000000000001</v>
      </c>
      <c r="AY114" s="26">
        <v>0.97199999999999998</v>
      </c>
      <c r="AZ114" s="26">
        <v>0.78710000000000002</v>
      </c>
      <c r="BA114" s="26">
        <v>2.2534999999999998</v>
      </c>
      <c r="BB114" s="26">
        <v>0.92469999999999997</v>
      </c>
      <c r="BC114" s="26">
        <v>0.91020000000000001</v>
      </c>
      <c r="BD114" s="26">
        <v>0.89019999999999999</v>
      </c>
    </row>
    <row r="115" spans="1:56" ht="15" customHeight="1">
      <c r="A115">
        <v>1235</v>
      </c>
      <c r="B115" t="s">
        <v>1954</v>
      </c>
      <c r="C115" t="s">
        <v>317</v>
      </c>
      <c r="D115" t="s">
        <v>397</v>
      </c>
      <c r="E115">
        <v>37253</v>
      </c>
      <c r="F115" t="s">
        <v>289</v>
      </c>
      <c r="G115">
        <v>100002070</v>
      </c>
      <c r="H115">
        <v>3352.8</v>
      </c>
      <c r="I115">
        <v>147.02988999999999</v>
      </c>
      <c r="J115" t="s">
        <v>1953</v>
      </c>
      <c r="K115">
        <v>43</v>
      </c>
      <c r="L115">
        <v>42</v>
      </c>
      <c r="M115" s="24" t="s">
        <v>1952</v>
      </c>
      <c r="N115" s="24" t="s">
        <v>1951</v>
      </c>
      <c r="O115" s="26">
        <v>0.89559999999999995</v>
      </c>
      <c r="P115" s="26">
        <v>0.71579999999999999</v>
      </c>
      <c r="Q115" s="26">
        <v>0.63300000000000001</v>
      </c>
      <c r="R115" s="26">
        <v>2.0472000000000001</v>
      </c>
      <c r="S115" s="26">
        <v>0.6855</v>
      </c>
      <c r="T115" s="26">
        <v>3.2336</v>
      </c>
      <c r="U115" s="26">
        <v>0.81259999999999999</v>
      </c>
      <c r="V115" s="26">
        <v>1.2199</v>
      </c>
      <c r="W115" s="26">
        <v>2.2162999999999999</v>
      </c>
      <c r="X115" s="26">
        <v>3.6316999999999999</v>
      </c>
      <c r="Y115" s="26">
        <v>1.8626</v>
      </c>
      <c r="Z115" s="26">
        <v>1.3307</v>
      </c>
      <c r="AA115" s="26">
        <v>2.5659000000000001</v>
      </c>
      <c r="AB115" s="26">
        <v>1.2555000000000001</v>
      </c>
      <c r="AC115" s="26">
        <v>0.99280000000000002</v>
      </c>
      <c r="AD115" s="26">
        <v>0.58009999999999995</v>
      </c>
      <c r="AE115" s="26">
        <v>0.62070000000000003</v>
      </c>
      <c r="AF115" s="26">
        <v>1.1329</v>
      </c>
      <c r="AG115" s="125">
        <v>1.4962</v>
      </c>
      <c r="AH115" s="26">
        <v>1.0898000000000001</v>
      </c>
      <c r="AI115" s="26">
        <v>0.70509999999999995</v>
      </c>
      <c r="AJ115" s="26">
        <v>0.42109999999999997</v>
      </c>
      <c r="AK115" s="26">
        <v>0.6331</v>
      </c>
      <c r="AL115" s="26">
        <v>1.3554999999999999</v>
      </c>
      <c r="AM115" s="26">
        <v>1.8019000000000001</v>
      </c>
      <c r="AN115" s="26">
        <v>0.60429999999999995</v>
      </c>
      <c r="AO115" s="26">
        <v>2.0764999999999998</v>
      </c>
      <c r="AP115" s="26">
        <v>0.90669999999999995</v>
      </c>
      <c r="AQ115" s="26">
        <v>0.69910000000000005</v>
      </c>
      <c r="AR115" s="26">
        <v>1.0187999999999999</v>
      </c>
      <c r="AS115" s="26">
        <v>0.72</v>
      </c>
      <c r="AT115" s="26">
        <v>0.99550000000000005</v>
      </c>
      <c r="AU115" s="26">
        <v>0.61819999999999997</v>
      </c>
      <c r="AV115" s="26">
        <v>1.0044999999999999</v>
      </c>
      <c r="AW115" s="26">
        <v>1.0549999999999999</v>
      </c>
      <c r="AX115" s="26">
        <v>1.3606</v>
      </c>
      <c r="AY115" s="26">
        <v>1.3946000000000001</v>
      </c>
      <c r="AZ115" s="26">
        <v>0.72119999999999995</v>
      </c>
      <c r="BA115" s="26">
        <v>1.2315</v>
      </c>
      <c r="BB115" s="26">
        <v>0.66820000000000002</v>
      </c>
      <c r="BC115" s="26">
        <v>0.84150000000000003</v>
      </c>
      <c r="BD115" s="26">
        <v>0.85299999999999998</v>
      </c>
    </row>
    <row r="116" spans="1:56" ht="15" customHeight="1">
      <c r="A116">
        <v>1395</v>
      </c>
      <c r="B116" t="s">
        <v>1950</v>
      </c>
      <c r="C116" t="s">
        <v>317</v>
      </c>
      <c r="D116" t="s">
        <v>1756</v>
      </c>
      <c r="E116">
        <v>22036</v>
      </c>
      <c r="F116" t="s">
        <v>34</v>
      </c>
      <c r="G116">
        <v>100000743</v>
      </c>
      <c r="H116">
        <v>3736.8</v>
      </c>
      <c r="I116">
        <v>159.10265999999999</v>
      </c>
      <c r="J116" t="s">
        <v>1949</v>
      </c>
      <c r="K116">
        <v>94180</v>
      </c>
      <c r="L116">
        <v>84994</v>
      </c>
      <c r="N116" s="24" t="s">
        <v>1948</v>
      </c>
      <c r="O116" s="26">
        <v>0.78280000000000005</v>
      </c>
      <c r="P116" s="26">
        <v>1.2611000000000001</v>
      </c>
      <c r="Q116" s="26">
        <v>0.91500000000000004</v>
      </c>
      <c r="R116" s="26">
        <v>0.24529999999999999</v>
      </c>
      <c r="S116" s="26">
        <v>0.24529999999999999</v>
      </c>
      <c r="T116" s="26">
        <v>0.98929999999999996</v>
      </c>
      <c r="U116" s="26">
        <v>1.7205999999999999</v>
      </c>
      <c r="V116" s="26">
        <v>1.0348999999999999</v>
      </c>
      <c r="W116" s="26">
        <v>0.67979999999999996</v>
      </c>
      <c r="X116" s="26">
        <v>0.85289999999999999</v>
      </c>
      <c r="Y116" s="26">
        <v>1.1255999999999999</v>
      </c>
      <c r="Z116" s="26">
        <v>0.91969999999999996</v>
      </c>
      <c r="AA116" s="26">
        <v>1.3254999999999999</v>
      </c>
      <c r="AB116" s="26">
        <v>0.83630000000000004</v>
      </c>
      <c r="AC116" s="26">
        <v>0.24529999999999999</v>
      </c>
      <c r="AD116" s="26">
        <v>0.69579999999999997</v>
      </c>
      <c r="AE116" s="26">
        <v>1.0265</v>
      </c>
      <c r="AF116" s="26">
        <v>0.24529999999999999</v>
      </c>
      <c r="AG116" s="125">
        <v>0.64139999999999997</v>
      </c>
      <c r="AH116" s="26">
        <v>1</v>
      </c>
      <c r="AI116" s="26">
        <v>1.8680000000000001</v>
      </c>
      <c r="AJ116" s="26">
        <v>0.85119999999999996</v>
      </c>
      <c r="AK116" s="26">
        <v>1.0379</v>
      </c>
      <c r="AL116" s="26">
        <v>1.1637</v>
      </c>
      <c r="AM116" s="26">
        <v>0.81859999999999999</v>
      </c>
      <c r="AN116" s="26">
        <v>1.1886000000000001</v>
      </c>
      <c r="AO116" s="26">
        <v>1.0237000000000001</v>
      </c>
      <c r="AP116" s="26">
        <v>1.2613000000000001</v>
      </c>
      <c r="AQ116" s="26">
        <v>1.2758</v>
      </c>
      <c r="AR116" s="26">
        <v>1.0133000000000001</v>
      </c>
      <c r="AS116" s="26">
        <v>0.70699999999999996</v>
      </c>
      <c r="AT116" s="26">
        <v>0.92769999999999997</v>
      </c>
      <c r="AU116" s="26">
        <v>1.0799000000000001</v>
      </c>
      <c r="AV116" s="26">
        <v>0.93989999999999996</v>
      </c>
      <c r="AW116" s="26">
        <v>0.93799999999999994</v>
      </c>
      <c r="AX116" s="26">
        <v>1.2264999999999999</v>
      </c>
      <c r="AY116" s="26">
        <v>0.96640000000000004</v>
      </c>
      <c r="AZ116" s="26">
        <v>1.167</v>
      </c>
      <c r="BA116" s="26">
        <v>1.4651000000000001</v>
      </c>
      <c r="BB116" s="26">
        <v>1.0310999999999999</v>
      </c>
      <c r="BC116" s="26">
        <v>0.89200000000000002</v>
      </c>
      <c r="BD116" s="26">
        <v>0.71640000000000004</v>
      </c>
    </row>
    <row r="117" spans="1:56" ht="15" customHeight="1">
      <c r="A117">
        <v>1399</v>
      </c>
      <c r="B117" t="s">
        <v>1947</v>
      </c>
      <c r="C117" t="s">
        <v>317</v>
      </c>
      <c r="D117" t="s">
        <v>1756</v>
      </c>
      <c r="E117">
        <v>35675</v>
      </c>
      <c r="F117" t="s">
        <v>34</v>
      </c>
      <c r="G117">
        <v>100001579</v>
      </c>
      <c r="H117">
        <v>5511.2</v>
      </c>
      <c r="I117">
        <v>271.22786000000002</v>
      </c>
      <c r="J117" t="s">
        <v>1946</v>
      </c>
      <c r="K117">
        <v>92836</v>
      </c>
      <c r="L117">
        <v>83805</v>
      </c>
      <c r="N117" s="24" t="s">
        <v>1945</v>
      </c>
      <c r="O117" s="26">
        <v>0.91479999999999995</v>
      </c>
      <c r="P117" s="26">
        <v>0.55669999999999997</v>
      </c>
      <c r="Q117" s="26">
        <v>0.5171</v>
      </c>
      <c r="R117" s="26">
        <v>2.7218</v>
      </c>
      <c r="S117" s="26">
        <v>0.9264</v>
      </c>
      <c r="T117" s="26">
        <v>11.1099</v>
      </c>
      <c r="U117" s="26">
        <v>5.4347000000000003</v>
      </c>
      <c r="V117" s="26">
        <v>1.7419</v>
      </c>
      <c r="W117" s="26">
        <v>13.777100000000001</v>
      </c>
      <c r="X117" s="26">
        <v>0.3357</v>
      </c>
      <c r="Y117" s="26">
        <v>0.48330000000000001</v>
      </c>
      <c r="Z117" s="26">
        <v>7.2991999999999999</v>
      </c>
      <c r="AA117" s="26">
        <v>8.5083000000000002</v>
      </c>
      <c r="AB117" s="26">
        <v>1.3585</v>
      </c>
      <c r="AC117" s="26">
        <v>7.7382</v>
      </c>
      <c r="AD117" s="26">
        <v>3.3431999999999999</v>
      </c>
      <c r="AE117" s="26">
        <v>4.1435000000000004</v>
      </c>
      <c r="AF117" s="26">
        <v>1.1698</v>
      </c>
      <c r="AG117" s="125">
        <v>1.6756</v>
      </c>
      <c r="AH117" s="26">
        <v>1.3746</v>
      </c>
      <c r="AI117" s="26">
        <v>1.075</v>
      </c>
      <c r="AJ117" s="26">
        <v>0.93179999999999996</v>
      </c>
      <c r="AK117" s="26">
        <v>1.1364000000000001</v>
      </c>
      <c r="AL117" s="26">
        <v>0.84740000000000004</v>
      </c>
      <c r="AM117" s="26">
        <v>0.48159999999999997</v>
      </c>
      <c r="AN117" s="26">
        <v>1.0256000000000001</v>
      </c>
      <c r="AO117" s="26">
        <v>0.97440000000000004</v>
      </c>
      <c r="AP117" s="26">
        <v>1.5248999999999999</v>
      </c>
      <c r="AQ117" s="26">
        <v>0.38200000000000001</v>
      </c>
      <c r="AR117" s="26">
        <v>0.3569</v>
      </c>
      <c r="AS117" s="26">
        <v>0.62390000000000001</v>
      </c>
      <c r="AT117" s="26">
        <v>0.67220000000000002</v>
      </c>
      <c r="AU117" s="26">
        <v>0.44700000000000001</v>
      </c>
      <c r="AV117" s="26">
        <v>0.69499999999999995</v>
      </c>
      <c r="AW117" s="26">
        <v>7.0739000000000001</v>
      </c>
      <c r="AX117" s="26">
        <v>0.45900000000000002</v>
      </c>
      <c r="AY117" s="26">
        <v>2.4116</v>
      </c>
      <c r="AZ117" s="26">
        <v>0.6169</v>
      </c>
      <c r="BA117" s="26">
        <v>1.5365</v>
      </c>
      <c r="BB117" s="26">
        <v>0.67930000000000001</v>
      </c>
      <c r="BC117" s="26">
        <v>0.6925</v>
      </c>
      <c r="BD117" s="26">
        <v>0.68489999999999995</v>
      </c>
    </row>
    <row r="118" spans="1:56" ht="15" customHeight="1">
      <c r="A118">
        <v>1400</v>
      </c>
      <c r="B118" t="s">
        <v>1944</v>
      </c>
      <c r="C118" t="s">
        <v>317</v>
      </c>
      <c r="D118" t="s">
        <v>1756</v>
      </c>
      <c r="E118">
        <v>17945</v>
      </c>
      <c r="F118" t="s">
        <v>34</v>
      </c>
      <c r="G118">
        <v>1239</v>
      </c>
      <c r="H118">
        <v>5695</v>
      </c>
      <c r="I118">
        <v>299.25916999999998</v>
      </c>
      <c r="J118" t="s">
        <v>1943</v>
      </c>
      <c r="K118">
        <v>69417</v>
      </c>
      <c r="L118">
        <v>62625</v>
      </c>
      <c r="M118" s="24" t="s">
        <v>1942</v>
      </c>
      <c r="O118" s="26">
        <v>0.64259999999999995</v>
      </c>
      <c r="P118" s="26">
        <v>0.47539999999999999</v>
      </c>
      <c r="Q118" s="26">
        <v>0.66820000000000002</v>
      </c>
      <c r="R118" s="26">
        <v>1.1716</v>
      </c>
      <c r="S118" s="26">
        <v>1.1776</v>
      </c>
      <c r="T118" s="26">
        <v>3.3691</v>
      </c>
      <c r="U118" s="26">
        <v>1.6223000000000001</v>
      </c>
      <c r="V118" s="26">
        <v>1.1967000000000001</v>
      </c>
      <c r="W118" s="26">
        <v>5.0259</v>
      </c>
      <c r="X118" s="26">
        <v>0.3715</v>
      </c>
      <c r="Y118" s="26">
        <v>0.48580000000000001</v>
      </c>
      <c r="Z118" s="26">
        <v>3.1440999999999999</v>
      </c>
      <c r="AA118" s="26">
        <v>2.2351999999999999</v>
      </c>
      <c r="AB118" s="26">
        <v>0.94289999999999996</v>
      </c>
      <c r="AC118" s="26">
        <v>3.8938999999999999</v>
      </c>
      <c r="AD118" s="26">
        <v>2.0032999999999999</v>
      </c>
      <c r="AE118" s="26">
        <v>1.6321000000000001</v>
      </c>
      <c r="AF118" s="26">
        <v>0.96009999999999995</v>
      </c>
      <c r="AG118" s="125">
        <v>1.4679</v>
      </c>
      <c r="AH118" s="26">
        <v>0.77070000000000005</v>
      </c>
      <c r="AI118" s="26">
        <v>1.0991</v>
      </c>
      <c r="AJ118" s="26">
        <v>1.032</v>
      </c>
      <c r="AK118" s="26">
        <v>0.95140000000000002</v>
      </c>
      <c r="AL118" s="26">
        <v>0.97519999999999996</v>
      </c>
      <c r="AM118" s="26">
        <v>0.46860000000000002</v>
      </c>
      <c r="AN118" s="26">
        <v>1.1013999999999999</v>
      </c>
      <c r="AO118" s="26">
        <v>2.5577999999999999</v>
      </c>
      <c r="AP118" s="26">
        <v>0.78239999999999998</v>
      </c>
      <c r="AQ118" s="26">
        <v>0.68789999999999996</v>
      </c>
      <c r="AR118" s="26">
        <v>0.5554</v>
      </c>
      <c r="AS118" s="26">
        <v>0.55000000000000004</v>
      </c>
      <c r="AT118" s="26">
        <v>0.86209999999999998</v>
      </c>
      <c r="AU118" s="26">
        <v>0.42949999999999999</v>
      </c>
      <c r="AV118" s="26">
        <v>0.54220000000000002</v>
      </c>
      <c r="AW118" s="26">
        <v>2.0686</v>
      </c>
      <c r="AX118" s="26">
        <v>1.1131</v>
      </c>
      <c r="AY118" s="26">
        <v>1.1194999999999999</v>
      </c>
      <c r="AZ118" s="26">
        <v>0.74060000000000004</v>
      </c>
      <c r="BA118" s="26">
        <v>0.67300000000000004</v>
      </c>
      <c r="BB118" s="26">
        <v>1.0247999999999999</v>
      </c>
      <c r="BC118" s="26">
        <v>1.1923999999999999</v>
      </c>
      <c r="BD118" s="26">
        <v>0.77329999999999999</v>
      </c>
    </row>
    <row r="119" spans="1:56" ht="15" customHeight="1">
      <c r="A119">
        <v>3935</v>
      </c>
      <c r="B119" t="s">
        <v>2458</v>
      </c>
      <c r="C119" t="s">
        <v>296</v>
      </c>
      <c r="D119" t="s">
        <v>295</v>
      </c>
      <c r="E119">
        <v>48370</v>
      </c>
      <c r="F119" t="s">
        <v>289</v>
      </c>
      <c r="G119">
        <v>100005943</v>
      </c>
      <c r="H119">
        <v>2668</v>
      </c>
      <c r="I119">
        <v>193.03537</v>
      </c>
      <c r="J119" t="s">
        <v>2457</v>
      </c>
      <c r="K119">
        <v>3035456</v>
      </c>
      <c r="L119">
        <v>2299693</v>
      </c>
      <c r="O119" s="26">
        <v>0.47149999999999997</v>
      </c>
      <c r="P119" s="26">
        <v>4.7572000000000001</v>
      </c>
      <c r="Q119" s="26">
        <v>5.0769000000000002</v>
      </c>
      <c r="R119" s="26">
        <v>1.0225</v>
      </c>
      <c r="S119" s="26">
        <v>0.32129999999999997</v>
      </c>
      <c r="T119" s="26">
        <v>0.97750000000000004</v>
      </c>
      <c r="U119" s="26">
        <v>8.6999999999999994E-2</v>
      </c>
      <c r="V119" s="26">
        <v>1.1828000000000001</v>
      </c>
      <c r="W119" s="26">
        <v>0.97409999999999997</v>
      </c>
      <c r="X119" s="26">
        <v>0.57030000000000003</v>
      </c>
      <c r="Y119" s="26">
        <v>1.7014</v>
      </c>
      <c r="Z119" s="26">
        <v>0.9476</v>
      </c>
      <c r="AA119" s="26">
        <v>0.56989999999999996</v>
      </c>
      <c r="AB119" s="26">
        <v>0.63390000000000002</v>
      </c>
      <c r="AC119" s="26">
        <v>0.57979999999999998</v>
      </c>
      <c r="AD119" s="26">
        <v>18.7118</v>
      </c>
      <c r="AE119" s="26">
        <v>89.277199999999993</v>
      </c>
      <c r="AF119" s="26">
        <v>0.20250000000000001</v>
      </c>
      <c r="AG119" s="125">
        <v>8.6999999999999994E-2</v>
      </c>
      <c r="AH119" s="26">
        <v>2.1953</v>
      </c>
      <c r="AI119" s="26">
        <v>3.3475999999999999</v>
      </c>
      <c r="AJ119" s="26">
        <v>1.0881000000000001</v>
      </c>
      <c r="AK119" s="26">
        <v>1.2117</v>
      </c>
      <c r="AL119" s="26">
        <v>0.30930000000000002</v>
      </c>
      <c r="AM119" s="26">
        <v>0.89710000000000001</v>
      </c>
      <c r="AN119" s="26">
        <v>0.92600000000000005</v>
      </c>
      <c r="AO119" s="26">
        <v>8.6999999999999994E-2</v>
      </c>
      <c r="AP119" s="26">
        <v>2.5173999999999999</v>
      </c>
      <c r="AQ119" s="26">
        <v>1.1566000000000001</v>
      </c>
      <c r="AR119" s="26">
        <v>1.6972</v>
      </c>
      <c r="AS119" s="26">
        <v>2.3673000000000002</v>
      </c>
      <c r="AT119" s="26">
        <v>0.53139999999999998</v>
      </c>
      <c r="AU119" s="26">
        <v>1.9803999999999999</v>
      </c>
      <c r="AV119" s="26">
        <v>3.7576999999999998</v>
      </c>
      <c r="AW119" s="26">
        <v>0.54139999999999999</v>
      </c>
      <c r="AX119" s="26">
        <v>0.36799999999999999</v>
      </c>
      <c r="AY119" s="26">
        <v>0.3392</v>
      </c>
      <c r="AZ119" s="26">
        <v>1.2029000000000001</v>
      </c>
      <c r="BA119" s="26">
        <v>1.2870999999999999</v>
      </c>
      <c r="BB119" s="26">
        <v>1.4298999999999999</v>
      </c>
      <c r="BC119" s="26">
        <v>0.45950000000000002</v>
      </c>
      <c r="BD119" s="26">
        <v>0.54239999999999999</v>
      </c>
    </row>
    <row r="120" spans="1:56" ht="15" customHeight="1">
      <c r="A120">
        <v>2156</v>
      </c>
      <c r="B120" t="s">
        <v>1941</v>
      </c>
      <c r="C120" t="s">
        <v>317</v>
      </c>
      <c r="D120" t="s">
        <v>1922</v>
      </c>
      <c r="E120">
        <v>32506</v>
      </c>
      <c r="F120" t="s">
        <v>34</v>
      </c>
      <c r="G120">
        <v>100000987</v>
      </c>
      <c r="H120">
        <v>6250</v>
      </c>
      <c r="I120">
        <v>279.23293000000001</v>
      </c>
      <c r="J120" t="s">
        <v>1940</v>
      </c>
      <c r="K120">
        <v>5365676</v>
      </c>
      <c r="L120">
        <v>4517636</v>
      </c>
      <c r="N120" s="24" t="s">
        <v>1939</v>
      </c>
      <c r="O120" s="26">
        <v>0.32669999999999999</v>
      </c>
      <c r="P120" s="26">
        <v>0.2472</v>
      </c>
      <c r="Q120" s="26">
        <v>0.73599999999999999</v>
      </c>
      <c r="R120" s="26">
        <v>1.6383000000000001</v>
      </c>
      <c r="S120" s="26">
        <v>2.3778000000000001</v>
      </c>
      <c r="T120" s="26">
        <v>35.0535</v>
      </c>
      <c r="U120" s="26">
        <v>3.0238999999999998</v>
      </c>
      <c r="V120" s="26">
        <v>1.0152000000000001</v>
      </c>
      <c r="W120" s="26">
        <v>35.073500000000003</v>
      </c>
      <c r="X120" s="26">
        <v>0.37059999999999998</v>
      </c>
      <c r="Y120" s="26">
        <v>1.1276999999999999</v>
      </c>
      <c r="Z120" s="26">
        <v>4.5804999999999998</v>
      </c>
      <c r="AA120" s="26">
        <v>2.3025000000000002</v>
      </c>
      <c r="AB120" s="26">
        <v>0.62350000000000005</v>
      </c>
      <c r="AC120" s="26">
        <v>0.13750000000000001</v>
      </c>
      <c r="AD120" s="26">
        <v>0.90890000000000004</v>
      </c>
      <c r="AE120" s="26">
        <v>0.50849999999999995</v>
      </c>
      <c r="AF120" s="26">
        <v>1.1546000000000001</v>
      </c>
      <c r="AG120" s="125">
        <v>6.0556999999999999</v>
      </c>
      <c r="AH120" s="26">
        <v>1.0046999999999999</v>
      </c>
      <c r="AI120" s="26">
        <v>1.0896999999999999</v>
      </c>
      <c r="AJ120" s="26">
        <v>0.2722</v>
      </c>
      <c r="AK120" s="26">
        <v>2.5567000000000002</v>
      </c>
      <c r="AL120" s="26">
        <v>1.4501999999999999</v>
      </c>
      <c r="AM120" s="26">
        <v>0.92</v>
      </c>
      <c r="AN120" s="26">
        <v>1.6872</v>
      </c>
      <c r="AO120" s="26">
        <v>8.6814</v>
      </c>
      <c r="AP120" s="26">
        <v>0.42899999999999999</v>
      </c>
      <c r="AQ120" s="26">
        <v>0.32440000000000002</v>
      </c>
      <c r="AR120" s="26">
        <v>0.2054</v>
      </c>
      <c r="AS120" s="26">
        <v>0.99529999999999996</v>
      </c>
      <c r="AT120" s="26">
        <v>1.5302</v>
      </c>
      <c r="AU120" s="26">
        <v>0.3695</v>
      </c>
      <c r="AV120" s="26">
        <v>0.62339999999999995</v>
      </c>
      <c r="AW120" s="26">
        <v>1.0511999999999999</v>
      </c>
      <c r="AX120" s="26">
        <v>0.55310000000000004</v>
      </c>
      <c r="AY120" s="26">
        <v>1.6467000000000001</v>
      </c>
      <c r="AZ120" s="26">
        <v>0.81589999999999996</v>
      </c>
      <c r="BA120" s="26">
        <v>4.6889000000000003</v>
      </c>
      <c r="BB120" s="26">
        <v>0.37440000000000001</v>
      </c>
      <c r="BC120" s="26">
        <v>0.36990000000000001</v>
      </c>
      <c r="BD120" s="26">
        <v>0.47189999999999999</v>
      </c>
    </row>
    <row r="121" spans="1:56" ht="15" customHeight="1">
      <c r="A121">
        <v>282</v>
      </c>
      <c r="B121" t="s">
        <v>2456</v>
      </c>
      <c r="C121" t="s">
        <v>312</v>
      </c>
      <c r="D121" t="s">
        <v>311</v>
      </c>
      <c r="E121">
        <v>31928</v>
      </c>
      <c r="F121" t="s">
        <v>36</v>
      </c>
      <c r="G121">
        <v>100001155</v>
      </c>
      <c r="H121">
        <v>2000</v>
      </c>
      <c r="I121">
        <v>160.09682000000001</v>
      </c>
      <c r="J121" t="s">
        <v>2455</v>
      </c>
      <c r="K121">
        <v>193872</v>
      </c>
      <c r="L121">
        <v>168243</v>
      </c>
      <c r="N121" s="24" t="s">
        <v>2454</v>
      </c>
      <c r="O121" s="26">
        <v>1.3193999999999999</v>
      </c>
      <c r="P121" s="26">
        <v>0.72719999999999996</v>
      </c>
      <c r="Q121" s="26">
        <v>1.1803999999999999</v>
      </c>
      <c r="R121" s="26">
        <v>0.77</v>
      </c>
      <c r="S121" s="26">
        <v>0.57789999999999997</v>
      </c>
      <c r="T121" s="26">
        <v>0.65549999999999997</v>
      </c>
      <c r="U121" s="26">
        <v>1.1298999999999999</v>
      </c>
      <c r="V121" s="26">
        <v>1.3701000000000001</v>
      </c>
      <c r="W121" s="26">
        <v>0.3226</v>
      </c>
      <c r="X121" s="26">
        <v>0.51870000000000005</v>
      </c>
      <c r="Y121" s="26">
        <v>1.1079000000000001</v>
      </c>
      <c r="Z121" s="26">
        <v>0.3226</v>
      </c>
      <c r="AA121" s="26">
        <v>0.3226</v>
      </c>
      <c r="AB121" s="26">
        <v>0.83179999999999998</v>
      </c>
      <c r="AC121" s="26">
        <v>0.87790000000000001</v>
      </c>
      <c r="AD121" s="26">
        <v>0.47320000000000001</v>
      </c>
      <c r="AE121" s="26">
        <v>1.0835999999999999</v>
      </c>
      <c r="AF121" s="26">
        <v>0.94620000000000004</v>
      </c>
      <c r="AG121" s="125">
        <v>1.0863</v>
      </c>
      <c r="AH121" s="26">
        <v>1.1273</v>
      </c>
      <c r="AI121" s="26">
        <v>1.3253999999999999</v>
      </c>
      <c r="AJ121" s="26">
        <v>1.0847</v>
      </c>
      <c r="AK121" s="26">
        <v>0.9556</v>
      </c>
      <c r="AL121" s="26">
        <v>0.3226</v>
      </c>
      <c r="AM121" s="26">
        <v>0.96050000000000002</v>
      </c>
      <c r="AN121" s="26">
        <v>1.1108</v>
      </c>
      <c r="AO121" s="26">
        <v>0.3226</v>
      </c>
      <c r="AP121" s="26">
        <v>1.2974000000000001</v>
      </c>
      <c r="AQ121" s="26">
        <v>1.2044999999999999</v>
      </c>
      <c r="AR121" s="26">
        <v>0.93220000000000003</v>
      </c>
      <c r="AS121" s="26">
        <v>0.63380000000000003</v>
      </c>
      <c r="AT121" s="26">
        <v>1</v>
      </c>
      <c r="AU121" s="26">
        <v>0.3226</v>
      </c>
      <c r="AV121" s="26">
        <v>1.1786000000000001</v>
      </c>
      <c r="AW121" s="26">
        <v>0.95030000000000003</v>
      </c>
      <c r="AX121" s="26">
        <v>0.89180000000000004</v>
      </c>
      <c r="AY121" s="26">
        <v>0.76619999999999999</v>
      </c>
      <c r="AZ121" s="26">
        <v>0.7762</v>
      </c>
      <c r="BA121" s="26">
        <v>1.0206</v>
      </c>
      <c r="BB121" s="26">
        <v>1.1518999999999999</v>
      </c>
      <c r="BC121" s="26">
        <v>1.3506</v>
      </c>
      <c r="BD121" s="26">
        <v>1.2358</v>
      </c>
    </row>
    <row r="122" spans="1:56" ht="15" customHeight="1">
      <c r="A122">
        <v>1074</v>
      </c>
      <c r="B122" t="s">
        <v>1938</v>
      </c>
      <c r="C122" t="s">
        <v>361</v>
      </c>
      <c r="D122" t="s">
        <v>439</v>
      </c>
      <c r="E122">
        <v>52282</v>
      </c>
      <c r="F122" t="s">
        <v>34</v>
      </c>
      <c r="G122">
        <v>100008929</v>
      </c>
      <c r="H122">
        <v>575</v>
      </c>
      <c r="I122">
        <v>205.03538</v>
      </c>
      <c r="O122" s="26">
        <v>1.3805000000000001</v>
      </c>
      <c r="P122" s="26">
        <v>0.3609</v>
      </c>
      <c r="Q122" s="26">
        <v>1.0577000000000001</v>
      </c>
      <c r="R122" s="26">
        <v>0.78059999999999996</v>
      </c>
      <c r="S122" s="26">
        <v>1.0007999999999999</v>
      </c>
      <c r="T122" s="26">
        <v>0.46539999999999998</v>
      </c>
      <c r="U122" s="26">
        <v>0.502</v>
      </c>
      <c r="V122" s="26">
        <v>1.5851</v>
      </c>
      <c r="W122" s="26">
        <v>0.3251</v>
      </c>
      <c r="X122" s="26">
        <v>0.49890000000000001</v>
      </c>
      <c r="Y122" s="26">
        <v>1.0794999999999999</v>
      </c>
      <c r="Z122" s="26">
        <v>0.12659999999999999</v>
      </c>
      <c r="AA122" s="26">
        <v>0.19420000000000001</v>
      </c>
      <c r="AB122" s="26">
        <v>0.63290000000000002</v>
      </c>
      <c r="AC122" s="26">
        <v>0.32929999999999998</v>
      </c>
      <c r="AD122" s="26">
        <v>0.1386</v>
      </c>
      <c r="AE122" s="26">
        <v>0.4148</v>
      </c>
      <c r="AF122" s="26">
        <v>0.99909999999999999</v>
      </c>
      <c r="AG122" s="125">
        <v>0.87290000000000001</v>
      </c>
      <c r="AH122" s="26">
        <v>1.3862000000000001</v>
      </c>
      <c r="AI122" s="26">
        <v>0.98799999999999999</v>
      </c>
      <c r="AJ122" s="26">
        <v>1.0506</v>
      </c>
      <c r="AK122" s="26">
        <v>1.3269</v>
      </c>
      <c r="AL122" s="26">
        <v>0.70330000000000004</v>
      </c>
      <c r="AM122" s="26">
        <v>1.121</v>
      </c>
      <c r="AN122" s="26">
        <v>1.2659</v>
      </c>
      <c r="AO122" s="26">
        <v>0.1925</v>
      </c>
      <c r="AP122" s="26">
        <v>1.0721000000000001</v>
      </c>
      <c r="AQ122" s="26">
        <v>1.4715</v>
      </c>
      <c r="AR122" s="26">
        <v>1.5021</v>
      </c>
      <c r="AS122" s="26">
        <v>1.2943</v>
      </c>
      <c r="AT122" s="26">
        <v>0.82879999999999998</v>
      </c>
      <c r="AU122" s="26">
        <v>1.0249999999999999</v>
      </c>
      <c r="AV122" s="26">
        <v>1.3449</v>
      </c>
      <c r="AW122" s="26">
        <v>0.30620000000000003</v>
      </c>
      <c r="AX122" s="26">
        <v>1.5235000000000001</v>
      </c>
      <c r="AY122" s="26">
        <v>1.4997</v>
      </c>
      <c r="AZ122" s="26">
        <v>0.91259999999999997</v>
      </c>
      <c r="BA122" s="26">
        <v>0.99919999999999998</v>
      </c>
      <c r="BB122" s="26">
        <v>1.8733</v>
      </c>
      <c r="BC122" s="26">
        <v>1.2119</v>
      </c>
      <c r="BD122" s="26">
        <v>1.34</v>
      </c>
    </row>
    <row r="123" spans="1:56" ht="15" customHeight="1">
      <c r="A123">
        <v>2155</v>
      </c>
      <c r="B123" t="s">
        <v>1937</v>
      </c>
      <c r="C123" t="s">
        <v>317</v>
      </c>
      <c r="D123" t="s">
        <v>1922</v>
      </c>
      <c r="E123">
        <v>21232</v>
      </c>
      <c r="F123" t="s">
        <v>34</v>
      </c>
      <c r="G123">
        <v>100000943</v>
      </c>
      <c r="H123">
        <v>6500</v>
      </c>
      <c r="I123">
        <v>281.24858</v>
      </c>
      <c r="J123" t="s">
        <v>1936</v>
      </c>
      <c r="K123">
        <v>5319879</v>
      </c>
      <c r="L123">
        <v>4478086</v>
      </c>
      <c r="N123" s="24" t="s">
        <v>1935</v>
      </c>
      <c r="O123" s="26">
        <v>0.5514</v>
      </c>
      <c r="P123" s="26">
        <v>0.31619999999999998</v>
      </c>
      <c r="Q123" s="26">
        <v>0.73</v>
      </c>
      <c r="R123" s="26">
        <v>1.4458</v>
      </c>
      <c r="S123" s="26">
        <v>2.3089</v>
      </c>
      <c r="T123" s="26">
        <v>29.9786</v>
      </c>
      <c r="U123" s="26">
        <v>4.0392000000000001</v>
      </c>
      <c r="V123" s="26">
        <v>0.87909999999999999</v>
      </c>
      <c r="W123" s="26">
        <v>28.686199999999999</v>
      </c>
      <c r="X123" s="26">
        <v>0.6996</v>
      </c>
      <c r="Y123" s="26">
        <v>0.97070000000000001</v>
      </c>
      <c r="Z123" s="26">
        <v>5.9325999999999999</v>
      </c>
      <c r="AA123" s="26">
        <v>1.7355</v>
      </c>
      <c r="AB123" s="26">
        <v>0.73629999999999995</v>
      </c>
      <c r="AC123" s="26">
        <v>0.47249999999999998</v>
      </c>
      <c r="AD123" s="26">
        <v>1.044</v>
      </c>
      <c r="AE123" s="26">
        <v>0.73770000000000002</v>
      </c>
      <c r="AF123" s="26">
        <v>1.2122999999999999</v>
      </c>
      <c r="AG123" s="125">
        <v>4.9871999999999996</v>
      </c>
      <c r="AH123" s="26">
        <v>1.0535000000000001</v>
      </c>
      <c r="AI123" s="26">
        <v>1.1566000000000001</v>
      </c>
      <c r="AJ123" s="26">
        <v>0.34250000000000003</v>
      </c>
      <c r="AK123" s="26">
        <v>2.2189999999999999</v>
      </c>
      <c r="AL123" s="26">
        <v>1.5105</v>
      </c>
      <c r="AM123" s="26">
        <v>1.1052999999999999</v>
      </c>
      <c r="AN123" s="26">
        <v>1.6232</v>
      </c>
      <c r="AO123" s="26">
        <v>6.2060000000000004</v>
      </c>
      <c r="AP123" s="26">
        <v>0.57110000000000005</v>
      </c>
      <c r="AQ123" s="26">
        <v>0.4819</v>
      </c>
      <c r="AR123" s="26">
        <v>0.28670000000000001</v>
      </c>
      <c r="AS123" s="26">
        <v>0.95099999999999996</v>
      </c>
      <c r="AT123" s="26">
        <v>1.6653</v>
      </c>
      <c r="AU123" s="26">
        <v>0.5202</v>
      </c>
      <c r="AV123" s="26">
        <v>0.60940000000000005</v>
      </c>
      <c r="AW123" s="26">
        <v>1.5792999999999999</v>
      </c>
      <c r="AX123" s="26">
        <v>0.67589999999999995</v>
      </c>
      <c r="AY123" s="26">
        <v>1.0293000000000001</v>
      </c>
      <c r="AZ123" s="26">
        <v>0.86470000000000002</v>
      </c>
      <c r="BA123" s="26">
        <v>5.5496999999999996</v>
      </c>
      <c r="BB123" s="26">
        <v>0.60670000000000002</v>
      </c>
      <c r="BC123" s="26">
        <v>0.37719999999999998</v>
      </c>
      <c r="BD123" s="26">
        <v>0.52690000000000003</v>
      </c>
    </row>
    <row r="124" spans="1:56" ht="15" customHeight="1">
      <c r="A124">
        <v>3661</v>
      </c>
      <c r="B124" t="s">
        <v>1934</v>
      </c>
      <c r="C124" t="s">
        <v>296</v>
      </c>
      <c r="D124" t="s">
        <v>295</v>
      </c>
      <c r="E124">
        <v>40479</v>
      </c>
      <c r="F124" t="s">
        <v>36</v>
      </c>
      <c r="G124">
        <v>100003109</v>
      </c>
      <c r="H124">
        <v>2378</v>
      </c>
      <c r="I124">
        <v>192.06551999999999</v>
      </c>
      <c r="J124" t="s">
        <v>1933</v>
      </c>
      <c r="K124">
        <v>3080590</v>
      </c>
      <c r="L124">
        <v>2338343</v>
      </c>
      <c r="N124" s="24" t="s">
        <v>1932</v>
      </c>
      <c r="O124" s="26">
        <v>1.3738999999999999</v>
      </c>
      <c r="P124" s="26">
        <v>1.7766999999999999</v>
      </c>
      <c r="Q124" s="26">
        <v>2.2778999999999998</v>
      </c>
      <c r="R124" s="26">
        <v>0.40289999999999998</v>
      </c>
      <c r="S124" s="26">
        <v>1.3158000000000001</v>
      </c>
      <c r="T124" s="26">
        <v>0.2215</v>
      </c>
      <c r="U124" s="26">
        <v>3.1143999999999998</v>
      </c>
      <c r="V124" s="26">
        <v>1.1444000000000001</v>
      </c>
      <c r="W124" s="26">
        <v>0.21940000000000001</v>
      </c>
      <c r="X124" s="26">
        <v>0.93520000000000003</v>
      </c>
      <c r="Y124" s="26">
        <v>2.0911</v>
      </c>
      <c r="Z124" s="26">
        <v>0.58360000000000001</v>
      </c>
      <c r="AA124" s="26">
        <v>9.9099999999999994E-2</v>
      </c>
      <c r="AB124" s="26">
        <v>1.3801000000000001</v>
      </c>
      <c r="AC124" s="26">
        <v>1.0476000000000001</v>
      </c>
      <c r="AD124" s="26">
        <v>0.4657</v>
      </c>
      <c r="AE124" s="26">
        <v>0.82769999999999999</v>
      </c>
      <c r="AF124" s="26">
        <v>0.52480000000000004</v>
      </c>
      <c r="AG124" s="125">
        <v>0.32519999999999999</v>
      </c>
      <c r="AH124" s="26">
        <v>0.379</v>
      </c>
      <c r="AI124" s="26">
        <v>1.5177</v>
      </c>
      <c r="AJ124" s="26">
        <v>2.0482</v>
      </c>
      <c r="AK124" s="26">
        <v>0.34610000000000002</v>
      </c>
      <c r="AL124" s="26">
        <v>1.2601</v>
      </c>
      <c r="AM124" s="26">
        <v>1.3419000000000001</v>
      </c>
      <c r="AN124" s="26">
        <v>1.8178000000000001</v>
      </c>
      <c r="AO124" s="26">
        <v>4.0899999999999999E-2</v>
      </c>
      <c r="AP124" s="26">
        <v>1.0549999999999999</v>
      </c>
      <c r="AQ124" s="26">
        <v>1.7090000000000001</v>
      </c>
      <c r="AR124" s="26">
        <v>2.0746000000000002</v>
      </c>
      <c r="AS124" s="26">
        <v>0.83020000000000005</v>
      </c>
      <c r="AT124" s="26">
        <v>0.95240000000000002</v>
      </c>
      <c r="AU124" s="26">
        <v>1.1900000000000001E-2</v>
      </c>
      <c r="AV124" s="26">
        <v>1.3446</v>
      </c>
      <c r="AW124" s="26">
        <v>0.52259999999999995</v>
      </c>
      <c r="AX124" s="26">
        <v>1.3268</v>
      </c>
      <c r="AY124" s="26">
        <v>0.38040000000000002</v>
      </c>
      <c r="AZ124" s="26">
        <v>2.6238999999999999</v>
      </c>
      <c r="BA124" s="26">
        <v>0.29070000000000001</v>
      </c>
      <c r="BB124" s="26">
        <v>1.3678999999999999</v>
      </c>
      <c r="BC124" s="26">
        <v>0.73899999999999999</v>
      </c>
      <c r="BD124" s="26">
        <v>0.29830000000000001</v>
      </c>
    </row>
    <row r="125" spans="1:56" ht="15" customHeight="1">
      <c r="A125">
        <v>349</v>
      </c>
      <c r="B125" t="s">
        <v>1931</v>
      </c>
      <c r="C125" t="s">
        <v>312</v>
      </c>
      <c r="D125" t="s">
        <v>327</v>
      </c>
      <c r="E125">
        <v>55072</v>
      </c>
      <c r="F125" t="s">
        <v>36</v>
      </c>
      <c r="G125">
        <v>100002784</v>
      </c>
      <c r="H125">
        <v>1760</v>
      </c>
      <c r="I125">
        <v>174.08732000000001</v>
      </c>
      <c r="J125" s="25">
        <v>663193</v>
      </c>
      <c r="K125">
        <v>558</v>
      </c>
      <c r="L125">
        <v>542</v>
      </c>
      <c r="M125" s="24" t="s">
        <v>1930</v>
      </c>
      <c r="N125" s="24" t="s">
        <v>1929</v>
      </c>
      <c r="O125" s="26">
        <v>0.45190000000000002</v>
      </c>
      <c r="P125" s="26">
        <v>0.95530000000000004</v>
      </c>
      <c r="Q125" s="26">
        <v>0.59630000000000005</v>
      </c>
      <c r="R125" s="26">
        <v>0.59460000000000002</v>
      </c>
      <c r="S125" s="26">
        <v>1.0459000000000001</v>
      </c>
      <c r="T125" s="26">
        <v>1.0569999999999999</v>
      </c>
      <c r="U125" s="26">
        <v>0.2233</v>
      </c>
      <c r="V125" s="26">
        <v>0.9577</v>
      </c>
      <c r="W125" s="26">
        <v>0.8931</v>
      </c>
      <c r="X125" s="26">
        <v>2.7869000000000002</v>
      </c>
      <c r="Y125" s="26">
        <v>3.0461999999999998</v>
      </c>
      <c r="Z125" s="26">
        <v>1.1637999999999999</v>
      </c>
      <c r="AA125" s="26">
        <v>0.36480000000000001</v>
      </c>
      <c r="AB125" s="26">
        <v>1.2592000000000001</v>
      </c>
      <c r="AC125" s="26">
        <v>0.5847</v>
      </c>
      <c r="AD125" s="26">
        <v>4.1600999999999999</v>
      </c>
      <c r="AE125" s="26">
        <v>0.68959999999999999</v>
      </c>
      <c r="AF125" s="26">
        <v>0.56720000000000004</v>
      </c>
      <c r="AG125" s="125">
        <v>1.1415</v>
      </c>
      <c r="AH125" s="26">
        <v>1.0423</v>
      </c>
      <c r="AI125" s="26">
        <v>1.5759000000000001</v>
      </c>
      <c r="AJ125" s="26">
        <v>0.4355</v>
      </c>
      <c r="AK125" s="26">
        <v>1.4106000000000001</v>
      </c>
      <c r="AL125" s="26">
        <v>0.84430000000000005</v>
      </c>
      <c r="AM125" s="26">
        <v>0.56079999999999997</v>
      </c>
      <c r="AN125" s="26">
        <v>1.1359999999999999</v>
      </c>
      <c r="AO125" s="26">
        <v>1.6678999999999999</v>
      </c>
      <c r="AP125" s="26">
        <v>0.34610000000000002</v>
      </c>
      <c r="AQ125" s="26">
        <v>0.88570000000000004</v>
      </c>
      <c r="AR125" s="26">
        <v>0.95740000000000003</v>
      </c>
      <c r="AS125" s="26">
        <v>1.3617999999999999</v>
      </c>
      <c r="AT125" s="26">
        <v>2.0141</v>
      </c>
      <c r="AU125" s="26">
        <v>0.90059999999999996</v>
      </c>
      <c r="AV125" s="26">
        <v>2.1267999999999998</v>
      </c>
      <c r="AW125" s="26">
        <v>1.9665999999999999</v>
      </c>
      <c r="AX125" s="26">
        <v>1.5571999999999999</v>
      </c>
      <c r="AY125" s="26">
        <v>0.46229999999999999</v>
      </c>
      <c r="AZ125" s="26">
        <v>2.1793999999999998</v>
      </c>
      <c r="BA125" s="26">
        <v>1.1955</v>
      </c>
      <c r="BB125" s="26">
        <v>2.4224000000000001</v>
      </c>
      <c r="BC125" s="26">
        <v>0.503</v>
      </c>
      <c r="BD125" s="26">
        <v>0.82199999999999995</v>
      </c>
    </row>
    <row r="126" spans="1:56" ht="15" customHeight="1">
      <c r="A126">
        <v>1909</v>
      </c>
      <c r="B126" t="s">
        <v>1927</v>
      </c>
      <c r="C126" t="s">
        <v>317</v>
      </c>
      <c r="D126" t="s">
        <v>1913</v>
      </c>
      <c r="E126">
        <v>35253</v>
      </c>
      <c r="F126" t="s">
        <v>34</v>
      </c>
      <c r="G126">
        <v>100001562</v>
      </c>
      <c r="H126">
        <v>6215</v>
      </c>
      <c r="I126">
        <v>570.34124999999995</v>
      </c>
      <c r="K126">
        <v>15061532</v>
      </c>
      <c r="L126">
        <v>21403165</v>
      </c>
      <c r="N126" s="24" t="s">
        <v>1926</v>
      </c>
      <c r="O126" s="26">
        <v>0.60199999999999998</v>
      </c>
      <c r="P126" s="26">
        <v>0.2505</v>
      </c>
      <c r="Q126" s="26">
        <v>0.48959999999999998</v>
      </c>
      <c r="R126" s="26">
        <v>0.2505</v>
      </c>
      <c r="S126" s="26">
        <v>1.1574</v>
      </c>
      <c r="T126" s="26">
        <v>56.365000000000002</v>
      </c>
      <c r="U126" s="26">
        <v>0.2505</v>
      </c>
      <c r="V126" s="26">
        <v>0.2505</v>
      </c>
      <c r="W126" s="26">
        <v>58.676499999999997</v>
      </c>
      <c r="X126" s="26">
        <v>0.44379999999999997</v>
      </c>
      <c r="Y126" s="26">
        <v>0.2505</v>
      </c>
      <c r="Z126" s="26">
        <v>0.56620000000000004</v>
      </c>
      <c r="AA126" s="26">
        <v>26.811</v>
      </c>
      <c r="AB126" s="26">
        <v>0.3009</v>
      </c>
      <c r="AC126" s="26">
        <v>0.27779999999999999</v>
      </c>
      <c r="AD126" s="26">
        <v>0.65749999999999997</v>
      </c>
      <c r="AE126" s="26">
        <v>0.2505</v>
      </c>
      <c r="AF126" s="26">
        <v>1.5415000000000001</v>
      </c>
      <c r="AG126" s="125">
        <v>7.7897999999999996</v>
      </c>
      <c r="AH126" s="26">
        <v>1.0347999999999999</v>
      </c>
      <c r="AI126" s="26">
        <v>0.2505</v>
      </c>
      <c r="AJ126" s="26">
        <v>0.2505</v>
      </c>
      <c r="AK126" s="26">
        <v>1.171</v>
      </c>
      <c r="AL126" s="26">
        <v>1.2748999999999999</v>
      </c>
      <c r="AM126" s="26">
        <v>0.59509999999999996</v>
      </c>
      <c r="AN126" s="26">
        <v>2.2709000000000001</v>
      </c>
      <c r="AO126" s="26">
        <v>8.3475000000000001</v>
      </c>
      <c r="AP126" s="26">
        <v>1.3526</v>
      </c>
      <c r="AQ126" s="26">
        <v>0.2505</v>
      </c>
      <c r="AR126" s="26">
        <v>0.2505</v>
      </c>
      <c r="AS126" s="26">
        <v>0.55010000000000003</v>
      </c>
      <c r="AT126" s="26">
        <v>1.2378</v>
      </c>
      <c r="AU126" s="26">
        <v>0.2505</v>
      </c>
      <c r="AV126" s="26">
        <v>0.74439999999999995</v>
      </c>
      <c r="AW126" s="26">
        <v>0.2505</v>
      </c>
      <c r="AX126" s="26">
        <v>0.96519999999999995</v>
      </c>
      <c r="AY126" s="26">
        <v>1.9442999999999999</v>
      </c>
      <c r="AZ126" s="26">
        <v>0.28410000000000002</v>
      </c>
      <c r="BA126" s="26">
        <v>4.0491999999999999</v>
      </c>
      <c r="BB126" s="26">
        <v>0.32340000000000002</v>
      </c>
      <c r="BC126" s="26">
        <v>0.47889999999999999</v>
      </c>
      <c r="BD126" s="26">
        <v>0.2505</v>
      </c>
    </row>
    <row r="127" spans="1:56" ht="15" customHeight="1">
      <c r="A127">
        <v>2152</v>
      </c>
      <c r="B127" t="s">
        <v>1925</v>
      </c>
      <c r="C127" t="s">
        <v>317</v>
      </c>
      <c r="D127" t="s">
        <v>1922</v>
      </c>
      <c r="E127">
        <v>33419</v>
      </c>
      <c r="F127" t="s">
        <v>34</v>
      </c>
      <c r="G127">
        <v>100001048</v>
      </c>
      <c r="H127">
        <v>6400</v>
      </c>
      <c r="I127">
        <v>255.23293000000001</v>
      </c>
      <c r="J127" t="s">
        <v>1924</v>
      </c>
      <c r="K127">
        <v>123409</v>
      </c>
      <c r="L127">
        <v>110006</v>
      </c>
      <c r="N127" s="24" t="s">
        <v>1923</v>
      </c>
      <c r="O127" s="26">
        <v>1.0113000000000001</v>
      </c>
      <c r="P127" s="26">
        <v>0.3921</v>
      </c>
      <c r="Q127" s="26">
        <v>0.35089999999999999</v>
      </c>
      <c r="R127" s="26">
        <v>1.6914</v>
      </c>
      <c r="S127" s="26">
        <v>0.84230000000000005</v>
      </c>
      <c r="T127" s="26">
        <v>13.9383</v>
      </c>
      <c r="U127" s="26">
        <v>2.8904000000000001</v>
      </c>
      <c r="V127" s="26">
        <v>1.4141999999999999</v>
      </c>
      <c r="W127" s="26">
        <v>9.6418999999999997</v>
      </c>
      <c r="X127" s="26">
        <v>0.73970000000000002</v>
      </c>
      <c r="Y127" s="26">
        <v>0.40870000000000001</v>
      </c>
      <c r="Z127" s="26">
        <v>6.1353</v>
      </c>
      <c r="AA127" s="26">
        <v>5.4466999999999999</v>
      </c>
      <c r="AB127" s="26">
        <v>1.4182999999999999</v>
      </c>
      <c r="AC127" s="26">
        <v>1.5347999999999999</v>
      </c>
      <c r="AD127" s="26">
        <v>2.6387999999999998</v>
      </c>
      <c r="AE127" s="26">
        <v>0.81910000000000005</v>
      </c>
      <c r="AF127" s="26">
        <v>1.6973</v>
      </c>
      <c r="AG127" s="125">
        <v>3.3915999999999999</v>
      </c>
      <c r="AH127" s="26">
        <v>1.6234</v>
      </c>
      <c r="AI127" s="26">
        <v>0.87660000000000005</v>
      </c>
      <c r="AJ127" s="26">
        <v>0.61480000000000001</v>
      </c>
      <c r="AK127" s="26">
        <v>3.4297</v>
      </c>
      <c r="AL127" s="26">
        <v>0.98870000000000002</v>
      </c>
      <c r="AM127" s="26">
        <v>0.62209999999999999</v>
      </c>
      <c r="AN127" s="26">
        <v>0.5867</v>
      </c>
      <c r="AO127" s="26">
        <v>2.4098000000000002</v>
      </c>
      <c r="AP127" s="26">
        <v>1.59</v>
      </c>
      <c r="AQ127" s="26">
        <v>0.29620000000000002</v>
      </c>
      <c r="AR127" s="26">
        <v>0.43819999999999998</v>
      </c>
      <c r="AS127" s="26">
        <v>0.60650000000000004</v>
      </c>
      <c r="AT127" s="26">
        <v>0.51629999999999998</v>
      </c>
      <c r="AU127" s="26">
        <v>0.25729999999999997</v>
      </c>
      <c r="AV127" s="26">
        <v>0.52090000000000003</v>
      </c>
      <c r="AW127" s="26">
        <v>1.8029999999999999</v>
      </c>
      <c r="AX127" s="26">
        <v>0.3377</v>
      </c>
      <c r="AY127" s="26">
        <v>2.6097000000000001</v>
      </c>
      <c r="AZ127" s="26">
        <v>0.4365</v>
      </c>
      <c r="BA127" s="26">
        <v>4.1504000000000003</v>
      </c>
      <c r="BB127" s="26">
        <v>0.85499999999999998</v>
      </c>
      <c r="BC127" s="26">
        <v>1.2059</v>
      </c>
      <c r="BD127" s="26">
        <v>0.89739999999999998</v>
      </c>
    </row>
    <row r="128" spans="1:56" ht="15" customHeight="1">
      <c r="A128">
        <v>3567</v>
      </c>
      <c r="B128" t="s">
        <v>1921</v>
      </c>
      <c r="C128" t="s">
        <v>296</v>
      </c>
      <c r="D128" t="s">
        <v>295</v>
      </c>
      <c r="E128">
        <v>43400</v>
      </c>
      <c r="F128" t="s">
        <v>36</v>
      </c>
      <c r="G128">
        <v>100004295</v>
      </c>
      <c r="H128">
        <v>1675</v>
      </c>
      <c r="I128">
        <v>100.07568999999999</v>
      </c>
      <c r="J128" t="s">
        <v>1920</v>
      </c>
      <c r="K128">
        <v>12665</v>
      </c>
      <c r="L128">
        <v>12144</v>
      </c>
      <c r="N128" s="24" t="s">
        <v>1919</v>
      </c>
      <c r="O128" s="26">
        <v>0.83750000000000002</v>
      </c>
      <c r="P128" s="26">
        <v>1.2709999999999999</v>
      </c>
      <c r="Q128" s="26">
        <v>0.96909999999999996</v>
      </c>
      <c r="R128" s="26">
        <v>0.60050000000000003</v>
      </c>
      <c r="S128" s="26">
        <v>0.72709999999999997</v>
      </c>
      <c r="T128" s="26">
        <v>0.63080000000000003</v>
      </c>
      <c r="U128" s="26">
        <v>0.67710000000000004</v>
      </c>
      <c r="V128" s="26">
        <v>2.1673</v>
      </c>
      <c r="W128" s="26">
        <v>0.75390000000000001</v>
      </c>
      <c r="X128" s="26">
        <v>1.7212000000000001</v>
      </c>
      <c r="Y128" s="26">
        <v>6.2194000000000003</v>
      </c>
      <c r="Z128" s="26">
        <v>7.4363000000000001</v>
      </c>
      <c r="AA128" s="26">
        <v>9.1797000000000004</v>
      </c>
      <c r="AB128" s="26">
        <v>1.3797999999999999</v>
      </c>
      <c r="AC128" s="26">
        <v>1.1264000000000001</v>
      </c>
      <c r="AD128" s="26">
        <v>1.4709000000000001</v>
      </c>
      <c r="AE128" s="26">
        <v>6.7621000000000002</v>
      </c>
      <c r="AF128" s="26">
        <v>0.85119999999999996</v>
      </c>
      <c r="AG128" s="125">
        <v>0.82699999999999996</v>
      </c>
      <c r="AH128" s="26">
        <v>0.7752</v>
      </c>
      <c r="AI128" s="26">
        <v>7.8609999999999998</v>
      </c>
      <c r="AJ128" s="26">
        <v>0.72970000000000002</v>
      </c>
      <c r="AK128" s="26">
        <v>1.2508999999999999</v>
      </c>
      <c r="AL128" s="26">
        <v>0.52729999999999999</v>
      </c>
      <c r="AM128" s="26">
        <v>0.67789999999999995</v>
      </c>
      <c r="AN128" s="26">
        <v>1.1049</v>
      </c>
      <c r="AO128" s="26">
        <v>0.44940000000000002</v>
      </c>
      <c r="AP128" s="26">
        <v>1.1194999999999999</v>
      </c>
      <c r="AQ128" s="26">
        <v>0.92530000000000001</v>
      </c>
      <c r="AR128" s="26">
        <v>0.72950000000000004</v>
      </c>
      <c r="AS128" s="26">
        <v>1.0634999999999999</v>
      </c>
      <c r="AT128" s="26">
        <v>1.3611</v>
      </c>
      <c r="AU128" s="26">
        <v>1.4959</v>
      </c>
      <c r="AV128" s="26">
        <v>1.6855</v>
      </c>
      <c r="AW128" s="26">
        <v>0.97540000000000004</v>
      </c>
      <c r="AX128" s="26">
        <v>1.0246</v>
      </c>
      <c r="AY128" s="26">
        <v>0.57179999999999997</v>
      </c>
      <c r="AZ128" s="26">
        <v>1.2492000000000001</v>
      </c>
      <c r="BA128" s="26">
        <v>0.92500000000000004</v>
      </c>
      <c r="BB128" s="26">
        <v>1.3010999999999999</v>
      </c>
      <c r="BC128" s="26">
        <v>0.82130000000000003</v>
      </c>
      <c r="BD128" s="26">
        <v>0.68569999999999998</v>
      </c>
    </row>
    <row r="129" spans="1:56" ht="15" customHeight="1">
      <c r="A129">
        <v>4375</v>
      </c>
      <c r="B129" t="s">
        <v>1918</v>
      </c>
      <c r="C129" t="s">
        <v>296</v>
      </c>
      <c r="D129" t="s">
        <v>394</v>
      </c>
      <c r="E129">
        <v>31675</v>
      </c>
      <c r="F129" t="s">
        <v>36</v>
      </c>
      <c r="G129">
        <v>100001081</v>
      </c>
      <c r="H129">
        <v>1262</v>
      </c>
      <c r="I129">
        <v>86.060040000000001</v>
      </c>
      <c r="J129" t="s">
        <v>1917</v>
      </c>
      <c r="K129">
        <v>12025</v>
      </c>
      <c r="L129">
        <v>11530</v>
      </c>
      <c r="N129" s="24" t="s">
        <v>1916</v>
      </c>
      <c r="O129" s="26">
        <v>1.0425</v>
      </c>
      <c r="P129" s="26">
        <v>1.0368999999999999</v>
      </c>
      <c r="Q129" s="26">
        <v>1.4703999999999999</v>
      </c>
      <c r="R129" s="26">
        <v>0.72660000000000002</v>
      </c>
      <c r="S129" s="26">
        <v>0.89059999999999995</v>
      </c>
      <c r="T129" s="26">
        <v>0.73029999999999995</v>
      </c>
      <c r="U129" s="26">
        <v>0.98729999999999996</v>
      </c>
      <c r="V129" s="26">
        <v>1.0378000000000001</v>
      </c>
      <c r="W129" s="26">
        <v>0.61250000000000004</v>
      </c>
      <c r="X129" s="26">
        <v>0.76239999999999997</v>
      </c>
      <c r="Y129" s="26">
        <v>1.0126999999999999</v>
      </c>
      <c r="Z129" s="26">
        <v>0.68169999999999997</v>
      </c>
      <c r="AA129" s="26">
        <v>0.71709999999999996</v>
      </c>
      <c r="AB129" s="26">
        <v>1.2497</v>
      </c>
      <c r="AC129" s="26">
        <v>1.1774</v>
      </c>
      <c r="AD129" s="26">
        <v>1.1501999999999999</v>
      </c>
      <c r="AE129" s="26">
        <v>1.0268999999999999</v>
      </c>
      <c r="AF129" s="26">
        <v>0.84799999999999998</v>
      </c>
      <c r="AG129" s="125">
        <v>0.75349999999999995</v>
      </c>
      <c r="AH129" s="26">
        <v>0.54020000000000001</v>
      </c>
      <c r="AI129" s="26">
        <v>0.84670000000000001</v>
      </c>
      <c r="AJ129" s="26">
        <v>1.0729</v>
      </c>
      <c r="AK129" s="26">
        <v>1.0128999999999999</v>
      </c>
      <c r="AL129" s="26">
        <v>0.71299999999999997</v>
      </c>
      <c r="AM129" s="26">
        <v>0.9163</v>
      </c>
      <c r="AN129" s="26">
        <v>1.29</v>
      </c>
      <c r="AO129" s="26">
        <v>0.22850000000000001</v>
      </c>
      <c r="AP129" s="26">
        <v>1.0215000000000001</v>
      </c>
      <c r="AQ129" s="26">
        <v>1.034</v>
      </c>
      <c r="AR129" s="26">
        <v>1.0745</v>
      </c>
      <c r="AS129" s="26">
        <v>0.96230000000000004</v>
      </c>
      <c r="AT129" s="26">
        <v>0.92369999999999997</v>
      </c>
      <c r="AU129" s="26">
        <v>1.2251000000000001</v>
      </c>
      <c r="AV129" s="26">
        <v>0.95979999999999999</v>
      </c>
      <c r="AW129" s="26">
        <v>0.77790000000000004</v>
      </c>
      <c r="AX129" s="26">
        <v>1.3522000000000001</v>
      </c>
      <c r="AY129" s="26">
        <v>0.6835</v>
      </c>
      <c r="AZ129" s="26">
        <v>1.1353</v>
      </c>
      <c r="BA129" s="26">
        <v>1.1816</v>
      </c>
      <c r="BB129" s="26">
        <v>1.1580999999999999</v>
      </c>
      <c r="BC129" s="26">
        <v>1.2249000000000001</v>
      </c>
      <c r="BD129" s="26">
        <v>0.64080000000000004</v>
      </c>
    </row>
    <row r="130" spans="1:56" ht="15" customHeight="1">
      <c r="A130">
        <v>1958</v>
      </c>
      <c r="B130" t="s">
        <v>1915</v>
      </c>
      <c r="C130" t="s">
        <v>317</v>
      </c>
      <c r="D130" t="s">
        <v>1913</v>
      </c>
      <c r="E130">
        <v>41220</v>
      </c>
      <c r="F130" t="s">
        <v>34</v>
      </c>
      <c r="G130">
        <v>100003901</v>
      </c>
      <c r="H130">
        <v>6350</v>
      </c>
      <c r="I130">
        <v>480.30955999999998</v>
      </c>
      <c r="L130">
        <v>24769218</v>
      </c>
      <c r="N130" s="24" t="s">
        <v>1914</v>
      </c>
      <c r="O130" s="26">
        <v>1.4864999999999999</v>
      </c>
      <c r="P130" s="26">
        <v>0.25919999999999999</v>
      </c>
      <c r="Q130" s="26">
        <v>0.16839999999999999</v>
      </c>
      <c r="R130" s="26">
        <v>0.8458</v>
      </c>
      <c r="S130" s="26">
        <v>1.4538</v>
      </c>
      <c r="T130" s="26">
        <v>77.141900000000007</v>
      </c>
      <c r="U130" s="26">
        <v>0.25030000000000002</v>
      </c>
      <c r="V130" s="26">
        <v>0.58420000000000005</v>
      </c>
      <c r="W130" s="26">
        <v>72.5608</v>
      </c>
      <c r="X130" s="26">
        <v>3.4119999999999999</v>
      </c>
      <c r="Y130" s="26">
        <v>0.16819999999999999</v>
      </c>
      <c r="Z130" s="26">
        <v>2.0150000000000001</v>
      </c>
      <c r="AA130" s="26">
        <v>41.3108</v>
      </c>
      <c r="AB130" s="26">
        <v>0.60899999999999999</v>
      </c>
      <c r="AC130" s="26">
        <v>6.2693000000000003</v>
      </c>
      <c r="AD130" s="26">
        <v>1.0920000000000001</v>
      </c>
      <c r="AE130" s="26">
        <v>0.45269999999999999</v>
      </c>
      <c r="AF130" s="26">
        <v>1.9401999999999999</v>
      </c>
      <c r="AG130" s="125">
        <v>5.6276999999999999</v>
      </c>
      <c r="AH130" s="26">
        <v>1.2611000000000001</v>
      </c>
      <c r="AI130" s="26">
        <v>0.88460000000000005</v>
      </c>
      <c r="AJ130" s="26">
        <v>0.5423</v>
      </c>
      <c r="AK130" s="26">
        <v>2.5381999999999998</v>
      </c>
      <c r="AL130" s="26">
        <v>4.4093999999999998</v>
      </c>
      <c r="AM130" s="26">
        <v>1.2759</v>
      </c>
      <c r="AN130" s="26">
        <v>0.46850000000000003</v>
      </c>
      <c r="AO130" s="26">
        <v>37.006</v>
      </c>
      <c r="AP130" s="26">
        <v>1.4912000000000001</v>
      </c>
      <c r="AQ130" s="26">
        <v>9.1600000000000001E-2</v>
      </c>
      <c r="AR130" s="26">
        <v>0.1653</v>
      </c>
      <c r="AS130" s="26">
        <v>0.313</v>
      </c>
      <c r="AT130" s="26">
        <v>0.2036</v>
      </c>
      <c r="AU130" s="26">
        <v>0.11260000000000001</v>
      </c>
      <c r="AV130" s="26">
        <v>1.4742999999999999</v>
      </c>
      <c r="AW130" s="26">
        <v>0.36320000000000002</v>
      </c>
      <c r="AX130" s="26">
        <v>0.5403</v>
      </c>
      <c r="AY130" s="26">
        <v>3.5183</v>
      </c>
      <c r="AZ130" s="26">
        <v>9.1600000000000001E-2</v>
      </c>
      <c r="BA130" s="26">
        <v>9.7490000000000006</v>
      </c>
      <c r="BB130" s="26">
        <v>0.44369999999999998</v>
      </c>
      <c r="BC130" s="26">
        <v>9.8400000000000001E-2</v>
      </c>
      <c r="BD130" s="26">
        <v>1</v>
      </c>
    </row>
    <row r="131" spans="1:56" ht="15" customHeight="1">
      <c r="A131">
        <v>133</v>
      </c>
      <c r="B131" t="s">
        <v>1912</v>
      </c>
      <c r="C131" t="s">
        <v>312</v>
      </c>
      <c r="D131" t="s">
        <v>343</v>
      </c>
      <c r="E131">
        <v>32197</v>
      </c>
      <c r="F131" t="s">
        <v>34</v>
      </c>
      <c r="G131">
        <v>240</v>
      </c>
      <c r="H131">
        <v>1379</v>
      </c>
      <c r="I131">
        <v>181.05063000000001</v>
      </c>
      <c r="J131" t="s">
        <v>1911</v>
      </c>
      <c r="K131">
        <v>9378</v>
      </c>
      <c r="L131">
        <v>9010</v>
      </c>
      <c r="M131" s="24" t="s">
        <v>1910</v>
      </c>
      <c r="N131" s="24" t="s">
        <v>1909</v>
      </c>
      <c r="O131" s="26">
        <v>1.4049</v>
      </c>
      <c r="P131" s="26">
        <v>0.94310000000000005</v>
      </c>
      <c r="Q131" s="26">
        <v>1.1006</v>
      </c>
      <c r="R131" s="26">
        <v>0.73299999999999998</v>
      </c>
      <c r="S131" s="26">
        <v>1.4339999999999999</v>
      </c>
      <c r="T131" s="26">
        <v>0.56599999999999995</v>
      </c>
      <c r="U131" s="26">
        <v>2.9451999999999998</v>
      </c>
      <c r="V131" s="26">
        <v>2.5167000000000002</v>
      </c>
      <c r="W131" s="26">
        <v>0.34670000000000001</v>
      </c>
      <c r="X131" s="26">
        <v>73.608900000000006</v>
      </c>
      <c r="Y131" s="26">
        <v>6.9412000000000003</v>
      </c>
      <c r="Z131" s="26">
        <v>0.53859999999999997</v>
      </c>
      <c r="AA131" s="26">
        <v>0.90129999999999999</v>
      </c>
      <c r="AB131" s="26">
        <v>3.66</v>
      </c>
      <c r="AC131" s="26">
        <v>0.50270000000000004</v>
      </c>
      <c r="AD131" s="26">
        <v>0.52010000000000001</v>
      </c>
      <c r="AE131" s="26">
        <v>0.50319999999999998</v>
      </c>
      <c r="AF131" s="26">
        <v>0.76910000000000001</v>
      </c>
      <c r="AG131" s="125">
        <v>1.0049999999999999</v>
      </c>
      <c r="AH131" s="26">
        <v>1.6836</v>
      </c>
      <c r="AI131" s="26">
        <v>1.0573999999999999</v>
      </c>
      <c r="AJ131" s="26">
        <v>0.69079999999999997</v>
      </c>
      <c r="AK131" s="26">
        <v>0.82520000000000004</v>
      </c>
      <c r="AL131" s="26">
        <v>7.3300999999999998</v>
      </c>
      <c r="AM131" s="26">
        <v>9.8744999999999994</v>
      </c>
      <c r="AN131" s="26">
        <v>0.90569999999999995</v>
      </c>
      <c r="AO131" s="26">
        <v>0.34339999999999998</v>
      </c>
      <c r="AP131" s="26">
        <v>1.9675</v>
      </c>
      <c r="AQ131" s="26">
        <v>1.2907999999999999</v>
      </c>
      <c r="AR131" s="26">
        <v>0.995</v>
      </c>
      <c r="AS131" s="26">
        <v>1.1753</v>
      </c>
      <c r="AT131" s="26">
        <v>1.3391</v>
      </c>
      <c r="AU131" s="26">
        <v>4.2214</v>
      </c>
      <c r="AV131" s="26">
        <v>2.2961</v>
      </c>
      <c r="AW131" s="26">
        <v>0.69989999999999997</v>
      </c>
      <c r="AX131" s="26">
        <v>0.94989999999999997</v>
      </c>
      <c r="AY131" s="26">
        <v>0.68930000000000002</v>
      </c>
      <c r="AZ131" s="26">
        <v>1.3029999999999999</v>
      </c>
      <c r="BA131" s="26">
        <v>0.70389999999999997</v>
      </c>
      <c r="BB131" s="26">
        <v>1.145</v>
      </c>
      <c r="BC131" s="26">
        <v>0.72050000000000003</v>
      </c>
      <c r="BD131" s="26">
        <v>0.67020000000000002</v>
      </c>
    </row>
    <row r="132" spans="1:56" ht="15" customHeight="1">
      <c r="A132">
        <v>3535</v>
      </c>
      <c r="B132" t="s">
        <v>1908</v>
      </c>
      <c r="C132" t="s">
        <v>296</v>
      </c>
      <c r="D132" t="s">
        <v>1190</v>
      </c>
      <c r="E132">
        <v>39587</v>
      </c>
      <c r="F132" t="s">
        <v>34</v>
      </c>
      <c r="G132">
        <v>100002914</v>
      </c>
      <c r="H132">
        <v>1670</v>
      </c>
      <c r="I132">
        <v>165.05571</v>
      </c>
      <c r="J132" t="s">
        <v>1907</v>
      </c>
      <c r="K132">
        <v>10394</v>
      </c>
      <c r="L132">
        <v>9965</v>
      </c>
      <c r="M132" s="24" t="s">
        <v>1906</v>
      </c>
      <c r="N132" s="24" t="s">
        <v>1905</v>
      </c>
      <c r="O132" s="26">
        <v>1.0337000000000001</v>
      </c>
      <c r="P132" s="26">
        <v>0.80430000000000001</v>
      </c>
      <c r="Q132" s="26">
        <v>1.0116000000000001</v>
      </c>
      <c r="R132" s="26">
        <v>0.58720000000000006</v>
      </c>
      <c r="S132" s="26">
        <v>1.0225</v>
      </c>
      <c r="T132" s="26">
        <v>0.86660000000000004</v>
      </c>
      <c r="U132" s="26">
        <v>0.58720000000000006</v>
      </c>
      <c r="V132" s="26">
        <v>1.0445</v>
      </c>
      <c r="W132" s="26">
        <v>0.58720000000000006</v>
      </c>
      <c r="X132" s="26">
        <v>4.8944999999999999</v>
      </c>
      <c r="Y132" s="26">
        <v>9.7849000000000004</v>
      </c>
      <c r="Z132" s="26">
        <v>0.58720000000000006</v>
      </c>
      <c r="AA132" s="26">
        <v>0.58720000000000006</v>
      </c>
      <c r="AB132" s="26">
        <v>3.0758999999999999</v>
      </c>
      <c r="AC132" s="26">
        <v>0.58720000000000006</v>
      </c>
      <c r="AD132" s="26">
        <v>0.58720000000000006</v>
      </c>
      <c r="AE132" s="26">
        <v>0.58720000000000006</v>
      </c>
      <c r="AF132" s="26">
        <v>0.58720000000000006</v>
      </c>
      <c r="AG132" s="125">
        <v>0.58720000000000006</v>
      </c>
      <c r="AH132" s="26">
        <v>0.58720000000000006</v>
      </c>
      <c r="AI132" s="26">
        <v>0.81889999999999996</v>
      </c>
      <c r="AJ132" s="26">
        <v>0.68799999999999994</v>
      </c>
      <c r="AK132" s="26">
        <v>0.58720000000000006</v>
      </c>
      <c r="AL132" s="26">
        <v>6.5589000000000004</v>
      </c>
      <c r="AM132" s="26">
        <v>2.4980000000000002</v>
      </c>
      <c r="AN132" s="26">
        <v>1</v>
      </c>
      <c r="AO132" s="26">
        <v>0.58720000000000006</v>
      </c>
      <c r="AP132" s="26">
        <v>0.71719999999999995</v>
      </c>
      <c r="AQ132" s="26">
        <v>1.0667</v>
      </c>
      <c r="AR132" s="26">
        <v>0.58720000000000006</v>
      </c>
      <c r="AS132" s="26">
        <v>0.93479999999999996</v>
      </c>
      <c r="AT132" s="26">
        <v>1.3694</v>
      </c>
      <c r="AU132" s="26">
        <v>0.80349999999999999</v>
      </c>
      <c r="AV132" s="26">
        <v>1.1123000000000001</v>
      </c>
      <c r="AW132" s="26">
        <v>0.58720000000000006</v>
      </c>
      <c r="AX132" s="26">
        <v>0.58720000000000006</v>
      </c>
      <c r="AY132" s="26">
        <v>0.58720000000000006</v>
      </c>
      <c r="AZ132" s="26">
        <v>0.61780000000000002</v>
      </c>
      <c r="BA132" s="26">
        <v>0.66459999999999997</v>
      </c>
      <c r="BB132" s="26">
        <v>0.79330000000000001</v>
      </c>
      <c r="BC132" s="26">
        <v>0.9325</v>
      </c>
      <c r="BD132" s="26">
        <v>0.58720000000000006</v>
      </c>
    </row>
    <row r="133" spans="1:56" ht="15" customHeight="1">
      <c r="A133">
        <v>3663</v>
      </c>
      <c r="B133" t="s">
        <v>2453</v>
      </c>
      <c r="C133" t="s">
        <v>296</v>
      </c>
      <c r="D133" t="s">
        <v>295</v>
      </c>
      <c r="E133">
        <v>42973</v>
      </c>
      <c r="F133" t="s">
        <v>34</v>
      </c>
      <c r="G133">
        <v>100003822</v>
      </c>
      <c r="H133">
        <v>1588</v>
      </c>
      <c r="I133">
        <v>372.04284000000001</v>
      </c>
      <c r="J133" t="s">
        <v>2452</v>
      </c>
      <c r="L133">
        <v>35014583</v>
      </c>
      <c r="N133" s="24" t="s">
        <v>2451</v>
      </c>
      <c r="O133" s="26">
        <v>0.26910000000000001</v>
      </c>
      <c r="P133" s="26">
        <v>0.26910000000000001</v>
      </c>
      <c r="Q133" s="26">
        <v>0.26910000000000001</v>
      </c>
      <c r="R133" s="26">
        <v>1.5175000000000001</v>
      </c>
      <c r="S133" s="26">
        <v>1.5168999999999999</v>
      </c>
      <c r="T133" s="26">
        <v>0.88049999999999995</v>
      </c>
      <c r="U133" s="26">
        <v>0.26910000000000001</v>
      </c>
      <c r="V133" s="26">
        <v>7.1741999999999999</v>
      </c>
      <c r="W133" s="26">
        <v>0.26910000000000001</v>
      </c>
      <c r="X133" s="26">
        <v>0.32719999999999999</v>
      </c>
      <c r="Y133" s="26">
        <v>1.2222999999999999</v>
      </c>
      <c r="Z133" s="26">
        <v>1.2235</v>
      </c>
      <c r="AA133" s="26">
        <v>0.26910000000000001</v>
      </c>
      <c r="AB133" s="26">
        <v>1.0474000000000001</v>
      </c>
      <c r="AC133" s="26">
        <v>0.26910000000000001</v>
      </c>
      <c r="AD133" s="26">
        <v>0.26910000000000001</v>
      </c>
      <c r="AE133" s="26">
        <v>0.4662</v>
      </c>
      <c r="AF133" s="26">
        <v>0.3221</v>
      </c>
      <c r="AG133" s="125">
        <v>0.26910000000000001</v>
      </c>
      <c r="AH133" s="26">
        <v>0.26910000000000001</v>
      </c>
      <c r="AI133" s="26">
        <v>0.26910000000000001</v>
      </c>
      <c r="AJ133" s="26">
        <v>0.26910000000000001</v>
      </c>
      <c r="AK133" s="26">
        <v>0.9526</v>
      </c>
      <c r="AL133" s="26">
        <v>0.49430000000000002</v>
      </c>
      <c r="AM133" s="26">
        <v>1.2117</v>
      </c>
      <c r="AN133" s="26">
        <v>0.26910000000000001</v>
      </c>
      <c r="AO133" s="26">
        <v>0.26910000000000001</v>
      </c>
      <c r="AP133" s="26">
        <v>0.26910000000000001</v>
      </c>
      <c r="AQ133" s="26">
        <v>0.26910000000000001</v>
      </c>
      <c r="AR133" s="26">
        <v>0.26910000000000001</v>
      </c>
      <c r="AS133" s="26">
        <v>0.26910000000000001</v>
      </c>
      <c r="AT133" s="26">
        <v>0.26910000000000001</v>
      </c>
      <c r="AU133" s="26">
        <v>0.26910000000000001</v>
      </c>
      <c r="AV133" s="26">
        <v>0.26910000000000001</v>
      </c>
      <c r="AW133" s="26">
        <v>0.26910000000000001</v>
      </c>
      <c r="AX133" s="26">
        <v>0.26910000000000001</v>
      </c>
      <c r="AY133" s="26">
        <v>0.26910000000000001</v>
      </c>
      <c r="AZ133" s="26">
        <v>0.26910000000000001</v>
      </c>
      <c r="BA133" s="26">
        <v>0.26910000000000001</v>
      </c>
      <c r="BB133" s="26">
        <v>0.26910000000000001</v>
      </c>
      <c r="BC133" s="26">
        <v>0.26910000000000001</v>
      </c>
      <c r="BD133" s="26">
        <v>0.26910000000000001</v>
      </c>
    </row>
    <row r="134" spans="1:56" ht="15" customHeight="1">
      <c r="A134">
        <v>286</v>
      </c>
      <c r="B134" t="s">
        <v>2311</v>
      </c>
      <c r="C134" t="s">
        <v>312</v>
      </c>
      <c r="D134" t="s">
        <v>311</v>
      </c>
      <c r="E134">
        <v>32397</v>
      </c>
      <c r="F134" t="s">
        <v>289</v>
      </c>
      <c r="G134">
        <v>100001170</v>
      </c>
      <c r="H134">
        <v>1443.3</v>
      </c>
      <c r="I134">
        <v>117.05571</v>
      </c>
      <c r="J134" t="s">
        <v>2310</v>
      </c>
      <c r="K134">
        <v>188979</v>
      </c>
      <c r="L134">
        <v>164207</v>
      </c>
      <c r="N134" s="24" t="s">
        <v>2309</v>
      </c>
      <c r="O134" s="26">
        <v>0.65490000000000004</v>
      </c>
      <c r="P134" s="26">
        <v>0.65490000000000004</v>
      </c>
      <c r="Q134" s="26">
        <v>0.91869999999999996</v>
      </c>
      <c r="R134" s="26">
        <v>0.68020000000000003</v>
      </c>
      <c r="S134" s="26">
        <v>0.95709999999999995</v>
      </c>
      <c r="T134" s="26">
        <v>0.65490000000000004</v>
      </c>
      <c r="U134" s="26">
        <v>0.65490000000000004</v>
      </c>
      <c r="V134" s="26">
        <v>0.65490000000000004</v>
      </c>
      <c r="W134" s="26">
        <v>0.65490000000000004</v>
      </c>
      <c r="X134" s="26">
        <v>2.4304999999999999</v>
      </c>
      <c r="Y134" s="26">
        <v>1.6131</v>
      </c>
      <c r="Z134" s="26">
        <v>0.78269999999999995</v>
      </c>
      <c r="AA134" s="26">
        <v>0.65490000000000004</v>
      </c>
      <c r="AB134" s="26">
        <v>0.84799999999999998</v>
      </c>
      <c r="AC134" s="26">
        <v>0.65490000000000004</v>
      </c>
      <c r="AD134" s="26">
        <v>0.65490000000000004</v>
      </c>
      <c r="AE134" s="26">
        <v>0.65490000000000004</v>
      </c>
      <c r="AF134" s="26">
        <v>0.65490000000000004</v>
      </c>
      <c r="AG134" s="125">
        <v>0.65490000000000004</v>
      </c>
      <c r="AH134" s="26">
        <v>0.65490000000000004</v>
      </c>
      <c r="AI134" s="26">
        <v>0.65490000000000004</v>
      </c>
      <c r="AJ134" s="26">
        <v>0.77229999999999999</v>
      </c>
      <c r="AK134" s="26">
        <v>0.65490000000000004</v>
      </c>
      <c r="AL134" s="26">
        <v>0.95430000000000004</v>
      </c>
      <c r="AM134" s="26">
        <v>1.0876999999999999</v>
      </c>
      <c r="AN134" s="26">
        <v>1.0187999999999999</v>
      </c>
      <c r="AO134" s="26">
        <v>0.65490000000000004</v>
      </c>
      <c r="AP134" s="26">
        <v>1.0443</v>
      </c>
      <c r="AQ134" s="26">
        <v>0.65490000000000004</v>
      </c>
      <c r="AR134" s="26">
        <v>0.65490000000000004</v>
      </c>
      <c r="AS134" s="26">
        <v>1.4930000000000001</v>
      </c>
      <c r="AT134" s="26">
        <v>1.0132000000000001</v>
      </c>
      <c r="AU134" s="26">
        <v>0.65490000000000004</v>
      </c>
      <c r="AV134" s="26">
        <v>1.5972999999999999</v>
      </c>
      <c r="AW134" s="26">
        <v>0.65490000000000004</v>
      </c>
      <c r="AX134" s="26">
        <v>1</v>
      </c>
      <c r="AY134" s="26">
        <v>0.99199999999999999</v>
      </c>
      <c r="AZ134" s="26">
        <v>1.2861</v>
      </c>
      <c r="BA134" s="26">
        <v>0.65490000000000004</v>
      </c>
      <c r="BB134" s="26">
        <v>0.67549999999999999</v>
      </c>
      <c r="BC134" s="26">
        <v>1.1404000000000001</v>
      </c>
      <c r="BD134" s="26">
        <v>0.65490000000000004</v>
      </c>
    </row>
    <row r="135" spans="1:56" ht="15" customHeight="1">
      <c r="A135">
        <v>2370</v>
      </c>
      <c r="B135" t="s">
        <v>1904</v>
      </c>
      <c r="C135" t="s">
        <v>317</v>
      </c>
      <c r="D135" t="s">
        <v>1900</v>
      </c>
      <c r="E135">
        <v>531</v>
      </c>
      <c r="F135" t="s">
        <v>289</v>
      </c>
      <c r="G135">
        <v>112</v>
      </c>
      <c r="H135">
        <v>2700</v>
      </c>
      <c r="I135">
        <v>161.04554999999999</v>
      </c>
      <c r="J135" t="s">
        <v>1903</v>
      </c>
      <c r="K135">
        <v>1662</v>
      </c>
      <c r="L135">
        <v>4573695</v>
      </c>
      <c r="M135" s="24" t="s">
        <v>1902</v>
      </c>
      <c r="N135" s="24" t="s">
        <v>1901</v>
      </c>
      <c r="O135" s="26">
        <v>1.3501000000000001</v>
      </c>
      <c r="P135" s="26">
        <v>2.0952999999999999</v>
      </c>
      <c r="Q135" s="26">
        <v>2.2456</v>
      </c>
      <c r="R135" s="26">
        <v>0.29709999999999998</v>
      </c>
      <c r="S135" s="26">
        <v>1.3429</v>
      </c>
      <c r="T135" s="26">
        <v>0.52880000000000005</v>
      </c>
      <c r="U135" s="26">
        <v>0.55800000000000005</v>
      </c>
      <c r="V135" s="26">
        <v>1</v>
      </c>
      <c r="W135" s="26">
        <v>0.22289999999999999</v>
      </c>
      <c r="X135" s="26">
        <v>0.2271</v>
      </c>
      <c r="Y135" s="26">
        <v>1.2332000000000001</v>
      </c>
      <c r="Z135" s="26">
        <v>0.26819999999999999</v>
      </c>
      <c r="AA135" s="26">
        <v>0.8528</v>
      </c>
      <c r="AB135" s="26">
        <v>2.7353000000000001</v>
      </c>
      <c r="AC135" s="26">
        <v>1.1102000000000001</v>
      </c>
      <c r="AD135" s="26">
        <v>0.2591</v>
      </c>
      <c r="AE135" s="26">
        <v>0.47139999999999999</v>
      </c>
      <c r="AF135" s="26">
        <v>0.4546</v>
      </c>
      <c r="AG135" s="125">
        <v>0.84130000000000005</v>
      </c>
      <c r="AH135" s="26">
        <v>0.30809999999999998</v>
      </c>
      <c r="AI135" s="26">
        <v>0.80610000000000004</v>
      </c>
      <c r="AJ135" s="26">
        <v>2.0922000000000001</v>
      </c>
      <c r="AK135" s="26">
        <v>0.34470000000000001</v>
      </c>
      <c r="AL135" s="26">
        <v>0.22289999999999999</v>
      </c>
      <c r="AM135" s="26">
        <v>0.66569999999999996</v>
      </c>
      <c r="AN135" s="26">
        <v>1.4024000000000001</v>
      </c>
      <c r="AO135" s="26">
        <v>2.1410999999999998</v>
      </c>
      <c r="AP135" s="26">
        <v>1.0296000000000001</v>
      </c>
      <c r="AQ135" s="26">
        <v>1.9701</v>
      </c>
      <c r="AR135" s="26">
        <v>0.91459999999999997</v>
      </c>
      <c r="AS135" s="26">
        <v>2.2103999999999999</v>
      </c>
      <c r="AT135" s="26">
        <v>1.7286999999999999</v>
      </c>
      <c r="AU135" s="26">
        <v>2.5533999999999999</v>
      </c>
      <c r="AV135" s="26">
        <v>1.0708</v>
      </c>
      <c r="AW135" s="26">
        <v>1.0269999999999999</v>
      </c>
      <c r="AX135" s="26">
        <v>2.2784</v>
      </c>
      <c r="AY135" s="26">
        <v>0.4138</v>
      </c>
      <c r="AZ135" s="26">
        <v>1.7802</v>
      </c>
      <c r="BA135" s="26">
        <v>0.31490000000000001</v>
      </c>
      <c r="BB135" s="26">
        <v>0.72589999999999999</v>
      </c>
      <c r="BC135" s="26">
        <v>2.4943</v>
      </c>
      <c r="BD135" s="26">
        <v>0.40600000000000003</v>
      </c>
    </row>
    <row r="136" spans="1:56" ht="15" customHeight="1">
      <c r="A136">
        <v>1381</v>
      </c>
      <c r="B136" t="s">
        <v>1899</v>
      </c>
      <c r="C136" t="s">
        <v>317</v>
      </c>
      <c r="D136" t="s">
        <v>1895</v>
      </c>
      <c r="E136">
        <v>542</v>
      </c>
      <c r="F136" t="s">
        <v>289</v>
      </c>
      <c r="G136">
        <v>254</v>
      </c>
      <c r="H136">
        <v>1443.3</v>
      </c>
      <c r="I136">
        <v>103.04007</v>
      </c>
      <c r="J136" t="s">
        <v>1898</v>
      </c>
      <c r="K136">
        <v>441</v>
      </c>
      <c r="L136">
        <v>428</v>
      </c>
      <c r="M136" s="24" t="s">
        <v>1897</v>
      </c>
      <c r="N136" s="24" t="s">
        <v>1896</v>
      </c>
      <c r="O136" s="26">
        <v>0.58760000000000001</v>
      </c>
      <c r="P136" s="26">
        <v>0.71850000000000003</v>
      </c>
      <c r="Q136" s="26">
        <v>0.66549999999999998</v>
      </c>
      <c r="R136" s="26">
        <v>1.4278</v>
      </c>
      <c r="S136" s="26">
        <v>0.8921</v>
      </c>
      <c r="T136" s="26">
        <v>0.91830000000000001</v>
      </c>
      <c r="U136" s="26">
        <v>1.4316</v>
      </c>
      <c r="V136" s="26">
        <v>0.95269999999999999</v>
      </c>
      <c r="W136" s="26">
        <v>1.8121</v>
      </c>
      <c r="X136" s="26">
        <v>1.9280999999999999</v>
      </c>
      <c r="Y136" s="26">
        <v>2.8254000000000001</v>
      </c>
      <c r="Z136" s="26">
        <v>1.7103999999999999</v>
      </c>
      <c r="AA136" s="26">
        <v>2.6798000000000002</v>
      </c>
      <c r="AB136" s="26">
        <v>1.2884</v>
      </c>
      <c r="AC136" s="26">
        <v>2.7324000000000002</v>
      </c>
      <c r="AD136" s="26">
        <v>3.5991</v>
      </c>
      <c r="AE136" s="26">
        <v>1.0955999999999999</v>
      </c>
      <c r="AF136" s="26">
        <v>0.87760000000000005</v>
      </c>
      <c r="AG136" s="125">
        <v>1.0878000000000001</v>
      </c>
      <c r="AH136" s="26">
        <v>1.0602</v>
      </c>
      <c r="AI136" s="26">
        <v>0.89490000000000003</v>
      </c>
      <c r="AJ136" s="26">
        <v>0.28100000000000003</v>
      </c>
      <c r="AK136" s="26">
        <v>0.44869999999999999</v>
      </c>
      <c r="AL136" s="26">
        <v>1.1181000000000001</v>
      </c>
      <c r="AM136" s="26">
        <v>1.526</v>
      </c>
      <c r="AN136" s="26">
        <v>0.61380000000000001</v>
      </c>
      <c r="AO136" s="26">
        <v>0.41370000000000001</v>
      </c>
      <c r="AP136" s="26">
        <v>0.44069999999999998</v>
      </c>
      <c r="AQ136" s="26">
        <v>0.59230000000000005</v>
      </c>
      <c r="AR136" s="26">
        <v>0.6018</v>
      </c>
      <c r="AS136" s="26">
        <v>0.82230000000000003</v>
      </c>
      <c r="AT136" s="26">
        <v>1.7836000000000001</v>
      </c>
      <c r="AU136" s="26">
        <v>1.1217999999999999</v>
      </c>
      <c r="AV136" s="26">
        <v>1.2867</v>
      </c>
      <c r="AW136" s="26">
        <v>1.2482</v>
      </c>
      <c r="AX136" s="26">
        <v>1.1105</v>
      </c>
      <c r="AY136" s="26">
        <v>1.0472999999999999</v>
      </c>
      <c r="AZ136" s="26">
        <v>0.61119999999999997</v>
      </c>
      <c r="BA136" s="26">
        <v>0.77729999999999999</v>
      </c>
      <c r="BB136" s="26">
        <v>0.69379999999999997</v>
      </c>
      <c r="BC136" s="26">
        <v>0.94779999999999998</v>
      </c>
      <c r="BD136" s="26">
        <v>0.42009999999999997</v>
      </c>
    </row>
    <row r="137" spans="1:56" ht="15" customHeight="1">
      <c r="A137">
        <v>1327</v>
      </c>
      <c r="B137" t="s">
        <v>1894</v>
      </c>
      <c r="C137" t="s">
        <v>317</v>
      </c>
      <c r="D137" t="s">
        <v>452</v>
      </c>
      <c r="E137">
        <v>43264</v>
      </c>
      <c r="F137" t="s">
        <v>36</v>
      </c>
      <c r="G137">
        <v>100003926</v>
      </c>
      <c r="H137">
        <v>2400</v>
      </c>
      <c r="I137">
        <v>248.14924999999999</v>
      </c>
      <c r="K137">
        <v>53481617</v>
      </c>
      <c r="N137" s="24" t="s">
        <v>1893</v>
      </c>
      <c r="O137" s="26">
        <v>0.42909999999999998</v>
      </c>
      <c r="P137" s="26">
        <v>0.49759999999999999</v>
      </c>
      <c r="Q137" s="26">
        <v>0.42909999999999998</v>
      </c>
      <c r="R137" s="26">
        <v>1.224</v>
      </c>
      <c r="S137" s="26">
        <v>0.42909999999999998</v>
      </c>
      <c r="T137" s="26">
        <v>2.1762999999999999</v>
      </c>
      <c r="U137" s="26">
        <v>0.42909999999999998</v>
      </c>
      <c r="V137" s="26">
        <v>0.42909999999999998</v>
      </c>
      <c r="W137" s="26">
        <v>1.3071999999999999</v>
      </c>
      <c r="X137" s="26">
        <v>0.42909999999999998</v>
      </c>
      <c r="Y137" s="26">
        <v>0.42909999999999998</v>
      </c>
      <c r="Z137" s="26">
        <v>1.0153000000000001</v>
      </c>
      <c r="AA137" s="26">
        <v>2.3864000000000001</v>
      </c>
      <c r="AB137" s="26">
        <v>0.42909999999999998</v>
      </c>
      <c r="AC137" s="26">
        <v>0.42909999999999998</v>
      </c>
      <c r="AD137" s="26">
        <v>0.42909999999999998</v>
      </c>
      <c r="AE137" s="26">
        <v>0.42909999999999998</v>
      </c>
      <c r="AF137" s="26">
        <v>0.42909999999999998</v>
      </c>
      <c r="AG137" s="125">
        <v>0.96209999999999996</v>
      </c>
      <c r="AH137" s="26">
        <v>0.6764</v>
      </c>
      <c r="AI137" s="26">
        <v>0.42909999999999998</v>
      </c>
      <c r="AJ137" s="26">
        <v>0.42909999999999998</v>
      </c>
      <c r="AK137" s="26">
        <v>1.4336</v>
      </c>
      <c r="AL137" s="26">
        <v>0.42909999999999998</v>
      </c>
      <c r="AM137" s="26">
        <v>0.64119999999999999</v>
      </c>
      <c r="AN137" s="26">
        <v>0.42909999999999998</v>
      </c>
      <c r="AO137" s="26">
        <v>2.3527999999999998</v>
      </c>
      <c r="AP137" s="26">
        <v>0.86250000000000004</v>
      </c>
      <c r="AQ137" s="26">
        <v>0.42909999999999998</v>
      </c>
      <c r="AR137" s="26">
        <v>0.98470000000000002</v>
      </c>
      <c r="AS137" s="26">
        <v>0.5716</v>
      </c>
      <c r="AT137" s="26">
        <v>0.42909999999999998</v>
      </c>
      <c r="AU137" s="26">
        <v>0.65629999999999999</v>
      </c>
      <c r="AV137" s="26">
        <v>0.42909999999999998</v>
      </c>
      <c r="AW137" s="26">
        <v>0.42909999999999998</v>
      </c>
      <c r="AX137" s="26">
        <v>0.42909999999999998</v>
      </c>
      <c r="AY137" s="26">
        <v>0.42909999999999998</v>
      </c>
      <c r="AZ137" s="26">
        <v>0.42909999999999998</v>
      </c>
      <c r="BA137" s="26">
        <v>1.1620999999999999</v>
      </c>
      <c r="BB137" s="26">
        <v>1.5226</v>
      </c>
      <c r="BC137" s="26">
        <v>0.42909999999999998</v>
      </c>
      <c r="BD137" s="26">
        <v>0.42909999999999998</v>
      </c>
    </row>
    <row r="138" spans="1:56" ht="15" customHeight="1">
      <c r="A138">
        <v>1406</v>
      </c>
      <c r="B138" t="s">
        <v>1892</v>
      </c>
      <c r="C138" t="s">
        <v>317</v>
      </c>
      <c r="D138" t="s">
        <v>1756</v>
      </c>
      <c r="E138">
        <v>22053</v>
      </c>
      <c r="F138" t="s">
        <v>34</v>
      </c>
      <c r="G138">
        <v>100000997</v>
      </c>
      <c r="H138">
        <v>4634.7</v>
      </c>
      <c r="I138">
        <v>187.13396</v>
      </c>
      <c r="J138" t="s">
        <v>1891</v>
      </c>
      <c r="K138">
        <v>26612</v>
      </c>
      <c r="L138">
        <v>24790</v>
      </c>
      <c r="N138" s="24" t="s">
        <v>1890</v>
      </c>
      <c r="O138" s="26">
        <v>0.98980000000000001</v>
      </c>
      <c r="P138" s="26">
        <v>0.62929999999999997</v>
      </c>
      <c r="Q138" s="26">
        <v>0.66800000000000004</v>
      </c>
      <c r="R138" s="26">
        <v>3.1978</v>
      </c>
      <c r="S138" s="26">
        <v>1.0102</v>
      </c>
      <c r="T138" s="26">
        <v>6.6430999999999996</v>
      </c>
      <c r="U138" s="26">
        <v>2.0350000000000001</v>
      </c>
      <c r="V138" s="26">
        <v>1.4325000000000001</v>
      </c>
      <c r="W138" s="26">
        <v>2.6192000000000002</v>
      </c>
      <c r="X138" s="26">
        <v>1.1308</v>
      </c>
      <c r="Y138" s="26">
        <v>0.61919999999999997</v>
      </c>
      <c r="Z138" s="26">
        <v>1.1527000000000001</v>
      </c>
      <c r="AA138" s="26">
        <v>0.69179999999999997</v>
      </c>
      <c r="AB138" s="26">
        <v>0.51829999999999998</v>
      </c>
      <c r="AC138" s="26">
        <v>1.9772000000000001</v>
      </c>
      <c r="AD138" s="26">
        <v>0.72689999999999999</v>
      </c>
      <c r="AE138" s="26">
        <v>0.65429999999999999</v>
      </c>
      <c r="AF138" s="26">
        <v>1.7119</v>
      </c>
      <c r="AG138" s="125">
        <v>2.4512999999999998</v>
      </c>
      <c r="AH138" s="26">
        <v>1.3303</v>
      </c>
      <c r="AI138" s="26">
        <v>0.93879999999999997</v>
      </c>
      <c r="AJ138" s="26">
        <v>0.80669999999999997</v>
      </c>
      <c r="AK138" s="26">
        <v>3.4954000000000001</v>
      </c>
      <c r="AL138" s="26">
        <v>1.4952000000000001</v>
      </c>
      <c r="AM138" s="26">
        <v>1.3611</v>
      </c>
      <c r="AN138" s="26">
        <v>0.3</v>
      </c>
      <c r="AO138" s="26">
        <v>0.62470000000000003</v>
      </c>
      <c r="AP138" s="26">
        <v>1.7323999999999999</v>
      </c>
      <c r="AQ138" s="26">
        <v>0.98839999999999995</v>
      </c>
      <c r="AR138" s="26">
        <v>0.97609999999999997</v>
      </c>
      <c r="AS138" s="26">
        <v>0.9758</v>
      </c>
      <c r="AT138" s="26">
        <v>0.67520000000000002</v>
      </c>
      <c r="AU138" s="26">
        <v>0.45350000000000001</v>
      </c>
      <c r="AV138" s="26">
        <v>0.87529999999999997</v>
      </c>
      <c r="AW138" s="26">
        <v>1.2341</v>
      </c>
      <c r="AX138" s="26">
        <v>0.55500000000000005</v>
      </c>
      <c r="AY138" s="26">
        <v>2.4626000000000001</v>
      </c>
      <c r="AZ138" s="26">
        <v>0.39240000000000003</v>
      </c>
      <c r="BA138" s="26">
        <v>4.3341000000000003</v>
      </c>
      <c r="BB138" s="26">
        <v>1.5297000000000001</v>
      </c>
      <c r="BC138" s="26">
        <v>0.43290000000000001</v>
      </c>
      <c r="BD138" s="26">
        <v>1.9651000000000001</v>
      </c>
    </row>
    <row r="139" spans="1:56" ht="15" customHeight="1">
      <c r="A139">
        <v>1404</v>
      </c>
      <c r="B139" t="s">
        <v>1889</v>
      </c>
      <c r="C139" t="s">
        <v>317</v>
      </c>
      <c r="D139" t="s">
        <v>1756</v>
      </c>
      <c r="E139">
        <v>53230</v>
      </c>
      <c r="F139" t="s">
        <v>34</v>
      </c>
      <c r="G139">
        <v>100006367</v>
      </c>
      <c r="H139">
        <v>1725</v>
      </c>
      <c r="I139">
        <v>131.07136</v>
      </c>
      <c r="J139" t="s">
        <v>1888</v>
      </c>
      <c r="K139">
        <v>151492</v>
      </c>
      <c r="L139">
        <v>133518</v>
      </c>
      <c r="O139" s="26">
        <v>0.53620000000000001</v>
      </c>
      <c r="P139" s="26">
        <v>0.62480000000000002</v>
      </c>
      <c r="Q139" s="26">
        <v>0.70609999999999995</v>
      </c>
      <c r="R139" s="26">
        <v>1.9534</v>
      </c>
      <c r="S139" s="26">
        <v>1.1681999999999999</v>
      </c>
      <c r="T139" s="26">
        <v>1.3140000000000001</v>
      </c>
      <c r="U139" s="26">
        <v>2.2136999999999998</v>
      </c>
      <c r="V139" s="26">
        <v>1.3167</v>
      </c>
      <c r="W139" s="26">
        <v>0.38419999999999999</v>
      </c>
      <c r="X139" s="26">
        <v>0.38419999999999999</v>
      </c>
      <c r="Y139" s="26">
        <v>0.62</v>
      </c>
      <c r="Z139" s="26">
        <v>0.41810000000000003</v>
      </c>
      <c r="AA139" s="26">
        <v>0.38419999999999999</v>
      </c>
      <c r="AB139" s="26">
        <v>0.67559999999999998</v>
      </c>
      <c r="AC139" s="26">
        <v>0.84970000000000001</v>
      </c>
      <c r="AD139" s="26">
        <v>0.69489999999999996</v>
      </c>
      <c r="AE139" s="26">
        <v>1.0289999999999999</v>
      </c>
      <c r="AF139" s="26">
        <v>0.4279</v>
      </c>
      <c r="AG139" s="125">
        <v>0.43619999999999998</v>
      </c>
      <c r="AH139" s="26">
        <v>0.38419999999999999</v>
      </c>
      <c r="AI139" s="26">
        <v>0.38419999999999999</v>
      </c>
      <c r="AJ139" s="26">
        <v>0.38419999999999999</v>
      </c>
      <c r="AK139" s="26">
        <v>1.3140000000000001</v>
      </c>
      <c r="AL139" s="26">
        <v>1.3271999999999999</v>
      </c>
      <c r="AM139" s="26">
        <v>1.1843999999999999</v>
      </c>
      <c r="AN139" s="26">
        <v>0.38419999999999999</v>
      </c>
      <c r="AO139" s="26">
        <v>0.38419999999999999</v>
      </c>
      <c r="AP139" s="26">
        <v>1.3907</v>
      </c>
      <c r="AQ139" s="26">
        <v>0.998</v>
      </c>
      <c r="AR139" s="26">
        <v>0.53659999999999997</v>
      </c>
      <c r="AS139" s="26">
        <v>1.002</v>
      </c>
      <c r="AT139" s="26">
        <v>1.0568</v>
      </c>
      <c r="AU139" s="26">
        <v>0.58860000000000001</v>
      </c>
      <c r="AV139" s="26">
        <v>0.76749999999999996</v>
      </c>
      <c r="AW139" s="26">
        <v>0.38419999999999999</v>
      </c>
      <c r="AX139" s="26">
        <v>1.0189999999999999</v>
      </c>
      <c r="AY139" s="26">
        <v>0.38419999999999999</v>
      </c>
      <c r="AZ139" s="26">
        <v>0.38419999999999999</v>
      </c>
      <c r="BA139" s="26">
        <v>1.2011000000000001</v>
      </c>
      <c r="BB139" s="26">
        <v>1.5303</v>
      </c>
      <c r="BC139" s="26">
        <v>0.39579999999999999</v>
      </c>
      <c r="BD139" s="26">
        <v>1.7902</v>
      </c>
    </row>
    <row r="140" spans="1:56" ht="15" customHeight="1">
      <c r="A140">
        <v>303</v>
      </c>
      <c r="B140" t="s">
        <v>1887</v>
      </c>
      <c r="C140" t="s">
        <v>312</v>
      </c>
      <c r="D140" t="s">
        <v>311</v>
      </c>
      <c r="E140">
        <v>1549</v>
      </c>
      <c r="F140" t="s">
        <v>289</v>
      </c>
      <c r="G140">
        <v>111</v>
      </c>
      <c r="H140">
        <v>1619</v>
      </c>
      <c r="I140">
        <v>103.04007</v>
      </c>
      <c r="J140" t="s">
        <v>1886</v>
      </c>
      <c r="K140">
        <v>87</v>
      </c>
      <c r="L140">
        <v>10140307</v>
      </c>
      <c r="M140" s="24" t="s">
        <v>1885</v>
      </c>
      <c r="N140" s="24" t="s">
        <v>1884</v>
      </c>
      <c r="O140" s="26">
        <v>1.3389</v>
      </c>
      <c r="P140" s="26">
        <v>0.42509999999999998</v>
      </c>
      <c r="Q140" s="26">
        <v>0.91259999999999997</v>
      </c>
      <c r="R140" s="26">
        <v>1</v>
      </c>
      <c r="S140" s="26">
        <v>0.58169999999999999</v>
      </c>
      <c r="T140" s="26">
        <v>0.42509999999999998</v>
      </c>
      <c r="U140" s="26">
        <v>0.42509999999999998</v>
      </c>
      <c r="V140" s="26">
        <v>0.42509999999999998</v>
      </c>
      <c r="W140" s="26">
        <v>0.61670000000000003</v>
      </c>
      <c r="X140" s="26">
        <v>7.3838999999999997</v>
      </c>
      <c r="Y140" s="26">
        <v>1.4118999999999999</v>
      </c>
      <c r="Z140" s="26">
        <v>0.42509999999999998</v>
      </c>
      <c r="AA140" s="26">
        <v>0.42509999999999998</v>
      </c>
      <c r="AB140" s="26">
        <v>0.42509999999999998</v>
      </c>
      <c r="AC140" s="26">
        <v>0.42509999999999998</v>
      </c>
      <c r="AD140" s="26">
        <v>0.42509999999999998</v>
      </c>
      <c r="AE140" s="26">
        <v>0.42509999999999998</v>
      </c>
      <c r="AF140" s="26">
        <v>0.69620000000000004</v>
      </c>
      <c r="AG140" s="125">
        <v>0.42509999999999998</v>
      </c>
      <c r="AH140" s="26">
        <v>1.6206</v>
      </c>
      <c r="AI140" s="26">
        <v>0.42509999999999998</v>
      </c>
      <c r="AJ140" s="26">
        <v>0.61850000000000005</v>
      </c>
      <c r="AK140" s="26">
        <v>0.42509999999999998</v>
      </c>
      <c r="AL140" s="26">
        <v>1.0933999999999999</v>
      </c>
      <c r="AM140" s="26">
        <v>1.2145999999999999</v>
      </c>
      <c r="AN140" s="26">
        <v>0.75239999999999996</v>
      </c>
      <c r="AO140" s="26">
        <v>0.42509999999999998</v>
      </c>
      <c r="AP140" s="26">
        <v>0.70069999999999999</v>
      </c>
      <c r="AQ140" s="26">
        <v>0.42509999999999998</v>
      </c>
      <c r="AR140" s="26">
        <v>0.73509999999999998</v>
      </c>
      <c r="AS140" s="26">
        <v>0.74819999999999998</v>
      </c>
      <c r="AT140" s="26">
        <v>1.8548</v>
      </c>
      <c r="AU140" s="26">
        <v>0.6149</v>
      </c>
      <c r="AV140" s="26">
        <v>1.2673000000000001</v>
      </c>
      <c r="AW140" s="26">
        <v>1.1567000000000001</v>
      </c>
      <c r="AX140" s="26">
        <v>1.1508</v>
      </c>
      <c r="AY140" s="26">
        <v>1.1675</v>
      </c>
      <c r="AZ140" s="26">
        <v>0.84330000000000005</v>
      </c>
      <c r="BA140" s="26">
        <v>0.94720000000000004</v>
      </c>
      <c r="BB140" s="26">
        <v>1.2835000000000001</v>
      </c>
      <c r="BC140" s="26">
        <v>1.0759000000000001</v>
      </c>
      <c r="BD140" s="26">
        <v>0.42509999999999998</v>
      </c>
    </row>
    <row r="141" spans="1:56" ht="15" customHeight="1">
      <c r="A141">
        <v>1408</v>
      </c>
      <c r="B141" t="s">
        <v>1883</v>
      </c>
      <c r="C141" t="s">
        <v>317</v>
      </c>
      <c r="D141" t="s">
        <v>1756</v>
      </c>
      <c r="E141">
        <v>32457</v>
      </c>
      <c r="F141" t="s">
        <v>34</v>
      </c>
      <c r="G141">
        <v>100001112</v>
      </c>
      <c r="H141">
        <v>5175</v>
      </c>
      <c r="I141">
        <v>215.16525999999999</v>
      </c>
      <c r="J141" t="s">
        <v>1882</v>
      </c>
      <c r="K141">
        <v>94216</v>
      </c>
      <c r="L141">
        <v>85026</v>
      </c>
      <c r="N141" s="24" t="s">
        <v>1881</v>
      </c>
      <c r="O141" s="26">
        <v>1.08</v>
      </c>
      <c r="P141" s="26">
        <v>0.80269999999999997</v>
      </c>
      <c r="Q141" s="26">
        <v>0.80400000000000005</v>
      </c>
      <c r="R141" s="26">
        <v>0.94179999999999997</v>
      </c>
      <c r="S141" s="26">
        <v>0.85460000000000003</v>
      </c>
      <c r="T141" s="26">
        <v>0.9859</v>
      </c>
      <c r="U141" s="26">
        <v>2.0078999999999998</v>
      </c>
      <c r="V141" s="26">
        <v>1.3827</v>
      </c>
      <c r="W141" s="26">
        <v>1.0051000000000001</v>
      </c>
      <c r="X141" s="26">
        <v>0.99490000000000001</v>
      </c>
      <c r="Y141" s="26">
        <v>0.87670000000000003</v>
      </c>
      <c r="Z141" s="26">
        <v>1.0126999999999999</v>
      </c>
      <c r="AA141" s="26">
        <v>0.9446</v>
      </c>
      <c r="AB141" s="26">
        <v>1.1377999999999999</v>
      </c>
      <c r="AC141" s="26">
        <v>1.3931</v>
      </c>
      <c r="AD141" s="26">
        <v>1.1817</v>
      </c>
      <c r="AE141" s="26">
        <v>1.36</v>
      </c>
      <c r="AF141" s="26">
        <v>0.81210000000000004</v>
      </c>
      <c r="AG141" s="125">
        <v>0.46820000000000001</v>
      </c>
      <c r="AH141" s="26">
        <v>0.84889999999999999</v>
      </c>
      <c r="AI141" s="26">
        <v>0.84199999999999997</v>
      </c>
      <c r="AJ141" s="26">
        <v>1.085</v>
      </c>
      <c r="AK141" s="26">
        <v>1.1746000000000001</v>
      </c>
      <c r="AL141" s="26">
        <v>1.1653</v>
      </c>
      <c r="AM141" s="26">
        <v>1.0999000000000001</v>
      </c>
      <c r="AN141" s="26">
        <v>0.69</v>
      </c>
      <c r="AO141" s="26">
        <v>0.3417</v>
      </c>
      <c r="AP141" s="26">
        <v>1.4376</v>
      </c>
      <c r="AQ141" s="26">
        <v>0.67879999999999996</v>
      </c>
      <c r="AR141" s="26">
        <v>0.92169999999999996</v>
      </c>
      <c r="AS141" s="26">
        <v>0.86299999999999999</v>
      </c>
      <c r="AT141" s="26">
        <v>1.3560000000000001</v>
      </c>
      <c r="AU141" s="26">
        <v>0.7167</v>
      </c>
      <c r="AV141" s="26">
        <v>0.93510000000000004</v>
      </c>
      <c r="AW141" s="26">
        <v>1.3628</v>
      </c>
      <c r="AX141" s="26">
        <v>1.0861000000000001</v>
      </c>
      <c r="AY141" s="26">
        <v>1.0152000000000001</v>
      </c>
      <c r="AZ141" s="26">
        <v>0.69159999999999999</v>
      </c>
      <c r="BA141" s="26">
        <v>1.2443</v>
      </c>
      <c r="BB141" s="26">
        <v>1.1475</v>
      </c>
      <c r="BC141" s="26">
        <v>0.89270000000000005</v>
      </c>
      <c r="BD141" s="26">
        <v>1.1081000000000001</v>
      </c>
    </row>
    <row r="142" spans="1:56" ht="15" customHeight="1">
      <c r="A142">
        <v>1405</v>
      </c>
      <c r="B142" t="s">
        <v>1880</v>
      </c>
      <c r="C142" t="s">
        <v>317</v>
      </c>
      <c r="D142" t="s">
        <v>1756</v>
      </c>
      <c r="E142">
        <v>22001</v>
      </c>
      <c r="F142" t="s">
        <v>34</v>
      </c>
      <c r="G142">
        <v>100000773</v>
      </c>
      <c r="H142">
        <v>3446</v>
      </c>
      <c r="I142">
        <v>159.10265999999999</v>
      </c>
      <c r="J142" t="s">
        <v>1879</v>
      </c>
      <c r="K142">
        <v>26613</v>
      </c>
      <c r="L142">
        <v>24791</v>
      </c>
      <c r="N142" s="24" t="s">
        <v>1878</v>
      </c>
      <c r="O142" s="26">
        <v>0.48230000000000001</v>
      </c>
      <c r="P142" s="26">
        <v>0.84050000000000002</v>
      </c>
      <c r="Q142" s="26">
        <v>0.75849999999999995</v>
      </c>
      <c r="R142" s="26">
        <v>1.5916999999999999</v>
      </c>
      <c r="S142" s="26">
        <v>0.83420000000000005</v>
      </c>
      <c r="T142" s="26">
        <v>1.7683</v>
      </c>
      <c r="U142" s="26">
        <v>1.5087999999999999</v>
      </c>
      <c r="V142" s="26">
        <v>0.98399999999999999</v>
      </c>
      <c r="W142" s="26">
        <v>1.2139</v>
      </c>
      <c r="X142" s="26">
        <v>0.85880000000000001</v>
      </c>
      <c r="Y142" s="26">
        <v>0.58140000000000003</v>
      </c>
      <c r="Z142" s="26">
        <v>0.52010000000000001</v>
      </c>
      <c r="AA142" s="26">
        <v>1.1631</v>
      </c>
      <c r="AB142" s="26">
        <v>1.5367</v>
      </c>
      <c r="AC142" s="26">
        <v>1.6134999999999999</v>
      </c>
      <c r="AD142" s="26">
        <v>0.59030000000000005</v>
      </c>
      <c r="AE142" s="26">
        <v>0.61970000000000003</v>
      </c>
      <c r="AF142" s="26">
        <v>0.73029999999999995</v>
      </c>
      <c r="AG142" s="125">
        <v>1.4572000000000001</v>
      </c>
      <c r="AH142" s="26">
        <v>0.85160000000000002</v>
      </c>
      <c r="AI142" s="26">
        <v>1.3354999999999999</v>
      </c>
      <c r="AJ142" s="26">
        <v>1.2507999999999999</v>
      </c>
      <c r="AK142" s="26">
        <v>1.6728000000000001</v>
      </c>
      <c r="AL142" s="26">
        <v>1.3061</v>
      </c>
      <c r="AM142" s="26">
        <v>1.1851</v>
      </c>
      <c r="AN142" s="26">
        <v>0.48230000000000001</v>
      </c>
      <c r="AO142" s="26">
        <v>0.87739999999999996</v>
      </c>
      <c r="AP142" s="26">
        <v>1.0666</v>
      </c>
      <c r="AQ142" s="26">
        <v>1.0477000000000001</v>
      </c>
      <c r="AR142" s="26">
        <v>0.72</v>
      </c>
      <c r="AS142" s="26">
        <v>0.69310000000000005</v>
      </c>
      <c r="AT142" s="26">
        <v>1</v>
      </c>
      <c r="AU142" s="26">
        <v>0.48230000000000001</v>
      </c>
      <c r="AV142" s="26">
        <v>0.71160000000000001</v>
      </c>
      <c r="AW142" s="26">
        <v>0.74660000000000004</v>
      </c>
      <c r="AX142" s="26">
        <v>0.93589999999999995</v>
      </c>
      <c r="AY142" s="26">
        <v>1.0165999999999999</v>
      </c>
      <c r="AZ142" s="26">
        <v>0.48230000000000001</v>
      </c>
      <c r="BA142" s="26">
        <v>1.9661999999999999</v>
      </c>
      <c r="BB142" s="26">
        <v>1.1389</v>
      </c>
      <c r="BC142" s="26">
        <v>0.68440000000000001</v>
      </c>
      <c r="BD142" s="26">
        <v>1.1707000000000001</v>
      </c>
    </row>
    <row r="143" spans="1:56" ht="15" customHeight="1">
      <c r="A143">
        <v>4499</v>
      </c>
      <c r="B143" t="s">
        <v>2450</v>
      </c>
      <c r="C143" t="s">
        <v>296</v>
      </c>
      <c r="D143" t="s">
        <v>394</v>
      </c>
      <c r="E143">
        <v>48448</v>
      </c>
      <c r="F143" t="s">
        <v>34</v>
      </c>
      <c r="G143">
        <v>100006098</v>
      </c>
      <c r="H143">
        <v>1595.5</v>
      </c>
      <c r="I143">
        <v>173.98665</v>
      </c>
      <c r="J143" t="s">
        <v>2449</v>
      </c>
      <c r="L143">
        <v>16232314</v>
      </c>
      <c r="O143" s="26">
        <v>0.97709999999999997</v>
      </c>
      <c r="P143" s="26">
        <v>0.45240000000000002</v>
      </c>
      <c r="Q143" s="26">
        <v>0.45240000000000002</v>
      </c>
      <c r="R143" s="26">
        <v>1.4355</v>
      </c>
      <c r="S143" s="26">
        <v>0.79800000000000004</v>
      </c>
      <c r="T143" s="26">
        <v>0.45240000000000002</v>
      </c>
      <c r="U143" s="26">
        <v>0.45240000000000002</v>
      </c>
      <c r="V143" s="26">
        <v>0.48959999999999998</v>
      </c>
      <c r="W143" s="26">
        <v>0.45240000000000002</v>
      </c>
      <c r="X143" s="26">
        <v>3.3416000000000001</v>
      </c>
      <c r="Y143" s="26">
        <v>1.7818000000000001</v>
      </c>
      <c r="Z143" s="26">
        <v>0.45240000000000002</v>
      </c>
      <c r="AA143" s="26">
        <v>0.45240000000000002</v>
      </c>
      <c r="AB143" s="26">
        <v>0.45240000000000002</v>
      </c>
      <c r="AC143" s="26">
        <v>0.45240000000000002</v>
      </c>
      <c r="AD143" s="26">
        <v>0.45240000000000002</v>
      </c>
      <c r="AE143" s="26">
        <v>0.45240000000000002</v>
      </c>
      <c r="AF143" s="26">
        <v>2.2433999999999998</v>
      </c>
      <c r="AG143" s="125">
        <v>0.77639999999999998</v>
      </c>
      <c r="AH143" s="26">
        <v>0.88759999999999994</v>
      </c>
      <c r="AI143" s="26">
        <v>0.75029999999999997</v>
      </c>
      <c r="AJ143" s="26">
        <v>0.96109999999999995</v>
      </c>
      <c r="AK143" s="26">
        <v>1.9238999999999999</v>
      </c>
      <c r="AL143" s="26">
        <v>0.45240000000000002</v>
      </c>
      <c r="AM143" s="26">
        <v>2.3687</v>
      </c>
      <c r="AN143" s="26">
        <v>1.8469</v>
      </c>
      <c r="AO143" s="26">
        <v>0.45240000000000002</v>
      </c>
      <c r="AP143" s="26">
        <v>0.45240000000000002</v>
      </c>
      <c r="AQ143" s="26">
        <v>1.9378</v>
      </c>
      <c r="AR143" s="26">
        <v>1.1012</v>
      </c>
      <c r="AS143" s="26">
        <v>0.45240000000000002</v>
      </c>
      <c r="AT143" s="26">
        <v>0.91879999999999995</v>
      </c>
      <c r="AU143" s="26">
        <v>0.88539999999999996</v>
      </c>
      <c r="AV143" s="26">
        <v>0.45240000000000002</v>
      </c>
      <c r="AW143" s="26">
        <v>1.0669999999999999</v>
      </c>
      <c r="AX143" s="26">
        <v>0.45240000000000002</v>
      </c>
      <c r="AY143" s="26">
        <v>0.54559999999999997</v>
      </c>
      <c r="AZ143" s="26">
        <v>1.8595999999999999</v>
      </c>
      <c r="BA143" s="26">
        <v>0.4703</v>
      </c>
      <c r="BB143" s="26">
        <v>2.3258000000000001</v>
      </c>
      <c r="BC143" s="26">
        <v>1.0228999999999999</v>
      </c>
      <c r="BD143" s="26">
        <v>0.54269999999999996</v>
      </c>
    </row>
    <row r="144" spans="1:56" ht="15" customHeight="1">
      <c r="A144">
        <v>238</v>
      </c>
      <c r="B144" t="s">
        <v>2308</v>
      </c>
      <c r="C144" t="s">
        <v>312</v>
      </c>
      <c r="D144" t="s">
        <v>351</v>
      </c>
      <c r="E144">
        <v>27672</v>
      </c>
      <c r="F144" t="s">
        <v>34</v>
      </c>
      <c r="G144">
        <v>100000467</v>
      </c>
      <c r="H144">
        <v>2222.1999999999998</v>
      </c>
      <c r="I144">
        <v>212.00229999999999</v>
      </c>
      <c r="J144" t="s">
        <v>2307</v>
      </c>
      <c r="K144">
        <v>10258</v>
      </c>
      <c r="L144">
        <v>9840</v>
      </c>
      <c r="N144" s="24" t="s">
        <v>2306</v>
      </c>
      <c r="O144" s="26">
        <v>0.55189999999999995</v>
      </c>
      <c r="P144" s="26">
        <v>0.55189999999999995</v>
      </c>
      <c r="Q144" s="26">
        <v>1.0349999999999999</v>
      </c>
      <c r="R144" s="26">
        <v>1.4489000000000001</v>
      </c>
      <c r="S144" s="26">
        <v>0.55189999999999995</v>
      </c>
      <c r="T144" s="26">
        <v>0.55189999999999995</v>
      </c>
      <c r="U144" s="26">
        <v>0.88959999999999995</v>
      </c>
      <c r="V144" s="26">
        <v>0.55189999999999995</v>
      </c>
      <c r="W144" s="26">
        <v>0.55189999999999995</v>
      </c>
      <c r="X144" s="26">
        <v>0.55189999999999995</v>
      </c>
      <c r="Y144" s="26">
        <v>1.7408999999999999</v>
      </c>
      <c r="Z144" s="26">
        <v>0.83950000000000002</v>
      </c>
      <c r="AA144" s="26">
        <v>0.85799999999999998</v>
      </c>
      <c r="AB144" s="26">
        <v>0.55189999999999995</v>
      </c>
      <c r="AC144" s="26">
        <v>0.55189999999999995</v>
      </c>
      <c r="AD144" s="26">
        <v>1.8523000000000001</v>
      </c>
      <c r="AE144" s="26">
        <v>0.55189999999999995</v>
      </c>
      <c r="AF144" s="26">
        <v>0.55189999999999995</v>
      </c>
      <c r="AG144" s="125">
        <v>0.55189999999999995</v>
      </c>
      <c r="AH144" s="26">
        <v>0.66180000000000005</v>
      </c>
      <c r="AI144" s="26">
        <v>0.55189999999999995</v>
      </c>
      <c r="AJ144" s="26">
        <v>0.55189999999999995</v>
      </c>
      <c r="AK144" s="26">
        <v>0.86639999999999995</v>
      </c>
      <c r="AL144" s="26">
        <v>0.55189999999999995</v>
      </c>
      <c r="AM144" s="26">
        <v>0.59950000000000003</v>
      </c>
      <c r="AN144" s="26">
        <v>0.55189999999999995</v>
      </c>
      <c r="AO144" s="26">
        <v>0.55189999999999995</v>
      </c>
      <c r="AP144" s="26">
        <v>0.55189999999999995</v>
      </c>
      <c r="AQ144" s="26">
        <v>2.3088000000000002</v>
      </c>
      <c r="AR144" s="26">
        <v>0.55189999999999995</v>
      </c>
      <c r="AS144" s="26">
        <v>0.55189999999999995</v>
      </c>
      <c r="AT144" s="26">
        <v>1.3503000000000001</v>
      </c>
      <c r="AU144" s="26">
        <v>0.55189999999999995</v>
      </c>
      <c r="AV144" s="26">
        <v>0.55189999999999995</v>
      </c>
      <c r="AW144" s="26">
        <v>2.8523000000000001</v>
      </c>
      <c r="AX144" s="26">
        <v>0.55189999999999995</v>
      </c>
      <c r="AY144" s="26">
        <v>0.55189999999999995</v>
      </c>
      <c r="AZ144" s="26">
        <v>1.8146</v>
      </c>
      <c r="BA144" s="26">
        <v>0.92159999999999997</v>
      </c>
      <c r="BB144" s="26">
        <v>1.3257000000000001</v>
      </c>
      <c r="BC144" s="26">
        <v>0.96499999999999997</v>
      </c>
      <c r="BD144" s="26">
        <v>0.55189999999999995</v>
      </c>
    </row>
    <row r="145" spans="1:56" ht="15" customHeight="1">
      <c r="A145">
        <v>150</v>
      </c>
      <c r="B145" t="s">
        <v>1877</v>
      </c>
      <c r="C145" t="s">
        <v>312</v>
      </c>
      <c r="D145" t="s">
        <v>343</v>
      </c>
      <c r="E145">
        <v>12017</v>
      </c>
      <c r="F145" t="s">
        <v>36</v>
      </c>
      <c r="G145">
        <v>1342</v>
      </c>
      <c r="H145">
        <v>2555</v>
      </c>
      <c r="I145">
        <v>212.09173999999999</v>
      </c>
      <c r="J145" t="s">
        <v>1876</v>
      </c>
      <c r="K145">
        <v>1670</v>
      </c>
      <c r="L145">
        <v>8948</v>
      </c>
      <c r="N145" s="24" t="s">
        <v>1875</v>
      </c>
      <c r="O145" s="26">
        <v>1.6895</v>
      </c>
      <c r="P145" s="26">
        <v>0.77990000000000004</v>
      </c>
      <c r="Q145" s="26">
        <v>1.5149999999999999</v>
      </c>
      <c r="R145" s="26">
        <v>0.82850000000000001</v>
      </c>
      <c r="S145" s="26">
        <v>0.82750000000000001</v>
      </c>
      <c r="T145" s="26">
        <v>0.52690000000000003</v>
      </c>
      <c r="U145" s="26">
        <v>0.501</v>
      </c>
      <c r="V145" s="26">
        <v>1.5301</v>
      </c>
      <c r="W145" s="26">
        <v>0.44690000000000002</v>
      </c>
      <c r="X145" s="26">
        <v>1.1178999999999999</v>
      </c>
      <c r="Y145" s="26">
        <v>1.8746</v>
      </c>
      <c r="Z145" s="26">
        <v>0.50690000000000002</v>
      </c>
      <c r="AA145" s="26">
        <v>0.37059999999999998</v>
      </c>
      <c r="AB145" s="26">
        <v>1.4651000000000001</v>
      </c>
      <c r="AC145" s="26">
        <v>0.37059999999999998</v>
      </c>
      <c r="AD145" s="26">
        <v>0.37059999999999998</v>
      </c>
      <c r="AE145" s="26">
        <v>0.67510000000000003</v>
      </c>
      <c r="AF145" s="26">
        <v>1.0118</v>
      </c>
      <c r="AG145" s="125">
        <v>0.37059999999999998</v>
      </c>
      <c r="AH145" s="26">
        <v>0.95740000000000003</v>
      </c>
      <c r="AI145" s="26">
        <v>1.0709</v>
      </c>
      <c r="AJ145" s="26">
        <v>1.2896000000000001</v>
      </c>
      <c r="AK145" s="26">
        <v>1.2025999999999999</v>
      </c>
      <c r="AL145" s="26">
        <v>0.63839999999999997</v>
      </c>
      <c r="AM145" s="26">
        <v>1.4577</v>
      </c>
      <c r="AN145" s="26">
        <v>1.2352000000000001</v>
      </c>
      <c r="AO145" s="26">
        <v>0.75590000000000002</v>
      </c>
      <c r="AP145" s="26">
        <v>0.69720000000000004</v>
      </c>
      <c r="AQ145" s="26">
        <v>1.2637</v>
      </c>
      <c r="AR145" s="26">
        <v>1.0989</v>
      </c>
      <c r="AS145" s="26">
        <v>1</v>
      </c>
      <c r="AT145" s="26">
        <v>0.88070000000000004</v>
      </c>
      <c r="AU145" s="26">
        <v>1.4162999999999999</v>
      </c>
      <c r="AV145" s="26">
        <v>1.2663</v>
      </c>
      <c r="AW145" s="26">
        <v>0.80110000000000003</v>
      </c>
      <c r="AX145" s="26">
        <v>0.93459999999999999</v>
      </c>
      <c r="AY145" s="26">
        <v>0.98429999999999995</v>
      </c>
      <c r="AZ145" s="26">
        <v>1.1773</v>
      </c>
      <c r="BA145" s="26">
        <v>0.68069999999999997</v>
      </c>
      <c r="BB145" s="26">
        <v>1.1498999999999999</v>
      </c>
      <c r="BC145" s="26">
        <v>1.2271000000000001</v>
      </c>
      <c r="BD145" s="26">
        <v>0.7893</v>
      </c>
    </row>
    <row r="146" spans="1:56" ht="15" customHeight="1">
      <c r="A146">
        <v>298</v>
      </c>
      <c r="B146" t="s">
        <v>1874</v>
      </c>
      <c r="C146" t="s">
        <v>312</v>
      </c>
      <c r="D146" t="s">
        <v>311</v>
      </c>
      <c r="E146">
        <v>44526</v>
      </c>
      <c r="F146" t="s">
        <v>289</v>
      </c>
      <c r="G146">
        <v>100000936</v>
      </c>
      <c r="H146">
        <v>911</v>
      </c>
      <c r="I146">
        <v>115.04006</v>
      </c>
      <c r="J146" t="s">
        <v>1873</v>
      </c>
      <c r="K146">
        <v>49</v>
      </c>
      <c r="L146">
        <v>48</v>
      </c>
      <c r="M146" s="24" t="s">
        <v>1872</v>
      </c>
      <c r="N146" s="24" t="s">
        <v>1871</v>
      </c>
      <c r="O146" s="26">
        <v>1.3357000000000001</v>
      </c>
      <c r="P146" s="26">
        <v>0.97950000000000004</v>
      </c>
      <c r="Q146" s="26">
        <v>1.3297000000000001</v>
      </c>
      <c r="R146" s="26">
        <v>0.94720000000000004</v>
      </c>
      <c r="S146" s="26">
        <v>0.43030000000000002</v>
      </c>
      <c r="T146" s="26">
        <v>0.80600000000000005</v>
      </c>
      <c r="U146" s="26">
        <v>0.43030000000000002</v>
      </c>
      <c r="V146" s="26">
        <v>0.79139999999999999</v>
      </c>
      <c r="W146" s="26">
        <v>0.57369999999999999</v>
      </c>
      <c r="X146" s="26">
        <v>0.43030000000000002</v>
      </c>
      <c r="Y146" s="26">
        <v>3.0293999999999999</v>
      </c>
      <c r="Z146" s="26">
        <v>0.43030000000000002</v>
      </c>
      <c r="AA146" s="26">
        <v>0.43030000000000002</v>
      </c>
      <c r="AB146" s="26">
        <v>0.65339999999999998</v>
      </c>
      <c r="AC146" s="26">
        <v>1.0212000000000001</v>
      </c>
      <c r="AD146" s="26">
        <v>1.1324000000000001</v>
      </c>
      <c r="AE146" s="26">
        <v>0.43030000000000002</v>
      </c>
      <c r="AF146" s="26">
        <v>0.81089999999999995</v>
      </c>
      <c r="AG146" s="125">
        <v>0.85980000000000001</v>
      </c>
      <c r="AH146" s="26">
        <v>1.1712</v>
      </c>
      <c r="AI146" s="26">
        <v>0.81979999999999997</v>
      </c>
      <c r="AJ146" s="26">
        <v>1.2698</v>
      </c>
      <c r="AK146" s="26">
        <v>0.80249999999999999</v>
      </c>
      <c r="AL146" s="26">
        <v>0.43030000000000002</v>
      </c>
      <c r="AM146" s="26">
        <v>1.2501</v>
      </c>
      <c r="AN146" s="26">
        <v>0.78259999999999996</v>
      </c>
      <c r="AO146" s="26">
        <v>1.3466</v>
      </c>
      <c r="AP146" s="26">
        <v>1.0133000000000001</v>
      </c>
      <c r="AQ146" s="26">
        <v>0.43030000000000002</v>
      </c>
      <c r="AR146" s="26">
        <v>0.996</v>
      </c>
      <c r="AS146" s="26">
        <v>0.43030000000000002</v>
      </c>
      <c r="AT146" s="26">
        <v>1.1426000000000001</v>
      </c>
      <c r="AU146" s="26">
        <v>0.66510000000000002</v>
      </c>
      <c r="AV146" s="26">
        <v>1.7098</v>
      </c>
      <c r="AW146" s="26">
        <v>0.72409999999999997</v>
      </c>
      <c r="AX146" s="26">
        <v>1.0778000000000001</v>
      </c>
      <c r="AY146" s="26">
        <v>1.0242</v>
      </c>
      <c r="AZ146" s="26">
        <v>1.2572000000000001</v>
      </c>
      <c r="BA146" s="26">
        <v>0.76739999999999997</v>
      </c>
      <c r="BB146" s="26">
        <v>1.004</v>
      </c>
      <c r="BC146" s="26">
        <v>1.5447</v>
      </c>
      <c r="BD146" s="26">
        <v>0.99</v>
      </c>
    </row>
    <row r="147" spans="1:56" ht="15" customHeight="1">
      <c r="A147">
        <v>278</v>
      </c>
      <c r="B147" t="s">
        <v>1870</v>
      </c>
      <c r="C147" t="s">
        <v>312</v>
      </c>
      <c r="D147" t="s">
        <v>311</v>
      </c>
      <c r="E147">
        <v>15676</v>
      </c>
      <c r="F147" t="s">
        <v>34</v>
      </c>
      <c r="G147">
        <v>100000036</v>
      </c>
      <c r="H147">
        <v>2064.1999999999998</v>
      </c>
      <c r="I147">
        <v>129.05572000000001</v>
      </c>
      <c r="J147" t="s">
        <v>1869</v>
      </c>
      <c r="K147">
        <v>47</v>
      </c>
      <c r="L147">
        <v>46</v>
      </c>
      <c r="M147" s="24" t="s">
        <v>1868</v>
      </c>
      <c r="N147" s="24" t="s">
        <v>1867</v>
      </c>
      <c r="O147" s="26">
        <v>0.45979999999999999</v>
      </c>
      <c r="P147" s="26">
        <v>0.66900000000000004</v>
      </c>
      <c r="Q147" s="26">
        <v>0.75</v>
      </c>
      <c r="R147" s="26">
        <v>1.1935</v>
      </c>
      <c r="S147" s="26">
        <v>1.1813</v>
      </c>
      <c r="T147" s="26">
        <v>1.2935000000000001</v>
      </c>
      <c r="U147" s="26">
        <v>0.42730000000000001</v>
      </c>
      <c r="V147" s="26">
        <v>1.8139000000000001</v>
      </c>
      <c r="W147" s="26">
        <v>2.0533999999999999</v>
      </c>
      <c r="X147" s="26">
        <v>0.77070000000000005</v>
      </c>
      <c r="Y147" s="26">
        <v>0.4335</v>
      </c>
      <c r="Z147" s="26">
        <v>0.1167</v>
      </c>
      <c r="AA147" s="26">
        <v>0.38009999999999999</v>
      </c>
      <c r="AB147" s="26">
        <v>9.7500000000000003E-2</v>
      </c>
      <c r="AC147" s="26">
        <v>2.6141000000000001</v>
      </c>
      <c r="AD147" s="26">
        <v>0.51919999999999999</v>
      </c>
      <c r="AE147" s="26">
        <v>0.2397</v>
      </c>
      <c r="AF147" s="26">
        <v>1.103</v>
      </c>
      <c r="AG147" s="125">
        <v>1.6539999999999999</v>
      </c>
      <c r="AH147" s="26">
        <v>1.58</v>
      </c>
      <c r="AI147" s="26">
        <v>1.3241000000000001</v>
      </c>
      <c r="AJ147" s="26">
        <v>0.57150000000000001</v>
      </c>
      <c r="AK147" s="26">
        <v>6.2404999999999999</v>
      </c>
      <c r="AL147" s="26">
        <v>0.89700000000000002</v>
      </c>
      <c r="AM147" s="26">
        <v>2.2282000000000002</v>
      </c>
      <c r="AN147" s="26">
        <v>0.13819999999999999</v>
      </c>
      <c r="AO147" s="26">
        <v>6.9199999999999998E-2</v>
      </c>
      <c r="AP147" s="26">
        <v>2.3525</v>
      </c>
      <c r="AQ147" s="26">
        <v>1.3966000000000001</v>
      </c>
      <c r="AR147" s="26">
        <v>1.2916000000000001</v>
      </c>
      <c r="AS147" s="26">
        <v>1.1483000000000001</v>
      </c>
      <c r="AT147" s="26">
        <v>0.52580000000000005</v>
      </c>
      <c r="AU147" s="26">
        <v>0.15609999999999999</v>
      </c>
      <c r="AV147" s="26">
        <v>1.2254</v>
      </c>
      <c r="AW147" s="26">
        <v>0.65059999999999996</v>
      </c>
      <c r="AX147" s="26">
        <v>0.2767</v>
      </c>
      <c r="AY147" s="26">
        <v>2.3687</v>
      </c>
      <c r="AZ147" s="26">
        <v>0.32500000000000001</v>
      </c>
      <c r="BA147" s="26">
        <v>3.0146000000000002</v>
      </c>
      <c r="BB147" s="26">
        <v>2.1871999999999998</v>
      </c>
      <c r="BC147" s="26">
        <v>0.1668</v>
      </c>
      <c r="BD147" s="26">
        <v>4.3057999999999996</v>
      </c>
    </row>
    <row r="148" spans="1:56" ht="15" customHeight="1">
      <c r="A148">
        <v>3312</v>
      </c>
      <c r="B148" t="s">
        <v>1866</v>
      </c>
      <c r="C148" t="s">
        <v>280</v>
      </c>
      <c r="D148" t="s">
        <v>1482</v>
      </c>
      <c r="E148">
        <v>35132</v>
      </c>
      <c r="F148" t="s">
        <v>36</v>
      </c>
      <c r="G148">
        <v>100001466</v>
      </c>
      <c r="H148">
        <v>2176</v>
      </c>
      <c r="I148">
        <v>258.10845</v>
      </c>
      <c r="J148" t="s">
        <v>1865</v>
      </c>
      <c r="K148">
        <v>159649</v>
      </c>
      <c r="L148">
        <v>9164190</v>
      </c>
      <c r="O148" s="26">
        <v>0.1701</v>
      </c>
      <c r="P148" s="26">
        <v>0.23139999999999999</v>
      </c>
      <c r="Q148" s="26">
        <v>0.1721</v>
      </c>
      <c r="R148" s="26">
        <v>1.1261000000000001</v>
      </c>
      <c r="S148" s="26">
        <v>0.42049999999999998</v>
      </c>
      <c r="T148" s="26">
        <v>3.2166000000000001</v>
      </c>
      <c r="U148" s="26">
        <v>1</v>
      </c>
      <c r="V148" s="26">
        <v>0.40029999999999999</v>
      </c>
      <c r="W148" s="26">
        <v>1.9295</v>
      </c>
      <c r="X148" s="26">
        <v>0.22140000000000001</v>
      </c>
      <c r="Y148" s="26">
        <v>0.13869999999999999</v>
      </c>
      <c r="Z148" s="26">
        <v>2.1387999999999998</v>
      </c>
      <c r="AA148" s="26">
        <v>2.3622000000000001</v>
      </c>
      <c r="AB148" s="26">
        <v>0.13869999999999999</v>
      </c>
      <c r="AC148" s="26">
        <v>1.1816</v>
      </c>
      <c r="AD148" s="26">
        <v>1.0399</v>
      </c>
      <c r="AE148" s="26">
        <v>1.474</v>
      </c>
      <c r="AF148" s="26">
        <v>2.7688999999999999</v>
      </c>
      <c r="AG148" s="125">
        <v>2.6282000000000001</v>
      </c>
      <c r="AH148" s="26">
        <v>0.13869999999999999</v>
      </c>
      <c r="AI148" s="26">
        <v>0.88719999999999999</v>
      </c>
      <c r="AJ148" s="26">
        <v>0.89949999999999997</v>
      </c>
      <c r="AK148" s="26">
        <v>4.5033000000000003</v>
      </c>
      <c r="AL148" s="26">
        <v>0.13869999999999999</v>
      </c>
      <c r="AM148" s="26">
        <v>0.33029999999999998</v>
      </c>
      <c r="AN148" s="26">
        <v>0.53359999999999996</v>
      </c>
      <c r="AO148" s="26">
        <v>3.9106000000000001</v>
      </c>
      <c r="AP148" s="26">
        <v>0.13869999999999999</v>
      </c>
      <c r="AQ148" s="26">
        <v>1.3496999999999999</v>
      </c>
      <c r="AR148" s="26">
        <v>1.8268</v>
      </c>
      <c r="AS148" s="26">
        <v>0.2477</v>
      </c>
      <c r="AT148" s="26">
        <v>0.13869999999999999</v>
      </c>
      <c r="AU148" s="26">
        <v>0.52239999999999998</v>
      </c>
      <c r="AV148" s="26">
        <v>0.13869999999999999</v>
      </c>
      <c r="AW148" s="26">
        <v>0.86050000000000004</v>
      </c>
      <c r="AX148" s="26">
        <v>0.13869999999999999</v>
      </c>
      <c r="AY148" s="26">
        <v>2.9597000000000002</v>
      </c>
      <c r="AZ148" s="26">
        <v>0.3145</v>
      </c>
      <c r="BA148" s="26">
        <v>1.5939000000000001</v>
      </c>
      <c r="BB148" s="26">
        <v>0.88080000000000003</v>
      </c>
      <c r="BC148" s="26">
        <v>0.76580000000000004</v>
      </c>
      <c r="BD148" s="26">
        <v>3.5426000000000002</v>
      </c>
    </row>
    <row r="149" spans="1:56" ht="15" customHeight="1">
      <c r="A149">
        <v>63</v>
      </c>
      <c r="B149" t="s">
        <v>1864</v>
      </c>
      <c r="C149" t="s">
        <v>312</v>
      </c>
      <c r="D149" t="s">
        <v>918</v>
      </c>
      <c r="E149">
        <v>15677</v>
      </c>
      <c r="F149" t="s">
        <v>36</v>
      </c>
      <c r="G149">
        <v>100000042</v>
      </c>
      <c r="H149">
        <v>2670</v>
      </c>
      <c r="I149">
        <v>170.09241</v>
      </c>
      <c r="J149" t="s">
        <v>1863</v>
      </c>
      <c r="K149">
        <v>64969</v>
      </c>
      <c r="L149">
        <v>58494</v>
      </c>
      <c r="M149" s="24" t="s">
        <v>1862</v>
      </c>
      <c r="N149" s="24" t="s">
        <v>1861</v>
      </c>
      <c r="O149" s="26">
        <v>1.2166999999999999</v>
      </c>
      <c r="P149" s="26">
        <v>0.27389999999999998</v>
      </c>
      <c r="Q149" s="26">
        <v>0.51819999999999999</v>
      </c>
      <c r="R149" s="26">
        <v>2.0537000000000001</v>
      </c>
      <c r="S149" s="26">
        <v>0.89980000000000004</v>
      </c>
      <c r="T149" s="26">
        <v>2.3567</v>
      </c>
      <c r="U149" s="26">
        <v>1.294</v>
      </c>
      <c r="V149" s="26">
        <v>0.90229999999999999</v>
      </c>
      <c r="W149" s="26">
        <v>2.2610000000000001</v>
      </c>
      <c r="X149" s="26">
        <v>1.8319000000000001</v>
      </c>
      <c r="Y149" s="26">
        <v>0.3846</v>
      </c>
      <c r="Z149" s="26">
        <v>1.6899</v>
      </c>
      <c r="AA149" s="26">
        <v>1.2702</v>
      </c>
      <c r="AB149" s="26">
        <v>1.0067999999999999</v>
      </c>
      <c r="AC149" s="26">
        <v>1.1408</v>
      </c>
      <c r="AD149" s="26">
        <v>1.0443</v>
      </c>
      <c r="AE149" s="26">
        <v>0.72270000000000001</v>
      </c>
      <c r="AF149" s="26">
        <v>0.99629999999999996</v>
      </c>
      <c r="AG149" s="125">
        <v>1.3846000000000001</v>
      </c>
      <c r="AH149" s="26">
        <v>1.7231000000000001</v>
      </c>
      <c r="AI149" s="26">
        <v>0.28670000000000001</v>
      </c>
      <c r="AJ149" s="26">
        <v>1.2806999999999999</v>
      </c>
      <c r="AK149" s="26">
        <v>0.49249999999999999</v>
      </c>
      <c r="AL149" s="26">
        <v>1.2555000000000001</v>
      </c>
      <c r="AM149" s="26">
        <v>0.72840000000000005</v>
      </c>
      <c r="AN149" s="26">
        <v>0.68940000000000001</v>
      </c>
      <c r="AO149" s="26">
        <v>5.1097999999999999</v>
      </c>
      <c r="AP149" s="26">
        <v>0.88460000000000005</v>
      </c>
      <c r="AQ149" s="26">
        <v>0.60189999999999999</v>
      </c>
      <c r="AR149" s="26">
        <v>1.1609</v>
      </c>
      <c r="AS149" s="26">
        <v>0.42970000000000003</v>
      </c>
      <c r="AT149" s="26">
        <v>0.25019999999999998</v>
      </c>
      <c r="AU149" s="26">
        <v>0.63390000000000002</v>
      </c>
      <c r="AV149" s="26">
        <v>1.0365</v>
      </c>
      <c r="AW149" s="26">
        <v>1.0037</v>
      </c>
      <c r="AX149" s="26">
        <v>0.38679999999999998</v>
      </c>
      <c r="AY149" s="26">
        <v>2.9455</v>
      </c>
      <c r="AZ149" s="26">
        <v>0.58879999999999999</v>
      </c>
      <c r="BA149" s="26">
        <v>1.8170999999999999</v>
      </c>
      <c r="BB149" s="26">
        <v>0.43780000000000002</v>
      </c>
      <c r="BC149" s="26">
        <v>0.59079999999999999</v>
      </c>
      <c r="BD149" s="26">
        <v>0.55900000000000005</v>
      </c>
    </row>
    <row r="150" spans="1:56" ht="15" customHeight="1">
      <c r="A150">
        <v>948</v>
      </c>
      <c r="B150" t="s">
        <v>1860</v>
      </c>
      <c r="C150" t="s">
        <v>291</v>
      </c>
      <c r="D150" t="s">
        <v>290</v>
      </c>
      <c r="E150">
        <v>40424</v>
      </c>
      <c r="F150" t="s">
        <v>34</v>
      </c>
      <c r="G150">
        <v>100003408</v>
      </c>
      <c r="H150">
        <v>730</v>
      </c>
      <c r="I150">
        <v>632.20434999999998</v>
      </c>
      <c r="J150" t="s">
        <v>1859</v>
      </c>
      <c r="K150">
        <v>123914</v>
      </c>
      <c r="L150">
        <v>110445</v>
      </c>
      <c r="N150" s="24" t="s">
        <v>1858</v>
      </c>
      <c r="O150" s="26">
        <v>0.19070000000000001</v>
      </c>
      <c r="P150" s="26">
        <v>3.5627</v>
      </c>
      <c r="Q150" s="26">
        <v>4.7912999999999997</v>
      </c>
      <c r="R150" s="26">
        <v>0.32640000000000002</v>
      </c>
      <c r="S150" s="26">
        <v>0.9194</v>
      </c>
      <c r="T150" s="26">
        <v>0.60729999999999995</v>
      </c>
      <c r="U150" s="26">
        <v>0.39550000000000002</v>
      </c>
      <c r="V150" s="26">
        <v>1.4279999999999999</v>
      </c>
      <c r="W150" s="26">
        <v>0.30809999999999998</v>
      </c>
      <c r="X150" s="26">
        <v>0.19070000000000001</v>
      </c>
      <c r="Y150" s="26">
        <v>0.85460000000000003</v>
      </c>
      <c r="Z150" s="26">
        <v>2.0234999999999999</v>
      </c>
      <c r="AA150" s="26">
        <v>1.2586999999999999</v>
      </c>
      <c r="AB150" s="26">
        <v>1.085</v>
      </c>
      <c r="AC150" s="26">
        <v>0.70420000000000005</v>
      </c>
      <c r="AD150" s="26">
        <v>0.19070000000000001</v>
      </c>
      <c r="AE150" s="26">
        <v>0.19070000000000001</v>
      </c>
      <c r="AF150" s="26">
        <v>0.19070000000000001</v>
      </c>
      <c r="AG150" s="125">
        <v>0.19070000000000001</v>
      </c>
      <c r="AH150" s="26">
        <v>1.0634999999999999</v>
      </c>
      <c r="AI150" s="26">
        <v>2.4015</v>
      </c>
      <c r="AJ150" s="26">
        <v>0.19070000000000001</v>
      </c>
      <c r="AK150" s="26">
        <v>0.32579999999999998</v>
      </c>
      <c r="AL150" s="26">
        <v>0.21870000000000001</v>
      </c>
      <c r="AM150" s="26">
        <v>1.3011999999999999</v>
      </c>
      <c r="AN150" s="26">
        <v>0.3306</v>
      </c>
      <c r="AO150" s="26">
        <v>0.19070000000000001</v>
      </c>
      <c r="AP150" s="26">
        <v>5.0663999999999998</v>
      </c>
      <c r="AQ150" s="26">
        <v>0.26269999999999999</v>
      </c>
      <c r="AR150" s="26">
        <v>1.2126999999999999</v>
      </c>
      <c r="AS150" s="26">
        <v>2.6597</v>
      </c>
      <c r="AT150" s="26">
        <v>0.19070000000000001</v>
      </c>
      <c r="AU150" s="26">
        <v>2.4361000000000002</v>
      </c>
      <c r="AV150" s="26">
        <v>4.3029999999999999</v>
      </c>
      <c r="AW150" s="26">
        <v>0.9365</v>
      </c>
      <c r="AX150" s="26">
        <v>0.19070000000000001</v>
      </c>
      <c r="AY150" s="26">
        <v>0.19070000000000001</v>
      </c>
      <c r="AZ150" s="26">
        <v>0.79600000000000004</v>
      </c>
      <c r="BA150" s="26">
        <v>2.0577999999999999</v>
      </c>
      <c r="BB150" s="26">
        <v>0.74</v>
      </c>
      <c r="BC150" s="26">
        <v>0.19070000000000001</v>
      </c>
      <c r="BD150" s="26">
        <v>0.19070000000000001</v>
      </c>
    </row>
    <row r="151" spans="1:56" ht="15" customHeight="1">
      <c r="A151">
        <v>340</v>
      </c>
      <c r="B151" t="s">
        <v>1857</v>
      </c>
      <c r="C151" t="s">
        <v>312</v>
      </c>
      <c r="D151" t="s">
        <v>426</v>
      </c>
      <c r="E151">
        <v>47089</v>
      </c>
      <c r="F151" t="s">
        <v>36</v>
      </c>
      <c r="G151">
        <v>382</v>
      </c>
      <c r="H151">
        <v>570</v>
      </c>
      <c r="I151">
        <v>170.01177999999999</v>
      </c>
      <c r="J151" t="s">
        <v>1856</v>
      </c>
      <c r="K151">
        <v>72886</v>
      </c>
      <c r="L151">
        <v>65718</v>
      </c>
      <c r="M151" s="24" t="s">
        <v>1855</v>
      </c>
      <c r="N151" s="24" t="s">
        <v>1854</v>
      </c>
      <c r="O151" s="26">
        <v>2.0464000000000002</v>
      </c>
      <c r="P151" s="26">
        <v>0.47920000000000001</v>
      </c>
      <c r="Q151" s="26">
        <v>0.24099999999999999</v>
      </c>
      <c r="R151" s="26">
        <v>28.5761</v>
      </c>
      <c r="S151" s="26">
        <v>0.15890000000000001</v>
      </c>
      <c r="T151" s="26">
        <v>9.3336000000000006</v>
      </c>
      <c r="U151" s="26">
        <v>1.6825000000000001</v>
      </c>
      <c r="V151" s="26">
        <v>1.5406</v>
      </c>
      <c r="W151" s="26">
        <v>11.5433</v>
      </c>
      <c r="X151" s="26">
        <v>1.1379999999999999</v>
      </c>
      <c r="Y151" s="26">
        <v>0.3952</v>
      </c>
      <c r="Z151" s="26">
        <v>6.6985000000000001</v>
      </c>
      <c r="AA151" s="26">
        <v>1.5726</v>
      </c>
      <c r="AB151" s="26">
        <v>1.0676000000000001</v>
      </c>
      <c r="AC151" s="26">
        <v>0.62490000000000001</v>
      </c>
      <c r="AD151" s="26">
        <v>2.8229000000000002</v>
      </c>
      <c r="AE151" s="26">
        <v>3.6867000000000001</v>
      </c>
      <c r="AF151" s="26">
        <v>6.2034000000000002</v>
      </c>
      <c r="AG151" s="125">
        <v>5.8775000000000004</v>
      </c>
      <c r="AH151" s="26">
        <v>1.5115000000000001</v>
      </c>
      <c r="AI151" s="26">
        <v>0.60819999999999996</v>
      </c>
      <c r="AJ151" s="26">
        <v>0.73750000000000004</v>
      </c>
      <c r="AK151" s="26">
        <v>2.069</v>
      </c>
      <c r="AL151" s="26">
        <v>0.2974</v>
      </c>
      <c r="AM151" s="26">
        <v>0.74129999999999996</v>
      </c>
      <c r="AN151" s="26">
        <v>0.17460000000000001</v>
      </c>
      <c r="AO151" s="26">
        <v>0.34410000000000002</v>
      </c>
      <c r="AP151" s="26">
        <v>2.9577</v>
      </c>
      <c r="AQ151" s="26">
        <v>0.14069999999999999</v>
      </c>
      <c r="AR151" s="26">
        <v>0.2177</v>
      </c>
      <c r="AS151" s="26">
        <v>0.57779999999999998</v>
      </c>
      <c r="AT151" s="26">
        <v>0.38929999999999998</v>
      </c>
      <c r="AU151" s="26">
        <v>0.7238</v>
      </c>
      <c r="AV151" s="26">
        <v>0.51039999999999996</v>
      </c>
      <c r="AW151" s="26">
        <v>4.2351999999999999</v>
      </c>
      <c r="AX151" s="26">
        <v>0.35970000000000002</v>
      </c>
      <c r="AY151" s="26">
        <v>7.3116000000000003</v>
      </c>
      <c r="AZ151" s="26">
        <v>0.1595</v>
      </c>
      <c r="BA151" s="26">
        <v>7.0941999999999998</v>
      </c>
      <c r="BB151" s="26">
        <v>0.48380000000000001</v>
      </c>
      <c r="BC151" s="26">
        <v>0.93240000000000001</v>
      </c>
      <c r="BD151" s="26">
        <v>1.3663000000000001</v>
      </c>
    </row>
    <row r="152" spans="1:56" ht="15" customHeight="1">
      <c r="A152">
        <v>3300</v>
      </c>
      <c r="B152" t="s">
        <v>1853</v>
      </c>
      <c r="C152" t="s">
        <v>280</v>
      </c>
      <c r="D152" t="s">
        <v>318</v>
      </c>
      <c r="E152">
        <v>3155</v>
      </c>
      <c r="F152" t="s">
        <v>36</v>
      </c>
      <c r="G152">
        <v>1053</v>
      </c>
      <c r="H152">
        <v>875</v>
      </c>
      <c r="I152">
        <v>133.06076999999999</v>
      </c>
      <c r="J152" t="s">
        <v>1852</v>
      </c>
      <c r="K152">
        <v>111</v>
      </c>
      <c r="L152">
        <v>109</v>
      </c>
      <c r="M152" s="24" t="s">
        <v>1851</v>
      </c>
      <c r="N152" s="24" t="s">
        <v>1850</v>
      </c>
      <c r="O152" s="26">
        <v>1.72</v>
      </c>
      <c r="P152" s="26">
        <v>0.76070000000000004</v>
      </c>
      <c r="Q152" s="26">
        <v>1.1834</v>
      </c>
      <c r="R152" s="26">
        <v>1.8568</v>
      </c>
      <c r="S152" s="26">
        <v>1.1426000000000001</v>
      </c>
      <c r="T152" s="26">
        <v>0.99350000000000005</v>
      </c>
      <c r="U152" s="26">
        <v>1.5241</v>
      </c>
      <c r="V152" s="26">
        <v>0.96689999999999998</v>
      </c>
      <c r="W152" s="26">
        <v>0.53420000000000001</v>
      </c>
      <c r="X152" s="26">
        <v>1.6617</v>
      </c>
      <c r="Y152" s="26">
        <v>1.6324000000000001</v>
      </c>
      <c r="Z152" s="26">
        <v>0.94950000000000001</v>
      </c>
      <c r="AA152" s="26">
        <v>2.1905000000000001</v>
      </c>
      <c r="AB152" s="26">
        <v>1.0097</v>
      </c>
      <c r="AC152" s="26">
        <v>1.5961000000000001</v>
      </c>
      <c r="AD152" s="26">
        <v>2.2534999999999998</v>
      </c>
      <c r="AE152" s="26">
        <v>0.53239999999999998</v>
      </c>
      <c r="AF152" s="26">
        <v>0.85089999999999999</v>
      </c>
      <c r="AG152" s="125">
        <v>1.1539999999999999</v>
      </c>
      <c r="AH152" s="26">
        <v>1.4443999999999999</v>
      </c>
      <c r="AI152" s="26">
        <v>1.3407</v>
      </c>
      <c r="AJ152" s="26">
        <v>0.71740000000000004</v>
      </c>
      <c r="AK152" s="26">
        <v>0.86119999999999997</v>
      </c>
      <c r="AL152" s="26">
        <v>1.0228999999999999</v>
      </c>
      <c r="AM152" s="26">
        <v>1.7745</v>
      </c>
      <c r="AN152" s="26">
        <v>0.85140000000000005</v>
      </c>
      <c r="AO152" s="26">
        <v>0.41539999999999999</v>
      </c>
      <c r="AP152" s="26">
        <v>0.92789999999999995</v>
      </c>
      <c r="AQ152" s="26">
        <v>0.72199999999999998</v>
      </c>
      <c r="AR152" s="26">
        <v>0.94530000000000003</v>
      </c>
      <c r="AS152" s="26">
        <v>1.3262</v>
      </c>
      <c r="AT152" s="26">
        <v>1.0065</v>
      </c>
      <c r="AU152" s="26">
        <v>1.4444999999999999</v>
      </c>
      <c r="AV152" s="26">
        <v>0.78320000000000001</v>
      </c>
      <c r="AW152" s="26">
        <v>1.4227000000000001</v>
      </c>
      <c r="AX152" s="26">
        <v>0.96589999999999998</v>
      </c>
      <c r="AY152" s="26">
        <v>0.74580000000000002</v>
      </c>
      <c r="AZ152" s="26">
        <v>0.91579999999999995</v>
      </c>
      <c r="BA152" s="26">
        <v>0.75119999999999998</v>
      </c>
      <c r="BB152" s="26">
        <v>1.3813</v>
      </c>
      <c r="BC152" s="26">
        <v>0.74760000000000004</v>
      </c>
      <c r="BD152" s="26">
        <v>0.85319999999999996</v>
      </c>
    </row>
    <row r="153" spans="1:56" ht="15" customHeight="1">
      <c r="A153">
        <v>2622</v>
      </c>
      <c r="B153" t="s">
        <v>2305</v>
      </c>
      <c r="C153" t="s">
        <v>317</v>
      </c>
      <c r="D153" t="s">
        <v>401</v>
      </c>
      <c r="E153">
        <v>43507</v>
      </c>
      <c r="F153" t="s">
        <v>34</v>
      </c>
      <c r="G153">
        <v>100004182</v>
      </c>
      <c r="H153">
        <v>5205</v>
      </c>
      <c r="I153">
        <v>373.27481999999998</v>
      </c>
      <c r="J153" t="s">
        <v>2304</v>
      </c>
      <c r="K153">
        <v>92997</v>
      </c>
      <c r="L153">
        <v>83950</v>
      </c>
      <c r="N153" s="24" t="s">
        <v>2303</v>
      </c>
      <c r="O153" s="26">
        <v>0.36599999999999999</v>
      </c>
      <c r="P153" s="26">
        <v>0.36599999999999999</v>
      </c>
      <c r="Q153" s="26">
        <v>0.36599999999999999</v>
      </c>
      <c r="R153" s="26">
        <v>0.36599999999999999</v>
      </c>
      <c r="S153" s="26">
        <v>2.6061999999999999</v>
      </c>
      <c r="T153" s="26">
        <v>0.36599999999999999</v>
      </c>
      <c r="U153" s="26">
        <v>0.65239999999999998</v>
      </c>
      <c r="V153" s="26">
        <v>0.77429999999999999</v>
      </c>
      <c r="W153" s="26">
        <v>0.36599999999999999</v>
      </c>
      <c r="X153" s="26">
        <v>0.36599999999999999</v>
      </c>
      <c r="Y153" s="26">
        <v>1.4331</v>
      </c>
      <c r="Z153" s="26">
        <v>0.62880000000000003</v>
      </c>
      <c r="AA153" s="26">
        <v>1.5628</v>
      </c>
      <c r="AB153" s="26">
        <v>1.0185</v>
      </c>
      <c r="AC153" s="26">
        <v>0.36599999999999999</v>
      </c>
      <c r="AD153" s="26">
        <v>0.36599999999999999</v>
      </c>
      <c r="AE153" s="26">
        <v>1.321</v>
      </c>
      <c r="AF153" s="26">
        <v>0.98150000000000004</v>
      </c>
      <c r="AG153" s="125">
        <v>0.36599999999999999</v>
      </c>
      <c r="AH153" s="26">
        <v>0.36599999999999999</v>
      </c>
      <c r="AI153" s="26">
        <v>0.36599999999999999</v>
      </c>
      <c r="AJ153" s="26">
        <v>0.36599999999999999</v>
      </c>
      <c r="AK153" s="26">
        <v>0.36599999999999999</v>
      </c>
      <c r="AL153" s="26">
        <v>1.6777</v>
      </c>
      <c r="AM153" s="26">
        <v>2.0931000000000002</v>
      </c>
      <c r="AN153" s="26">
        <v>0.36599999999999999</v>
      </c>
      <c r="AO153" s="26">
        <v>0.36599999999999999</v>
      </c>
      <c r="AP153" s="26">
        <v>0.36599999999999999</v>
      </c>
      <c r="AQ153" s="26">
        <v>0.36599999999999999</v>
      </c>
      <c r="AR153" s="26">
        <v>0.36599999999999999</v>
      </c>
      <c r="AS153" s="26">
        <v>0.36599999999999999</v>
      </c>
      <c r="AT153" s="26">
        <v>0.36599999999999999</v>
      </c>
      <c r="AU153" s="26">
        <v>0.36599999999999999</v>
      </c>
      <c r="AV153" s="26">
        <v>0.36599999999999999</v>
      </c>
      <c r="AW153" s="26">
        <v>0.36599999999999999</v>
      </c>
      <c r="AX153" s="26">
        <v>0.36599999999999999</v>
      </c>
      <c r="AY153" s="26">
        <v>0.36599999999999999</v>
      </c>
      <c r="AZ153" s="26">
        <v>0.36599999999999999</v>
      </c>
      <c r="BA153" s="26">
        <v>0.36599999999999999</v>
      </c>
      <c r="BB153" s="26">
        <v>0.71840000000000004</v>
      </c>
      <c r="BC153" s="26">
        <v>0.64400000000000002</v>
      </c>
      <c r="BD153" s="26">
        <v>0.36599999999999999</v>
      </c>
    </row>
    <row r="154" spans="1:56" ht="15" customHeight="1">
      <c r="A154">
        <v>395</v>
      </c>
      <c r="B154" t="s">
        <v>1849</v>
      </c>
      <c r="C154" t="s">
        <v>312</v>
      </c>
      <c r="D154" t="s">
        <v>501</v>
      </c>
      <c r="E154">
        <v>1558</v>
      </c>
      <c r="F154" t="s">
        <v>36</v>
      </c>
      <c r="G154">
        <v>1113</v>
      </c>
      <c r="H154">
        <v>1350</v>
      </c>
      <c r="I154">
        <v>146.08116999999999</v>
      </c>
      <c r="J154" t="s">
        <v>1848</v>
      </c>
      <c r="K154">
        <v>18189</v>
      </c>
      <c r="L154">
        <v>17180</v>
      </c>
      <c r="M154" s="24" t="s">
        <v>1847</v>
      </c>
      <c r="N154" s="24" t="s">
        <v>1846</v>
      </c>
      <c r="O154" s="26">
        <v>1.0891</v>
      </c>
      <c r="P154" s="26">
        <v>0.38269999999999998</v>
      </c>
      <c r="Q154" s="26">
        <v>1.0795999999999999</v>
      </c>
      <c r="R154" s="26">
        <v>0.92569999999999997</v>
      </c>
      <c r="S154" s="26">
        <v>1.1543000000000001</v>
      </c>
      <c r="T154" s="26">
        <v>1.1085</v>
      </c>
      <c r="U154" s="26">
        <v>0.65669999999999995</v>
      </c>
      <c r="V154" s="26">
        <v>0.78890000000000005</v>
      </c>
      <c r="W154" s="26">
        <v>0.45800000000000002</v>
      </c>
      <c r="X154" s="26">
        <v>4.2771999999999997</v>
      </c>
      <c r="Y154" s="26">
        <v>2.0066999999999999</v>
      </c>
      <c r="Z154" s="26">
        <v>0.72660000000000002</v>
      </c>
      <c r="AA154" s="26">
        <v>0.53569999999999995</v>
      </c>
      <c r="AB154" s="26">
        <v>0.94899999999999995</v>
      </c>
      <c r="AC154" s="26">
        <v>0.61270000000000002</v>
      </c>
      <c r="AD154" s="26">
        <v>0.80589999999999995</v>
      </c>
      <c r="AE154" s="26">
        <v>0.64249999999999996</v>
      </c>
      <c r="AF154" s="26">
        <v>0.75690000000000002</v>
      </c>
      <c r="AG154" s="125">
        <v>1.3064</v>
      </c>
      <c r="AH154" s="26">
        <v>1.2648999999999999</v>
      </c>
      <c r="AI154" s="26">
        <v>1.4589000000000001</v>
      </c>
      <c r="AJ154" s="26">
        <v>1.0362</v>
      </c>
      <c r="AK154" s="26">
        <v>1.1348</v>
      </c>
      <c r="AL154" s="26">
        <v>1.1354</v>
      </c>
      <c r="AM154" s="26">
        <v>2.5842000000000001</v>
      </c>
      <c r="AN154" s="26">
        <v>1.0619000000000001</v>
      </c>
      <c r="AO154" s="26">
        <v>0.73270000000000002</v>
      </c>
      <c r="AP154" s="26">
        <v>0.98170000000000002</v>
      </c>
      <c r="AQ154" s="26">
        <v>0.69689999999999996</v>
      </c>
      <c r="AR154" s="26">
        <v>1.0625</v>
      </c>
      <c r="AS154" s="26">
        <v>1.0679000000000001</v>
      </c>
      <c r="AT154" s="26">
        <v>0.99629999999999996</v>
      </c>
      <c r="AU154" s="26">
        <v>1.7626999999999999</v>
      </c>
      <c r="AV154" s="26">
        <v>1.2741</v>
      </c>
      <c r="AW154" s="26">
        <v>0.92169999999999996</v>
      </c>
      <c r="AX154" s="26">
        <v>0.76100000000000001</v>
      </c>
      <c r="AY154" s="26">
        <v>0.67079999999999995</v>
      </c>
      <c r="AZ154" s="26">
        <v>0.84889999999999999</v>
      </c>
      <c r="BA154" s="26">
        <v>0.92490000000000006</v>
      </c>
      <c r="BB154" s="26">
        <v>1.0037</v>
      </c>
      <c r="BC154" s="26">
        <v>1.0907</v>
      </c>
      <c r="BD154" s="26">
        <v>1.0672999999999999</v>
      </c>
    </row>
    <row r="155" spans="1:56" ht="15" customHeight="1">
      <c r="A155">
        <v>4058</v>
      </c>
      <c r="B155" t="s">
        <v>2448</v>
      </c>
      <c r="C155" t="s">
        <v>296</v>
      </c>
      <c r="D155" t="s">
        <v>532</v>
      </c>
      <c r="E155">
        <v>44620</v>
      </c>
      <c r="F155" t="s">
        <v>34</v>
      </c>
      <c r="G155">
        <v>100000711</v>
      </c>
      <c r="H155">
        <v>2375</v>
      </c>
      <c r="I155">
        <v>215.00196</v>
      </c>
      <c r="K155">
        <v>4684006</v>
      </c>
      <c r="L155">
        <v>3872009</v>
      </c>
      <c r="O155" s="26">
        <v>0.46089999999999998</v>
      </c>
      <c r="P155" s="26">
        <v>0.501</v>
      </c>
      <c r="Q155" s="26">
        <v>0.67869999999999997</v>
      </c>
      <c r="R155" s="26">
        <v>1.7109000000000001</v>
      </c>
      <c r="S155" s="26">
        <v>1.026</v>
      </c>
      <c r="T155" s="26">
        <v>1.1093999999999999</v>
      </c>
      <c r="U155" s="26">
        <v>0.7833</v>
      </c>
      <c r="V155" s="26">
        <v>2.1345000000000001</v>
      </c>
      <c r="W155" s="26">
        <v>0.49530000000000002</v>
      </c>
      <c r="X155" s="26">
        <v>3.177</v>
      </c>
      <c r="Y155" s="26">
        <v>5.4157999999999999</v>
      </c>
      <c r="Z155" s="26">
        <v>0.96450000000000002</v>
      </c>
      <c r="AA155" s="26">
        <v>0.46089999999999998</v>
      </c>
      <c r="AB155" s="26">
        <v>1.6775</v>
      </c>
      <c r="AC155" s="26">
        <v>1.0814999999999999</v>
      </c>
      <c r="AD155" s="26">
        <v>0.77510000000000001</v>
      </c>
      <c r="AE155" s="26">
        <v>0.64159999999999995</v>
      </c>
      <c r="AF155" s="26">
        <v>2.3906000000000001</v>
      </c>
      <c r="AG155" s="125">
        <v>2.3681999999999999</v>
      </c>
      <c r="AH155" s="26">
        <v>0.57230000000000003</v>
      </c>
      <c r="AI155" s="26">
        <v>1.2342</v>
      </c>
      <c r="AJ155" s="26">
        <v>0.80300000000000005</v>
      </c>
      <c r="AK155" s="26">
        <v>2.7688999999999999</v>
      </c>
      <c r="AL155" s="26">
        <v>0.46089999999999998</v>
      </c>
      <c r="AM155" s="26">
        <v>2.3582000000000001</v>
      </c>
      <c r="AN155" s="26">
        <v>1.0504</v>
      </c>
      <c r="AO155" s="26">
        <v>0.46089999999999998</v>
      </c>
      <c r="AP155" s="26">
        <v>0.81950000000000001</v>
      </c>
      <c r="AQ155" s="26">
        <v>0.92259999999999998</v>
      </c>
      <c r="AR155" s="26">
        <v>0.46089999999999998</v>
      </c>
      <c r="AS155" s="26">
        <v>0.68659999999999999</v>
      </c>
      <c r="AT155" s="26">
        <v>0.81599999999999995</v>
      </c>
      <c r="AU155" s="26">
        <v>1.0923</v>
      </c>
      <c r="AV155" s="26">
        <v>0.46089999999999998</v>
      </c>
      <c r="AW155" s="26">
        <v>1.1513</v>
      </c>
      <c r="AX155" s="26">
        <v>0.47960000000000003</v>
      </c>
      <c r="AY155" s="26">
        <v>0.46089999999999998</v>
      </c>
      <c r="AZ155" s="26">
        <v>1.3483000000000001</v>
      </c>
      <c r="BA155" s="26">
        <v>0.81340000000000001</v>
      </c>
      <c r="BB155" s="26">
        <v>0.97399999999999998</v>
      </c>
      <c r="BC155" s="26">
        <v>1.2374000000000001</v>
      </c>
      <c r="BD155" s="26">
        <v>0.60819999999999996</v>
      </c>
    </row>
    <row r="156" spans="1:56" ht="15" customHeight="1">
      <c r="A156">
        <v>2406</v>
      </c>
      <c r="B156" t="s">
        <v>1845</v>
      </c>
      <c r="C156" t="s">
        <v>317</v>
      </c>
      <c r="D156" t="s">
        <v>451</v>
      </c>
      <c r="E156">
        <v>38125</v>
      </c>
      <c r="F156" t="s">
        <v>37</v>
      </c>
      <c r="G156">
        <v>100002227</v>
      </c>
      <c r="H156">
        <v>2520</v>
      </c>
      <c r="I156">
        <v>385.34649999999999</v>
      </c>
      <c r="J156" t="s">
        <v>1844</v>
      </c>
      <c r="K156">
        <v>91477</v>
      </c>
      <c r="L156">
        <v>427</v>
      </c>
      <c r="M156" s="24" t="s">
        <v>1843</v>
      </c>
      <c r="N156" s="24" t="s">
        <v>1842</v>
      </c>
      <c r="O156" s="26">
        <v>1.3734</v>
      </c>
      <c r="P156" s="26">
        <v>0.96750000000000003</v>
      </c>
      <c r="Q156" s="26">
        <v>0.65380000000000005</v>
      </c>
      <c r="R156" s="26">
        <v>1.4594</v>
      </c>
      <c r="S156" s="26">
        <v>0.84950000000000003</v>
      </c>
      <c r="T156" s="26">
        <v>3.7970000000000002</v>
      </c>
      <c r="U156" s="26">
        <v>0.79669999999999996</v>
      </c>
      <c r="V156" s="26">
        <v>0.73870000000000002</v>
      </c>
      <c r="W156" s="26">
        <v>6.4462000000000002</v>
      </c>
      <c r="X156" s="26">
        <v>0.4219</v>
      </c>
      <c r="Y156" s="26">
        <v>1.0028999999999999</v>
      </c>
      <c r="Z156" s="26">
        <v>1.7677</v>
      </c>
      <c r="AA156" s="26">
        <v>4.6208</v>
      </c>
      <c r="AB156" s="26">
        <v>3.1128</v>
      </c>
      <c r="AC156" s="26">
        <v>11.421799999999999</v>
      </c>
      <c r="AD156" s="26">
        <v>3.6347999999999998</v>
      </c>
      <c r="AE156" s="26">
        <v>1.2231000000000001</v>
      </c>
      <c r="AF156" s="26">
        <v>2.4658000000000002</v>
      </c>
      <c r="AG156" s="125">
        <v>0.64970000000000006</v>
      </c>
      <c r="AH156" s="26">
        <v>1.2827</v>
      </c>
      <c r="AI156" s="26">
        <v>0.40989999999999999</v>
      </c>
      <c r="AJ156" s="26">
        <v>0.29880000000000001</v>
      </c>
      <c r="AK156" s="26">
        <v>0.63139999999999996</v>
      </c>
      <c r="AL156" s="26">
        <v>1</v>
      </c>
      <c r="AM156" s="26">
        <v>0.60470000000000002</v>
      </c>
      <c r="AN156" s="26">
        <v>0.29880000000000001</v>
      </c>
      <c r="AO156" s="26">
        <v>10.2125</v>
      </c>
      <c r="AP156" s="26">
        <v>0.99839999999999995</v>
      </c>
      <c r="AQ156" s="26">
        <v>0.29880000000000001</v>
      </c>
      <c r="AR156" s="26">
        <v>1.1419999999999999</v>
      </c>
      <c r="AS156" s="26">
        <v>2.2250000000000001</v>
      </c>
      <c r="AT156" s="26">
        <v>0.66410000000000002</v>
      </c>
      <c r="AU156" s="26">
        <v>0.29880000000000001</v>
      </c>
      <c r="AV156" s="26">
        <v>0.49070000000000003</v>
      </c>
      <c r="AW156" s="26">
        <v>0.80500000000000005</v>
      </c>
      <c r="AX156" s="26">
        <v>0.29880000000000001</v>
      </c>
      <c r="AY156" s="26">
        <v>0.84309999999999996</v>
      </c>
      <c r="AZ156" s="26">
        <v>0.29880000000000001</v>
      </c>
      <c r="BA156" s="26">
        <v>1.5739000000000001</v>
      </c>
      <c r="BB156" s="26">
        <v>0.29880000000000001</v>
      </c>
      <c r="BC156" s="26">
        <v>0.48309999999999997</v>
      </c>
      <c r="BD156" s="26">
        <v>0.29880000000000001</v>
      </c>
    </row>
    <row r="157" spans="1:56" ht="15" customHeight="1">
      <c r="A157">
        <v>398</v>
      </c>
      <c r="B157" t="s">
        <v>1841</v>
      </c>
      <c r="C157" t="s">
        <v>312</v>
      </c>
      <c r="D157" t="s">
        <v>1837</v>
      </c>
      <c r="E157">
        <v>15681</v>
      </c>
      <c r="F157" t="s">
        <v>36</v>
      </c>
      <c r="G157">
        <v>100000096</v>
      </c>
      <c r="H157">
        <v>2320</v>
      </c>
      <c r="I157">
        <v>146.09241</v>
      </c>
      <c r="J157" t="s">
        <v>1840</v>
      </c>
      <c r="K157">
        <v>500</v>
      </c>
      <c r="L157">
        <v>486</v>
      </c>
      <c r="M157" s="24" t="s">
        <v>1839</v>
      </c>
      <c r="N157" s="24" t="s">
        <v>1838</v>
      </c>
      <c r="O157" s="26">
        <v>0.81130000000000002</v>
      </c>
      <c r="P157" s="26">
        <v>1.6397999999999999</v>
      </c>
      <c r="Q157" s="26">
        <v>0.9667</v>
      </c>
      <c r="R157" s="26">
        <v>0.2218</v>
      </c>
      <c r="S157" s="26">
        <v>1.7686999999999999</v>
      </c>
      <c r="T157" s="26">
        <v>9.3799999999999994E-2</v>
      </c>
      <c r="U157" s="26">
        <v>1.1395999999999999</v>
      </c>
      <c r="V157" s="26">
        <v>1.1176999999999999</v>
      </c>
      <c r="W157" s="26">
        <v>6.1899999999999997E-2</v>
      </c>
      <c r="X157" s="26">
        <v>2.1074999999999999</v>
      </c>
      <c r="Y157" s="26">
        <v>3.7698</v>
      </c>
      <c r="Z157" s="26">
        <v>0.11219999999999999</v>
      </c>
      <c r="AA157" s="26">
        <v>6.8400000000000002E-2</v>
      </c>
      <c r="AB157" s="26">
        <v>1.6618999999999999</v>
      </c>
      <c r="AC157" s="26">
        <v>1.056</v>
      </c>
      <c r="AD157" s="26">
        <v>2.7835000000000001</v>
      </c>
      <c r="AE157" s="26">
        <v>0.46160000000000001</v>
      </c>
      <c r="AF157" s="26">
        <v>0.2974</v>
      </c>
      <c r="AG157" s="125">
        <v>0.1673</v>
      </c>
      <c r="AH157" s="26">
        <v>0.33460000000000001</v>
      </c>
      <c r="AI157" s="26">
        <v>2.0630000000000002</v>
      </c>
      <c r="AJ157" s="26">
        <v>1.0186999999999999</v>
      </c>
      <c r="AK157" s="26">
        <v>0.56869999999999998</v>
      </c>
      <c r="AL157" s="26">
        <v>1.4077999999999999</v>
      </c>
      <c r="AM157" s="26">
        <v>0.52849999999999997</v>
      </c>
      <c r="AN157" s="26">
        <v>1.0024999999999999</v>
      </c>
      <c r="AO157" s="26">
        <v>1.9403999999999999</v>
      </c>
      <c r="AP157" s="26">
        <v>0.5595</v>
      </c>
      <c r="AQ157" s="26">
        <v>1.0183</v>
      </c>
      <c r="AR157" s="26">
        <v>0.96430000000000005</v>
      </c>
      <c r="AS157" s="26">
        <v>1.3661000000000001</v>
      </c>
      <c r="AT157" s="26">
        <v>1.5902000000000001</v>
      </c>
      <c r="AU157" s="26">
        <v>0.99750000000000005</v>
      </c>
      <c r="AV157" s="26">
        <v>1.8504</v>
      </c>
      <c r="AW157" s="26">
        <v>0.74739999999999995</v>
      </c>
      <c r="AX157" s="26">
        <v>1.4239999999999999</v>
      </c>
      <c r="AY157" s="26">
        <v>0.33400000000000002</v>
      </c>
      <c r="AZ157" s="26">
        <v>1.7645999999999999</v>
      </c>
      <c r="BA157" s="26">
        <v>0.60040000000000004</v>
      </c>
      <c r="BB157" s="26">
        <v>1.1642999999999999</v>
      </c>
      <c r="BC157" s="26">
        <v>0.5151</v>
      </c>
      <c r="BD157" s="26">
        <v>0.59260000000000002</v>
      </c>
    </row>
    <row r="158" spans="1:56" ht="15" customHeight="1">
      <c r="A158">
        <v>3986</v>
      </c>
      <c r="B158" t="s">
        <v>1836</v>
      </c>
      <c r="C158" t="s">
        <v>296</v>
      </c>
      <c r="D158" t="s">
        <v>295</v>
      </c>
      <c r="E158">
        <v>36770</v>
      </c>
      <c r="F158" t="s">
        <v>34</v>
      </c>
      <c r="G158">
        <v>100001675</v>
      </c>
      <c r="H158">
        <v>1457</v>
      </c>
      <c r="I158">
        <v>163.04006000000001</v>
      </c>
      <c r="J158" t="s">
        <v>1835</v>
      </c>
      <c r="K158">
        <v>637542</v>
      </c>
      <c r="L158">
        <v>553148</v>
      </c>
      <c r="M158" s="24" t="s">
        <v>1834</v>
      </c>
      <c r="N158" s="24" t="s">
        <v>1833</v>
      </c>
      <c r="O158" s="26">
        <v>0.99450000000000005</v>
      </c>
      <c r="P158" s="26">
        <v>1.1600999999999999</v>
      </c>
      <c r="Q158" s="26">
        <v>1.0531999999999999</v>
      </c>
      <c r="R158" s="26">
        <v>0.30659999999999998</v>
      </c>
      <c r="S158" s="26">
        <v>1.2892999999999999</v>
      </c>
      <c r="T158" s="26">
        <v>0.13450000000000001</v>
      </c>
      <c r="U158" s="26">
        <v>0.21279999999999999</v>
      </c>
      <c r="V158" s="26">
        <v>1.9968999999999999</v>
      </c>
      <c r="W158" s="26">
        <v>0.1265</v>
      </c>
      <c r="X158" s="26">
        <v>2.5438999999999998</v>
      </c>
      <c r="Y158" s="26">
        <v>3.0165999999999999</v>
      </c>
      <c r="Z158" s="26">
        <v>0.31430000000000002</v>
      </c>
      <c r="AA158" s="26">
        <v>0.10349999999999999</v>
      </c>
      <c r="AB158" s="26">
        <v>2.6490999999999998</v>
      </c>
      <c r="AC158" s="26">
        <v>0.251</v>
      </c>
      <c r="AD158" s="26">
        <v>0.12089999999999999</v>
      </c>
      <c r="AE158" s="26">
        <v>0.35680000000000001</v>
      </c>
      <c r="AF158" s="26">
        <v>1.0694999999999999</v>
      </c>
      <c r="AG158" s="125">
        <v>1.4287000000000001</v>
      </c>
      <c r="AH158" s="26">
        <v>1.4038999999999999</v>
      </c>
      <c r="AI158" s="26">
        <v>1.0278</v>
      </c>
      <c r="AJ158" s="26">
        <v>0.70799999999999996</v>
      </c>
      <c r="AK158" s="26">
        <v>1.6415999999999999</v>
      </c>
      <c r="AL158" s="26">
        <v>2.2648000000000001</v>
      </c>
      <c r="AM158" s="26">
        <v>3.3610000000000002</v>
      </c>
      <c r="AN158" s="26">
        <v>0.95379999999999998</v>
      </c>
      <c r="AO158" s="26">
        <v>5.8999999999999999E-3</v>
      </c>
      <c r="AP158" s="26">
        <v>1.2178</v>
      </c>
      <c r="AQ158" s="26">
        <v>1.2043999999999999</v>
      </c>
      <c r="AR158" s="26">
        <v>1.0055000000000001</v>
      </c>
      <c r="AS158" s="26">
        <v>0.98299999999999998</v>
      </c>
      <c r="AT158" s="26">
        <v>1.1054999999999999</v>
      </c>
      <c r="AU158" s="26">
        <v>0.98370000000000002</v>
      </c>
      <c r="AV158" s="26">
        <v>1.2541</v>
      </c>
      <c r="AW158" s="26">
        <v>0.499</v>
      </c>
      <c r="AX158" s="26">
        <v>1.2793000000000001</v>
      </c>
      <c r="AY158" s="26">
        <v>0.59089999999999998</v>
      </c>
      <c r="AZ158" s="26">
        <v>0.78669999999999995</v>
      </c>
      <c r="BA158" s="26">
        <v>0.97119999999999995</v>
      </c>
      <c r="BB158" s="26">
        <v>1.107</v>
      </c>
      <c r="BC158" s="26">
        <v>0.70440000000000003</v>
      </c>
      <c r="BD158" s="26">
        <v>0.72309999999999997</v>
      </c>
    </row>
    <row r="159" spans="1:56" ht="15" customHeight="1">
      <c r="A159">
        <v>177</v>
      </c>
      <c r="B159" t="s">
        <v>2302</v>
      </c>
      <c r="C159" t="s">
        <v>312</v>
      </c>
      <c r="D159" t="s">
        <v>343</v>
      </c>
      <c r="E159">
        <v>48410</v>
      </c>
      <c r="F159" t="s">
        <v>34</v>
      </c>
      <c r="G159">
        <v>100006095</v>
      </c>
      <c r="H159">
        <v>1000</v>
      </c>
      <c r="I159">
        <v>242.99688</v>
      </c>
      <c r="J159" t="s">
        <v>2301</v>
      </c>
      <c r="K159">
        <v>6070438</v>
      </c>
      <c r="L159">
        <v>4797737</v>
      </c>
      <c r="O159" s="26">
        <v>0.46589999999999998</v>
      </c>
      <c r="P159" s="26">
        <v>0.83050000000000002</v>
      </c>
      <c r="Q159" s="26">
        <v>0.90949999999999998</v>
      </c>
      <c r="R159" s="26">
        <v>1.0922000000000001</v>
      </c>
      <c r="S159" s="26">
        <v>0.70950000000000002</v>
      </c>
      <c r="T159" s="26">
        <v>0.67290000000000005</v>
      </c>
      <c r="U159" s="26">
        <v>1.2884</v>
      </c>
      <c r="V159" s="26">
        <v>0.46589999999999998</v>
      </c>
      <c r="W159" s="26">
        <v>0.7379</v>
      </c>
      <c r="X159" s="26">
        <v>0.84370000000000001</v>
      </c>
      <c r="Y159" s="26">
        <v>1.8067</v>
      </c>
      <c r="Z159" s="26">
        <v>1.0055000000000001</v>
      </c>
      <c r="AA159" s="26">
        <v>0.82120000000000004</v>
      </c>
      <c r="AB159" s="26">
        <v>4.0618999999999996</v>
      </c>
      <c r="AC159" s="26">
        <v>1.2371000000000001</v>
      </c>
      <c r="AD159" s="26">
        <v>1.1772</v>
      </c>
      <c r="AE159" s="26">
        <v>0.6623</v>
      </c>
      <c r="AF159" s="26">
        <v>0.98109999999999997</v>
      </c>
      <c r="AG159" s="125">
        <v>1.0689</v>
      </c>
      <c r="AH159" s="26">
        <v>0.67420000000000002</v>
      </c>
      <c r="AI159" s="26">
        <v>0.86719999999999997</v>
      </c>
      <c r="AJ159" s="26">
        <v>0.99450000000000005</v>
      </c>
      <c r="AK159" s="26">
        <v>1.1466000000000001</v>
      </c>
      <c r="AL159" s="26">
        <v>1.4748000000000001</v>
      </c>
      <c r="AM159" s="26">
        <v>2.0821000000000001</v>
      </c>
      <c r="AN159" s="26">
        <v>0.64329999999999998</v>
      </c>
      <c r="AO159" s="26">
        <v>0.46589999999999998</v>
      </c>
      <c r="AP159" s="26">
        <v>0.90990000000000004</v>
      </c>
      <c r="AQ159" s="26">
        <v>1.2972999999999999</v>
      </c>
      <c r="AR159" s="26">
        <v>1.3535999999999999</v>
      </c>
      <c r="AS159" s="26">
        <v>1.1635</v>
      </c>
      <c r="AT159" s="26">
        <v>0.83360000000000001</v>
      </c>
      <c r="AU159" s="26">
        <v>1.7745</v>
      </c>
      <c r="AV159" s="26">
        <v>0.58460000000000001</v>
      </c>
      <c r="AW159" s="26">
        <v>2.0636000000000001</v>
      </c>
      <c r="AX159" s="26">
        <v>1.2468999999999999</v>
      </c>
      <c r="AY159" s="26">
        <v>0.46589999999999998</v>
      </c>
      <c r="AZ159" s="26">
        <v>0.9627</v>
      </c>
      <c r="BA159" s="26">
        <v>0.46589999999999998</v>
      </c>
      <c r="BB159" s="26">
        <v>0.84189999999999998</v>
      </c>
      <c r="BC159" s="26">
        <v>1.0279</v>
      </c>
      <c r="BD159" s="26">
        <v>1.1231</v>
      </c>
    </row>
    <row r="160" spans="1:56" ht="15" customHeight="1">
      <c r="A160">
        <v>130</v>
      </c>
      <c r="B160" t="s">
        <v>1832</v>
      </c>
      <c r="C160" t="s">
        <v>312</v>
      </c>
      <c r="D160" t="s">
        <v>343</v>
      </c>
      <c r="E160">
        <v>1669</v>
      </c>
      <c r="F160" t="s">
        <v>34</v>
      </c>
      <c r="G160">
        <v>1141</v>
      </c>
      <c r="H160">
        <v>1690.1</v>
      </c>
      <c r="I160">
        <v>179.03497999999999</v>
      </c>
      <c r="J160" t="s">
        <v>1831</v>
      </c>
      <c r="K160">
        <v>979</v>
      </c>
      <c r="L160">
        <v>954</v>
      </c>
      <c r="M160" s="24" t="s">
        <v>1830</v>
      </c>
      <c r="N160" s="24" t="s">
        <v>1829</v>
      </c>
      <c r="O160" s="26">
        <v>0.46360000000000001</v>
      </c>
      <c r="P160" s="26">
        <v>0.44690000000000002</v>
      </c>
      <c r="Q160" s="26">
        <v>0.6421</v>
      </c>
      <c r="R160" s="26">
        <v>1.6605000000000001</v>
      </c>
      <c r="S160" s="26">
        <v>0.94679999999999997</v>
      </c>
      <c r="T160" s="26">
        <v>2.7044000000000001</v>
      </c>
      <c r="U160" s="26">
        <v>0.57709999999999995</v>
      </c>
      <c r="V160" s="26">
        <v>1.4924999999999999</v>
      </c>
      <c r="W160" s="26">
        <v>2.4489000000000001</v>
      </c>
      <c r="X160" s="26">
        <v>1.0201</v>
      </c>
      <c r="Y160" s="26">
        <v>0.32569999999999999</v>
      </c>
      <c r="Z160" s="26">
        <v>1.2009000000000001</v>
      </c>
      <c r="AA160" s="26">
        <v>1.4622999999999999</v>
      </c>
      <c r="AB160" s="26">
        <v>0.22620000000000001</v>
      </c>
      <c r="AC160" s="26">
        <v>8.1910000000000007</v>
      </c>
      <c r="AD160" s="26">
        <v>1.1969000000000001</v>
      </c>
      <c r="AE160" s="26">
        <v>0.50419999999999998</v>
      </c>
      <c r="AF160" s="26">
        <v>1.0478000000000001</v>
      </c>
      <c r="AG160" s="125">
        <v>2.1019999999999999</v>
      </c>
      <c r="AH160" s="26">
        <v>1.4075</v>
      </c>
      <c r="AI160" s="26">
        <v>1.0859000000000001</v>
      </c>
      <c r="AJ160" s="26">
        <v>0.41039999999999999</v>
      </c>
      <c r="AK160" s="26">
        <v>5.4840999999999998</v>
      </c>
      <c r="AL160" s="26">
        <v>0.97989999999999999</v>
      </c>
      <c r="AM160" s="26">
        <v>1.5676000000000001</v>
      </c>
      <c r="AN160" s="26">
        <v>0.1628</v>
      </c>
      <c r="AO160" s="26">
        <v>0.82120000000000004</v>
      </c>
      <c r="AP160" s="26">
        <v>2.1461999999999999</v>
      </c>
      <c r="AQ160" s="26">
        <v>0.79430000000000001</v>
      </c>
      <c r="AR160" s="26">
        <v>0.97199999999999998</v>
      </c>
      <c r="AS160" s="26">
        <v>0.87280000000000002</v>
      </c>
      <c r="AT160" s="26">
        <v>0.56399999999999995</v>
      </c>
      <c r="AU160" s="26">
        <v>0.14119999999999999</v>
      </c>
      <c r="AV160" s="26">
        <v>0.83709999999999996</v>
      </c>
      <c r="AW160" s="26">
        <v>1.4763999999999999</v>
      </c>
      <c r="AX160" s="26">
        <v>0.25580000000000003</v>
      </c>
      <c r="AY160" s="26">
        <v>1.4049</v>
      </c>
      <c r="AZ160" s="26">
        <v>0.36430000000000001</v>
      </c>
      <c r="BA160" s="26">
        <v>2.3243</v>
      </c>
      <c r="BB160" s="26">
        <v>1.9616</v>
      </c>
      <c r="BC160" s="26">
        <v>0.14430000000000001</v>
      </c>
      <c r="BD160" s="26">
        <v>4.2093999999999996</v>
      </c>
    </row>
    <row r="161" spans="1:56" ht="15" customHeight="1">
      <c r="A161">
        <v>77</v>
      </c>
      <c r="B161" t="s">
        <v>1828</v>
      </c>
      <c r="C161" t="s">
        <v>312</v>
      </c>
      <c r="D161" t="s">
        <v>918</v>
      </c>
      <c r="E161">
        <v>32349</v>
      </c>
      <c r="F161" t="s">
        <v>36</v>
      </c>
      <c r="G161">
        <v>100001207</v>
      </c>
      <c r="H161">
        <v>2055</v>
      </c>
      <c r="I161">
        <v>127.05021000000001</v>
      </c>
      <c r="J161" t="s">
        <v>1827</v>
      </c>
      <c r="K161">
        <v>96215</v>
      </c>
      <c r="L161">
        <v>86856</v>
      </c>
      <c r="M161" s="24" t="s">
        <v>1826</v>
      </c>
      <c r="N161" s="24" t="s">
        <v>1825</v>
      </c>
      <c r="O161" s="26">
        <v>1.2888999999999999</v>
      </c>
      <c r="P161" s="26">
        <v>1.0407999999999999</v>
      </c>
      <c r="Q161" s="26">
        <v>1.1224000000000001</v>
      </c>
      <c r="R161" s="26">
        <v>0.73709999999999998</v>
      </c>
      <c r="S161" s="26">
        <v>1.4562999999999999</v>
      </c>
      <c r="T161" s="26">
        <v>0.7792</v>
      </c>
      <c r="U161" s="26">
        <v>1.5228999999999999</v>
      </c>
      <c r="V161" s="26">
        <v>0.91600000000000004</v>
      </c>
      <c r="W161" s="26">
        <v>0.71799999999999997</v>
      </c>
      <c r="X161" s="26">
        <v>2.0710000000000002</v>
      </c>
      <c r="Y161" s="26">
        <v>2.7530999999999999</v>
      </c>
      <c r="Z161" s="26">
        <v>1.0525</v>
      </c>
      <c r="AA161" s="26">
        <v>0.58409999999999995</v>
      </c>
      <c r="AB161" s="26">
        <v>1.7067000000000001</v>
      </c>
      <c r="AC161" s="26">
        <v>1.5286999999999999</v>
      </c>
      <c r="AD161" s="26">
        <v>2.2597999999999998</v>
      </c>
      <c r="AE161" s="26">
        <v>0.90769999999999995</v>
      </c>
      <c r="AF161" s="26">
        <v>1.0122</v>
      </c>
      <c r="AG161" s="125">
        <v>0.84750000000000003</v>
      </c>
      <c r="AH161" s="26">
        <v>0.62709999999999999</v>
      </c>
      <c r="AI161" s="26">
        <v>1.1202000000000001</v>
      </c>
      <c r="AJ161" s="26">
        <v>1.2896000000000001</v>
      </c>
      <c r="AK161" s="26">
        <v>0.50800000000000001</v>
      </c>
      <c r="AL161" s="26">
        <v>1.91</v>
      </c>
      <c r="AM161" s="26">
        <v>1.6817</v>
      </c>
      <c r="AN161" s="26">
        <v>1.1405000000000001</v>
      </c>
      <c r="AO161" s="26">
        <v>7.7929000000000004</v>
      </c>
      <c r="AP161" s="26">
        <v>0.81640000000000001</v>
      </c>
      <c r="AQ161" s="26">
        <v>0.71240000000000003</v>
      </c>
      <c r="AR161" s="26">
        <v>0.74590000000000001</v>
      </c>
      <c r="AS161" s="26">
        <v>0.98780000000000001</v>
      </c>
      <c r="AT161" s="26">
        <v>0.54459999999999997</v>
      </c>
      <c r="AU161" s="26">
        <v>0.85019999999999996</v>
      </c>
      <c r="AV161" s="26">
        <v>1.238</v>
      </c>
      <c r="AW161" s="26">
        <v>1.0572999999999999</v>
      </c>
      <c r="AX161" s="26">
        <v>1.2117</v>
      </c>
      <c r="AY161" s="26">
        <v>0.97650000000000003</v>
      </c>
      <c r="AZ161" s="26">
        <v>0.57930000000000004</v>
      </c>
      <c r="BA161" s="26">
        <v>0.63419999999999999</v>
      </c>
      <c r="BB161" s="26">
        <v>0.62160000000000004</v>
      </c>
      <c r="BC161" s="26">
        <v>0.72470000000000001</v>
      </c>
      <c r="BD161" s="26">
        <v>0.66710000000000003</v>
      </c>
    </row>
    <row r="162" spans="1:56" ht="15" customHeight="1">
      <c r="A162">
        <v>244</v>
      </c>
      <c r="B162" t="s">
        <v>1824</v>
      </c>
      <c r="C162" t="s">
        <v>312</v>
      </c>
      <c r="D162" t="s">
        <v>311</v>
      </c>
      <c r="E162">
        <v>22116</v>
      </c>
      <c r="F162" t="s">
        <v>34</v>
      </c>
      <c r="G162">
        <v>100000551</v>
      </c>
      <c r="H162">
        <v>2170</v>
      </c>
      <c r="I162">
        <v>129.05571</v>
      </c>
      <c r="J162" t="s">
        <v>1823</v>
      </c>
      <c r="K162">
        <v>70</v>
      </c>
      <c r="L162">
        <v>69</v>
      </c>
      <c r="M162" s="24" t="s">
        <v>1822</v>
      </c>
      <c r="N162" s="24" t="s">
        <v>1821</v>
      </c>
      <c r="O162" s="26">
        <v>0.52139999999999997</v>
      </c>
      <c r="P162" s="26">
        <v>0.4405</v>
      </c>
      <c r="Q162" s="26">
        <v>0.60980000000000001</v>
      </c>
      <c r="R162" s="26">
        <v>1.6093999999999999</v>
      </c>
      <c r="S162" s="26">
        <v>1.127</v>
      </c>
      <c r="T162" s="26">
        <v>1.1877</v>
      </c>
      <c r="U162" s="26">
        <v>0.41310000000000002</v>
      </c>
      <c r="V162" s="26">
        <v>2.0680000000000001</v>
      </c>
      <c r="W162" s="26">
        <v>1.3079000000000001</v>
      </c>
      <c r="X162" s="26">
        <v>0.74360000000000004</v>
      </c>
      <c r="Y162" s="26">
        <v>0.43219999999999997</v>
      </c>
      <c r="Z162" s="26">
        <v>0.1583</v>
      </c>
      <c r="AA162" s="26">
        <v>0.43990000000000001</v>
      </c>
      <c r="AB162" s="26">
        <v>0.21049999999999999</v>
      </c>
      <c r="AC162" s="26">
        <v>2.8256000000000001</v>
      </c>
      <c r="AD162" s="26">
        <v>0.7016</v>
      </c>
      <c r="AE162" s="26">
        <v>0.2054</v>
      </c>
      <c r="AF162" s="26">
        <v>1.2004999999999999</v>
      </c>
      <c r="AG162" s="125">
        <v>2.3917000000000002</v>
      </c>
      <c r="AH162" s="26">
        <v>1.3335999999999999</v>
      </c>
      <c r="AI162" s="26">
        <v>0.98609999999999998</v>
      </c>
      <c r="AJ162" s="26">
        <v>0.4975</v>
      </c>
      <c r="AK162" s="26">
        <v>6.1437999999999997</v>
      </c>
      <c r="AL162" s="26">
        <v>1.0305</v>
      </c>
      <c r="AM162" s="26">
        <v>1.9245000000000001</v>
      </c>
      <c r="AN162" s="26">
        <v>0.16619999999999999</v>
      </c>
      <c r="AO162" s="26">
        <v>0.1075</v>
      </c>
      <c r="AP162" s="26">
        <v>3.5165000000000002</v>
      </c>
      <c r="AQ162" s="26">
        <v>1.0139</v>
      </c>
      <c r="AR162" s="26">
        <v>1.0139</v>
      </c>
      <c r="AS162" s="26">
        <v>1.3246</v>
      </c>
      <c r="AT162" s="26">
        <v>0.60250000000000004</v>
      </c>
      <c r="AU162" s="26">
        <v>0.1169</v>
      </c>
      <c r="AV162" s="26">
        <v>1.0678000000000001</v>
      </c>
      <c r="AW162" s="26">
        <v>0.96970000000000001</v>
      </c>
      <c r="AX162" s="26">
        <v>0.36709999999999998</v>
      </c>
      <c r="AY162" s="26">
        <v>1.5962000000000001</v>
      </c>
      <c r="AZ162" s="26">
        <v>0.32469999999999999</v>
      </c>
      <c r="BA162" s="26">
        <v>3.2298</v>
      </c>
      <c r="BB162" s="26">
        <v>1.9567000000000001</v>
      </c>
      <c r="BC162" s="26">
        <v>0.24610000000000001</v>
      </c>
      <c r="BD162" s="26">
        <v>3.3374000000000001</v>
      </c>
    </row>
    <row r="163" spans="1:56" ht="15" customHeight="1">
      <c r="A163">
        <v>3488</v>
      </c>
      <c r="B163" t="s">
        <v>2447</v>
      </c>
      <c r="C163" t="s">
        <v>296</v>
      </c>
      <c r="D163" t="s">
        <v>1190</v>
      </c>
      <c r="E163">
        <v>46146</v>
      </c>
      <c r="F163" t="s">
        <v>34</v>
      </c>
      <c r="G163">
        <v>100004111</v>
      </c>
      <c r="H163">
        <v>2665</v>
      </c>
      <c r="I163">
        <v>203.00196</v>
      </c>
      <c r="O163" s="26">
        <v>0.39229999999999998</v>
      </c>
      <c r="P163" s="26">
        <v>0.39229999999999998</v>
      </c>
      <c r="Q163" s="26">
        <v>0.9153</v>
      </c>
      <c r="R163" s="26">
        <v>3.4788000000000001</v>
      </c>
      <c r="S163" s="26">
        <v>0.39229999999999998</v>
      </c>
      <c r="T163" s="26">
        <v>0.4466</v>
      </c>
      <c r="U163" s="26">
        <v>0.85389999999999999</v>
      </c>
      <c r="V163" s="26">
        <v>0.39229999999999998</v>
      </c>
      <c r="W163" s="26">
        <v>0.39229999999999998</v>
      </c>
      <c r="X163" s="26">
        <v>1.4280999999999999</v>
      </c>
      <c r="Y163" s="26">
        <v>0.39229999999999998</v>
      </c>
      <c r="Z163" s="26">
        <v>0.39229999999999998</v>
      </c>
      <c r="AA163" s="26">
        <v>0.60570000000000002</v>
      </c>
      <c r="AB163" s="26">
        <v>0.39229999999999998</v>
      </c>
      <c r="AC163" s="26">
        <v>0.39229999999999998</v>
      </c>
      <c r="AD163" s="26">
        <v>0.39229999999999998</v>
      </c>
      <c r="AE163" s="26">
        <v>0.39229999999999998</v>
      </c>
      <c r="AF163" s="26">
        <v>0.39229999999999998</v>
      </c>
      <c r="AG163" s="125">
        <v>0.39229999999999998</v>
      </c>
      <c r="AH163" s="26">
        <v>0.41570000000000001</v>
      </c>
      <c r="AI163" s="26">
        <v>0.59550000000000003</v>
      </c>
      <c r="AJ163" s="26">
        <v>0.39229999999999998</v>
      </c>
      <c r="AK163" s="26">
        <v>5.2629000000000001</v>
      </c>
      <c r="AL163" s="26">
        <v>0.39229999999999998</v>
      </c>
      <c r="AM163" s="26">
        <v>1.2122999999999999</v>
      </c>
      <c r="AN163" s="26">
        <v>3.3346</v>
      </c>
      <c r="AO163" s="26">
        <v>0.39229999999999998</v>
      </c>
      <c r="AP163" s="26">
        <v>1</v>
      </c>
      <c r="AQ163" s="26">
        <v>2.6964000000000001</v>
      </c>
      <c r="AR163" s="26">
        <v>0.39229999999999998</v>
      </c>
      <c r="AS163" s="26">
        <v>0.46529999999999999</v>
      </c>
      <c r="AT163" s="26">
        <v>4.2046000000000001</v>
      </c>
      <c r="AU163" s="26">
        <v>0.73480000000000001</v>
      </c>
      <c r="AV163" s="26">
        <v>0.86429999999999996</v>
      </c>
      <c r="AW163" s="26">
        <v>3.6623000000000001</v>
      </c>
      <c r="AX163" s="26">
        <v>0.39229999999999998</v>
      </c>
      <c r="AY163" s="26">
        <v>0.39229999999999998</v>
      </c>
      <c r="AZ163" s="26">
        <v>6.2020999999999997</v>
      </c>
      <c r="BA163" s="26">
        <v>0.39229999999999998</v>
      </c>
      <c r="BB163" s="26">
        <v>7.1489000000000003</v>
      </c>
      <c r="BC163" s="26">
        <v>0.39229999999999998</v>
      </c>
      <c r="BD163" s="26">
        <v>0.39229999999999998</v>
      </c>
    </row>
    <row r="164" spans="1:56" ht="15" customHeight="1">
      <c r="A164">
        <v>3499</v>
      </c>
      <c r="B164" t="s">
        <v>1820</v>
      </c>
      <c r="C164" t="s">
        <v>296</v>
      </c>
      <c r="D164" t="s">
        <v>1190</v>
      </c>
      <c r="E164">
        <v>36098</v>
      </c>
      <c r="F164" t="s">
        <v>34</v>
      </c>
      <c r="G164">
        <v>100001755</v>
      </c>
      <c r="H164">
        <v>3320</v>
      </c>
      <c r="I164">
        <v>199.00704999999999</v>
      </c>
      <c r="J164" t="s">
        <v>1819</v>
      </c>
      <c r="K164">
        <v>6426766</v>
      </c>
      <c r="L164">
        <v>4932200</v>
      </c>
      <c r="M164" s="24" t="s">
        <v>1818</v>
      </c>
      <c r="N164" s="24" t="s">
        <v>1817</v>
      </c>
      <c r="O164" s="26">
        <v>0.36580000000000001</v>
      </c>
      <c r="P164" s="26">
        <v>0.36580000000000001</v>
      </c>
      <c r="Q164" s="26">
        <v>0.39229999999999998</v>
      </c>
      <c r="R164" s="26">
        <v>1.9564999999999999</v>
      </c>
      <c r="S164" s="26">
        <v>0.76939999999999997</v>
      </c>
      <c r="T164" s="26">
        <v>1.1493</v>
      </c>
      <c r="U164" s="26">
        <v>1.8592</v>
      </c>
      <c r="V164" s="26">
        <v>1.5226999999999999</v>
      </c>
      <c r="W164" s="26">
        <v>3.3109999999999999</v>
      </c>
      <c r="X164" s="26">
        <v>0.88180000000000003</v>
      </c>
      <c r="Y164" s="26">
        <v>2.0558000000000001</v>
      </c>
      <c r="Z164" s="26">
        <v>1.2012</v>
      </c>
      <c r="AA164" s="26">
        <v>0.36580000000000001</v>
      </c>
      <c r="AB164" s="26">
        <v>0.36580000000000001</v>
      </c>
      <c r="AC164" s="26">
        <v>0.93559999999999999</v>
      </c>
      <c r="AD164" s="26">
        <v>1.111</v>
      </c>
      <c r="AE164" s="26">
        <v>1.4403999999999999</v>
      </c>
      <c r="AF164" s="26">
        <v>2.2578999999999998</v>
      </c>
      <c r="AG164" s="125">
        <v>2.3071999999999999</v>
      </c>
      <c r="AH164" s="26">
        <v>0.56910000000000005</v>
      </c>
      <c r="AI164" s="26">
        <v>0.36580000000000001</v>
      </c>
      <c r="AJ164" s="26">
        <v>0.36580000000000001</v>
      </c>
      <c r="AK164" s="26">
        <v>1.6244000000000001</v>
      </c>
      <c r="AL164" s="26">
        <v>0.36580000000000001</v>
      </c>
      <c r="AM164" s="26">
        <v>1.2638</v>
      </c>
      <c r="AN164" s="26">
        <v>0.60729999999999995</v>
      </c>
      <c r="AO164" s="26">
        <v>0.36580000000000001</v>
      </c>
      <c r="AP164" s="26">
        <v>0.36580000000000001</v>
      </c>
      <c r="AQ164" s="26">
        <v>0.48780000000000001</v>
      </c>
      <c r="AR164" s="26">
        <v>0.70840000000000003</v>
      </c>
      <c r="AS164" s="26">
        <v>0.36580000000000001</v>
      </c>
      <c r="AT164" s="26">
        <v>0.36580000000000001</v>
      </c>
      <c r="AU164" s="26">
        <v>0.36580000000000001</v>
      </c>
      <c r="AV164" s="26">
        <v>0.54910000000000003</v>
      </c>
      <c r="AW164" s="26">
        <v>0.36580000000000001</v>
      </c>
      <c r="AX164" s="26">
        <v>0.36580000000000001</v>
      </c>
      <c r="AY164" s="26">
        <v>0.82120000000000004</v>
      </c>
      <c r="AZ164" s="26">
        <v>0.36580000000000001</v>
      </c>
      <c r="BA164" s="26">
        <v>0.54659999999999997</v>
      </c>
      <c r="BB164" s="26">
        <v>0.61180000000000001</v>
      </c>
      <c r="BC164" s="26">
        <v>1.0644</v>
      </c>
      <c r="BD164" s="26">
        <v>0.87329999999999997</v>
      </c>
    </row>
    <row r="165" spans="1:56" ht="15" customHeight="1">
      <c r="A165">
        <v>3293</v>
      </c>
      <c r="B165" t="s">
        <v>1816</v>
      </c>
      <c r="C165" t="s">
        <v>280</v>
      </c>
      <c r="D165" t="s">
        <v>318</v>
      </c>
      <c r="E165">
        <v>1559</v>
      </c>
      <c r="F165" t="s">
        <v>34</v>
      </c>
      <c r="G165">
        <v>1125</v>
      </c>
      <c r="H165">
        <v>1120</v>
      </c>
      <c r="I165">
        <v>113.03565</v>
      </c>
      <c r="J165" t="s">
        <v>1815</v>
      </c>
      <c r="K165">
        <v>649</v>
      </c>
      <c r="L165">
        <v>629</v>
      </c>
      <c r="M165" s="24" t="s">
        <v>1814</v>
      </c>
      <c r="N165" s="24" t="s">
        <v>1813</v>
      </c>
      <c r="O165" s="26">
        <v>1.4305000000000001</v>
      </c>
      <c r="P165" s="26">
        <v>0.64190000000000003</v>
      </c>
      <c r="Q165" s="26">
        <v>0.2747</v>
      </c>
      <c r="R165" s="26">
        <v>1.7393000000000001</v>
      </c>
      <c r="S165" s="26">
        <v>0.99519999999999997</v>
      </c>
      <c r="T165" s="26">
        <v>1.3286</v>
      </c>
      <c r="U165" s="26">
        <v>1.1551</v>
      </c>
      <c r="V165" s="26">
        <v>0.43559999999999999</v>
      </c>
      <c r="W165" s="26">
        <v>1.4971000000000001</v>
      </c>
      <c r="X165" s="26">
        <v>0.78610000000000002</v>
      </c>
      <c r="Y165" s="26">
        <v>0.86839999999999995</v>
      </c>
      <c r="Z165" s="26">
        <v>1.8043</v>
      </c>
      <c r="AA165" s="26">
        <v>7.9554</v>
      </c>
      <c r="AB165" s="26">
        <v>0.9869</v>
      </c>
      <c r="AC165" s="26">
        <v>2.2757999999999998</v>
      </c>
      <c r="AD165" s="26">
        <v>1.2041999999999999</v>
      </c>
      <c r="AE165" s="26">
        <v>1.6006</v>
      </c>
      <c r="AF165" s="26">
        <v>1.0047999999999999</v>
      </c>
      <c r="AG165" s="125">
        <v>1.1154999999999999</v>
      </c>
      <c r="AH165" s="26">
        <v>1.5466</v>
      </c>
      <c r="AI165" s="26">
        <v>0.64159999999999995</v>
      </c>
      <c r="AJ165" s="26">
        <v>0.2747</v>
      </c>
      <c r="AK165" s="26">
        <v>1.0837000000000001</v>
      </c>
      <c r="AL165" s="26">
        <v>0.2747</v>
      </c>
      <c r="AM165" s="26">
        <v>0.77859999999999996</v>
      </c>
      <c r="AN165" s="26">
        <v>0.2747</v>
      </c>
      <c r="AO165" s="26">
        <v>5.3512000000000004</v>
      </c>
      <c r="AP165" s="26">
        <v>0.94789999999999996</v>
      </c>
      <c r="AQ165" s="26">
        <v>0.2747</v>
      </c>
      <c r="AR165" s="26">
        <v>0.2747</v>
      </c>
      <c r="AS165" s="26">
        <v>0.73429999999999995</v>
      </c>
      <c r="AT165" s="26">
        <v>0.99380000000000002</v>
      </c>
      <c r="AU165" s="26">
        <v>0.2747</v>
      </c>
      <c r="AV165" s="26">
        <v>0.2747</v>
      </c>
      <c r="AW165" s="26">
        <v>3.0587</v>
      </c>
      <c r="AX165" s="26">
        <v>0.60919999999999996</v>
      </c>
      <c r="AY165" s="26">
        <v>0.94540000000000002</v>
      </c>
      <c r="AZ165" s="26">
        <v>0.2747</v>
      </c>
      <c r="BA165" s="26">
        <v>1.6716</v>
      </c>
      <c r="BB165" s="26">
        <v>0.80559999999999998</v>
      </c>
      <c r="BC165" s="26">
        <v>0.46379999999999999</v>
      </c>
      <c r="BD165" s="26">
        <v>0.44109999999999999</v>
      </c>
    </row>
    <row r="166" spans="1:56" ht="15" customHeight="1">
      <c r="A166">
        <v>92</v>
      </c>
      <c r="B166" t="s">
        <v>1812</v>
      </c>
      <c r="C166" t="s">
        <v>312</v>
      </c>
      <c r="D166" t="s">
        <v>537</v>
      </c>
      <c r="E166">
        <v>43582</v>
      </c>
      <c r="F166" t="s">
        <v>36</v>
      </c>
      <c r="G166">
        <v>100002462</v>
      </c>
      <c r="H166">
        <v>2755</v>
      </c>
      <c r="I166">
        <v>325.16055</v>
      </c>
      <c r="J166" t="s">
        <v>1811</v>
      </c>
      <c r="O166" s="26">
        <v>0.33189999999999997</v>
      </c>
      <c r="P166" s="26">
        <v>1.0044999999999999</v>
      </c>
      <c r="Q166" s="26">
        <v>0.51200000000000001</v>
      </c>
      <c r="R166" s="26">
        <v>2.9140999999999999</v>
      </c>
      <c r="S166" s="26">
        <v>0.61539999999999995</v>
      </c>
      <c r="T166" s="26">
        <v>3.2067000000000001</v>
      </c>
      <c r="U166" s="26">
        <v>2.0855999999999999</v>
      </c>
      <c r="V166" s="26">
        <v>0.70709999999999995</v>
      </c>
      <c r="W166" s="26">
        <v>3.3277999999999999</v>
      </c>
      <c r="X166" s="26">
        <v>0.33189999999999997</v>
      </c>
      <c r="Y166" s="26">
        <v>0.70369999999999999</v>
      </c>
      <c r="Z166" s="26">
        <v>2.6695000000000002</v>
      </c>
      <c r="AA166" s="26">
        <v>13.412699999999999</v>
      </c>
      <c r="AB166" s="26">
        <v>2.1511</v>
      </c>
      <c r="AC166" s="26">
        <v>8.1616</v>
      </c>
      <c r="AD166" s="26">
        <v>3.0831</v>
      </c>
      <c r="AE166" s="26">
        <v>1.1745000000000001</v>
      </c>
      <c r="AF166" s="26">
        <v>0.67130000000000001</v>
      </c>
      <c r="AG166" s="125">
        <v>0.77070000000000005</v>
      </c>
      <c r="AH166" s="26">
        <v>0.33189999999999997</v>
      </c>
      <c r="AI166" s="26">
        <v>0.58579999999999999</v>
      </c>
      <c r="AJ166" s="26">
        <v>0.51470000000000005</v>
      </c>
      <c r="AK166" s="26">
        <v>0.33189999999999997</v>
      </c>
      <c r="AL166" s="26">
        <v>0.33189999999999997</v>
      </c>
      <c r="AM166" s="26">
        <v>1.0582</v>
      </c>
      <c r="AN166" s="26">
        <v>0.33189999999999997</v>
      </c>
      <c r="AO166" s="26">
        <v>3.1612</v>
      </c>
      <c r="AP166" s="26">
        <v>0.54569999999999996</v>
      </c>
      <c r="AQ166" s="26">
        <v>0.8085</v>
      </c>
      <c r="AR166" s="26">
        <v>0.55610000000000004</v>
      </c>
      <c r="AS166" s="26">
        <v>0.33189999999999997</v>
      </c>
      <c r="AT166" s="26">
        <v>0.33189999999999997</v>
      </c>
      <c r="AU166" s="26">
        <v>2.1958000000000002</v>
      </c>
      <c r="AV166" s="26">
        <v>0.33189999999999997</v>
      </c>
      <c r="AW166" s="26">
        <v>2.3582000000000001</v>
      </c>
      <c r="AX166" s="26">
        <v>0.99550000000000005</v>
      </c>
      <c r="AY166" s="26">
        <v>0.33189999999999997</v>
      </c>
      <c r="AZ166" s="26">
        <v>0.34860000000000002</v>
      </c>
      <c r="BA166" s="26">
        <v>0.55989999999999995</v>
      </c>
      <c r="BB166" s="26">
        <v>0.33189999999999997</v>
      </c>
      <c r="BC166" s="26">
        <v>0.33189999999999997</v>
      </c>
      <c r="BD166" s="26">
        <v>0.33189999999999997</v>
      </c>
    </row>
    <row r="167" spans="1:56" ht="15" customHeight="1">
      <c r="A167">
        <v>106</v>
      </c>
      <c r="B167" t="s">
        <v>1810</v>
      </c>
      <c r="C167" t="s">
        <v>312</v>
      </c>
      <c r="D167" t="s">
        <v>537</v>
      </c>
      <c r="E167">
        <v>18319</v>
      </c>
      <c r="F167" t="s">
        <v>36</v>
      </c>
      <c r="G167">
        <v>100000454</v>
      </c>
      <c r="H167">
        <v>2220</v>
      </c>
      <c r="I167">
        <v>118.08626</v>
      </c>
      <c r="J167" t="s">
        <v>1809</v>
      </c>
      <c r="K167">
        <v>138</v>
      </c>
      <c r="L167">
        <v>135</v>
      </c>
      <c r="M167" s="24" t="s">
        <v>1808</v>
      </c>
      <c r="N167" s="24" t="s">
        <v>1807</v>
      </c>
      <c r="O167" s="26">
        <v>3.2075</v>
      </c>
      <c r="P167" s="26">
        <v>1</v>
      </c>
      <c r="Q167" s="26">
        <v>0.83799999999999997</v>
      </c>
      <c r="R167" s="26">
        <v>1.0707</v>
      </c>
      <c r="S167" s="26">
        <v>1.7122999999999999</v>
      </c>
      <c r="T167" s="26">
        <v>1.8519000000000001</v>
      </c>
      <c r="U167" s="26">
        <v>3.8224</v>
      </c>
      <c r="V167" s="26">
        <v>1.234</v>
      </c>
      <c r="W167" s="26">
        <v>0.53539999999999999</v>
      </c>
      <c r="X167" s="26">
        <v>6.9848999999999997</v>
      </c>
      <c r="Y167" s="26">
        <v>3.4295</v>
      </c>
      <c r="Z167" s="26">
        <v>0.80169999999999997</v>
      </c>
      <c r="AA167" s="26">
        <v>1.4995000000000001</v>
      </c>
      <c r="AB167" s="26">
        <v>5.4973000000000001</v>
      </c>
      <c r="AC167" s="26">
        <v>0.76949999999999996</v>
      </c>
      <c r="AD167" s="26">
        <v>1.7495000000000001</v>
      </c>
      <c r="AE167" s="26">
        <v>0.66849999999999998</v>
      </c>
      <c r="AF167" s="26">
        <v>0.56379999999999997</v>
      </c>
      <c r="AG167" s="125">
        <v>1</v>
      </c>
      <c r="AH167" s="26">
        <v>0.62260000000000004</v>
      </c>
      <c r="AI167" s="26">
        <v>0.1404</v>
      </c>
      <c r="AJ167" s="26">
        <v>1.5517000000000001</v>
      </c>
      <c r="AK167" s="26">
        <v>0.53129999999999999</v>
      </c>
      <c r="AL167" s="26">
        <v>2.7911999999999999</v>
      </c>
      <c r="AM167" s="26">
        <v>5.2239000000000004</v>
      </c>
      <c r="AN167" s="26">
        <v>1.9008</v>
      </c>
      <c r="AO167" s="26">
        <v>11.8714</v>
      </c>
      <c r="AP167" s="26">
        <v>2.6351</v>
      </c>
      <c r="AQ167" s="26">
        <v>0.49990000000000001</v>
      </c>
      <c r="AR167" s="26">
        <v>0.1404</v>
      </c>
      <c r="AS167" s="26">
        <v>0.36320000000000002</v>
      </c>
      <c r="AT167" s="26">
        <v>1.7559</v>
      </c>
      <c r="AU167" s="26">
        <v>0.96130000000000004</v>
      </c>
      <c r="AV167" s="26">
        <v>0.61240000000000006</v>
      </c>
      <c r="AW167" s="26">
        <v>1.3704000000000001</v>
      </c>
      <c r="AX167" s="26">
        <v>0.53410000000000002</v>
      </c>
      <c r="AY167" s="26">
        <v>0.1404</v>
      </c>
      <c r="AZ167" s="26">
        <v>0.80389999999999995</v>
      </c>
      <c r="BA167" s="26">
        <v>0.88749999999999996</v>
      </c>
      <c r="BB167" s="26">
        <v>0.27360000000000001</v>
      </c>
      <c r="BC167" s="26">
        <v>0.44990000000000002</v>
      </c>
      <c r="BD167" s="26">
        <v>0.34849999999999998</v>
      </c>
    </row>
    <row r="168" spans="1:56" ht="15" customHeight="1">
      <c r="A168">
        <v>221</v>
      </c>
      <c r="B168" t="s">
        <v>1806</v>
      </c>
      <c r="C168" t="s">
        <v>312</v>
      </c>
      <c r="D168" t="s">
        <v>351</v>
      </c>
      <c r="E168">
        <v>437</v>
      </c>
      <c r="F168" t="s">
        <v>36</v>
      </c>
      <c r="G168">
        <v>71</v>
      </c>
      <c r="H168">
        <v>1893</v>
      </c>
      <c r="I168">
        <v>192.06551999999999</v>
      </c>
      <c r="J168" t="s">
        <v>1805</v>
      </c>
      <c r="K168">
        <v>1826</v>
      </c>
      <c r="L168">
        <v>1760</v>
      </c>
      <c r="M168" s="24" t="s">
        <v>1804</v>
      </c>
      <c r="N168" s="24" t="s">
        <v>1803</v>
      </c>
      <c r="O168" s="26">
        <v>0.40179999999999999</v>
      </c>
      <c r="P168" s="26">
        <v>0.40179999999999999</v>
      </c>
      <c r="Q168" s="26">
        <v>0.40179999999999999</v>
      </c>
      <c r="R168" s="26">
        <v>1.0405</v>
      </c>
      <c r="S168" s="26">
        <v>0.79239999999999999</v>
      </c>
      <c r="T168" s="26">
        <v>0.95950000000000002</v>
      </c>
      <c r="U168" s="26">
        <v>0.40179999999999999</v>
      </c>
      <c r="V168" s="26">
        <v>0.40179999999999999</v>
      </c>
      <c r="W168" s="26">
        <v>0.40179999999999999</v>
      </c>
      <c r="X168" s="26">
        <v>1.1548</v>
      </c>
      <c r="Y168" s="26">
        <v>1.3233999999999999</v>
      </c>
      <c r="Z168" s="26">
        <v>1.4652000000000001</v>
      </c>
      <c r="AA168" s="26">
        <v>0.40179999999999999</v>
      </c>
      <c r="AB168" s="26">
        <v>0.56320000000000003</v>
      </c>
      <c r="AC168" s="26">
        <v>0.40179999999999999</v>
      </c>
      <c r="AD168" s="26">
        <v>1.1228</v>
      </c>
      <c r="AE168" s="26">
        <v>1.5954999999999999</v>
      </c>
      <c r="AF168" s="26">
        <v>0.40179999999999999</v>
      </c>
      <c r="AG168" s="125">
        <v>0.92510000000000003</v>
      </c>
      <c r="AH168" s="26">
        <v>0.7903</v>
      </c>
      <c r="AI168" s="26">
        <v>0.40179999999999999</v>
      </c>
      <c r="AJ168" s="26">
        <v>0.40179999999999999</v>
      </c>
      <c r="AK168" s="26">
        <v>0.40179999999999999</v>
      </c>
      <c r="AL168" s="26">
        <v>0.59850000000000003</v>
      </c>
      <c r="AM168" s="26">
        <v>0.40179999999999999</v>
      </c>
      <c r="AN168" s="26">
        <v>0.40179999999999999</v>
      </c>
      <c r="AO168" s="26">
        <v>76.001800000000003</v>
      </c>
      <c r="AP168" s="26">
        <v>0.40179999999999999</v>
      </c>
      <c r="AQ168" s="26">
        <v>0.40179999999999999</v>
      </c>
      <c r="AR168" s="26">
        <v>0.40179999999999999</v>
      </c>
      <c r="AS168" s="26">
        <v>0.40179999999999999</v>
      </c>
      <c r="AT168" s="26">
        <v>0.40179999999999999</v>
      </c>
      <c r="AU168" s="26">
        <v>0.40179999999999999</v>
      </c>
      <c r="AV168" s="26">
        <v>0.40179999999999999</v>
      </c>
      <c r="AW168" s="26">
        <v>0.40179999999999999</v>
      </c>
      <c r="AX168" s="26">
        <v>0.40179999999999999</v>
      </c>
      <c r="AY168" s="26">
        <v>0.40179999999999999</v>
      </c>
      <c r="AZ168" s="26">
        <v>0.40179999999999999</v>
      </c>
      <c r="BA168" s="26">
        <v>0.40179999999999999</v>
      </c>
      <c r="BB168" s="26">
        <v>0.40179999999999999</v>
      </c>
      <c r="BC168" s="26">
        <v>0.40179999999999999</v>
      </c>
      <c r="BD168" s="26">
        <v>0.40179999999999999</v>
      </c>
    </row>
    <row r="169" spans="1:56" ht="15" customHeight="1">
      <c r="A169">
        <v>91</v>
      </c>
      <c r="B169" t="s">
        <v>1802</v>
      </c>
      <c r="C169" t="s">
        <v>312</v>
      </c>
      <c r="D169" t="s">
        <v>537</v>
      </c>
      <c r="E169">
        <v>15685</v>
      </c>
      <c r="F169" t="s">
        <v>36</v>
      </c>
      <c r="G169">
        <v>100000054</v>
      </c>
      <c r="H169">
        <v>2790</v>
      </c>
      <c r="I169">
        <v>163.10772</v>
      </c>
      <c r="J169" t="s">
        <v>1801</v>
      </c>
      <c r="K169">
        <v>1029</v>
      </c>
      <c r="L169">
        <v>1002</v>
      </c>
      <c r="M169" s="24" t="s">
        <v>1800</v>
      </c>
      <c r="N169" s="24" t="s">
        <v>1799</v>
      </c>
      <c r="O169" s="26">
        <v>0.4052</v>
      </c>
      <c r="P169" s="26">
        <v>0.1905</v>
      </c>
      <c r="Q169" s="26">
        <v>0.1905</v>
      </c>
      <c r="R169" s="26">
        <v>2.1149</v>
      </c>
      <c r="S169" s="26">
        <v>0.49009999999999998</v>
      </c>
      <c r="T169" s="26">
        <v>4.5980999999999996</v>
      </c>
      <c r="U169" s="26">
        <v>3.2262</v>
      </c>
      <c r="V169" s="26">
        <v>0.6401</v>
      </c>
      <c r="W169" s="26">
        <v>3.9112</v>
      </c>
      <c r="X169" s="26">
        <v>0.5907</v>
      </c>
      <c r="Y169" s="26">
        <v>0.27029999999999998</v>
      </c>
      <c r="Z169" s="26">
        <v>2.2421000000000002</v>
      </c>
      <c r="AA169" s="26">
        <v>1.8794999999999999</v>
      </c>
      <c r="AB169" s="26">
        <v>0.73719999999999997</v>
      </c>
      <c r="AC169" s="26">
        <v>3.1206</v>
      </c>
      <c r="AD169" s="26">
        <v>2.0893000000000002</v>
      </c>
      <c r="AE169" s="26">
        <v>1.3270999999999999</v>
      </c>
      <c r="AF169" s="26">
        <v>0.50880000000000003</v>
      </c>
      <c r="AG169" s="125">
        <v>0.44669999999999999</v>
      </c>
      <c r="AH169" s="26">
        <v>0.42180000000000001</v>
      </c>
      <c r="AI169" s="26">
        <v>0.75580000000000003</v>
      </c>
      <c r="AJ169" s="26">
        <v>0.1905</v>
      </c>
      <c r="AK169" s="26">
        <v>0.1905</v>
      </c>
      <c r="AL169" s="26">
        <v>0.1905</v>
      </c>
      <c r="AM169" s="26">
        <v>0.48909999999999998</v>
      </c>
      <c r="AN169" s="26">
        <v>0.1905</v>
      </c>
      <c r="AO169" s="26">
        <v>12.8393</v>
      </c>
      <c r="AP169" s="26">
        <v>0.34670000000000001</v>
      </c>
      <c r="AQ169" s="26">
        <v>0.1905</v>
      </c>
      <c r="AR169" s="26">
        <v>0.1905</v>
      </c>
      <c r="AS169" s="26">
        <v>0.1905</v>
      </c>
      <c r="AT169" s="26">
        <v>0.1905</v>
      </c>
      <c r="AU169" s="26">
        <v>0.1905</v>
      </c>
      <c r="AV169" s="26">
        <v>0.1905</v>
      </c>
      <c r="AW169" s="26">
        <v>1.6739999999999999</v>
      </c>
      <c r="AX169" s="26">
        <v>0.1905</v>
      </c>
      <c r="AY169" s="26">
        <v>1.6363000000000001</v>
      </c>
      <c r="AZ169" s="26">
        <v>0.1905</v>
      </c>
      <c r="BA169" s="26">
        <v>1.2442</v>
      </c>
      <c r="BB169" s="26">
        <v>0.1905</v>
      </c>
      <c r="BC169" s="26">
        <v>0.1905</v>
      </c>
      <c r="BD169" s="26">
        <v>0.1905</v>
      </c>
    </row>
    <row r="170" spans="1:56" ht="15" customHeight="1">
      <c r="A170">
        <v>3323</v>
      </c>
      <c r="B170" t="s">
        <v>1798</v>
      </c>
      <c r="C170" t="s">
        <v>280</v>
      </c>
      <c r="D170" t="s">
        <v>1482</v>
      </c>
      <c r="E170">
        <v>54737</v>
      </c>
      <c r="F170" t="s">
        <v>36</v>
      </c>
      <c r="G170">
        <v>100005934</v>
      </c>
      <c r="H170">
        <v>2040</v>
      </c>
      <c r="I170">
        <v>274.10336999999998</v>
      </c>
      <c r="J170" t="s">
        <v>1797</v>
      </c>
      <c r="L170">
        <v>11596384</v>
      </c>
      <c r="O170" s="26">
        <v>0.64180000000000004</v>
      </c>
      <c r="P170" s="26">
        <v>0.43780000000000002</v>
      </c>
      <c r="Q170" s="26">
        <v>9.9199999999999997E-2</v>
      </c>
      <c r="R170" s="26">
        <v>3.0535000000000001</v>
      </c>
      <c r="S170" s="26">
        <v>0.1414</v>
      </c>
      <c r="T170" s="26">
        <v>1.4004000000000001</v>
      </c>
      <c r="U170" s="26">
        <v>9.9199999999999997E-2</v>
      </c>
      <c r="V170" s="26">
        <v>0.71560000000000001</v>
      </c>
      <c r="W170" s="26">
        <v>1</v>
      </c>
      <c r="X170" s="26">
        <v>2.8668</v>
      </c>
      <c r="Y170" s="26">
        <v>0.7026</v>
      </c>
      <c r="Z170" s="26">
        <v>2.0996999999999999</v>
      </c>
      <c r="AA170" s="26">
        <v>1.4087000000000001</v>
      </c>
      <c r="AB170" s="26">
        <v>0.65439999999999998</v>
      </c>
      <c r="AC170" s="26">
        <v>9.9199999999999997E-2</v>
      </c>
      <c r="AD170" s="26">
        <v>9.9199999999999997E-2</v>
      </c>
      <c r="AE170" s="26">
        <v>0.76180000000000003</v>
      </c>
      <c r="AF170" s="26">
        <v>3.9540999999999999</v>
      </c>
      <c r="AG170" s="125">
        <v>3.2711000000000001</v>
      </c>
      <c r="AH170" s="26">
        <v>3.5526</v>
      </c>
      <c r="AI170" s="26">
        <v>0.89670000000000005</v>
      </c>
      <c r="AJ170" s="26">
        <v>0.3654</v>
      </c>
      <c r="AK170" s="26">
        <v>3.3755999999999999</v>
      </c>
      <c r="AL170" s="26">
        <v>9.9199999999999997E-2</v>
      </c>
      <c r="AM170" s="26">
        <v>1.3886000000000001</v>
      </c>
      <c r="AN170" s="26">
        <v>0.57389999999999997</v>
      </c>
      <c r="AO170" s="26">
        <v>9.9199999999999997E-2</v>
      </c>
      <c r="AP170" s="26">
        <v>1.2110000000000001</v>
      </c>
      <c r="AQ170" s="26">
        <v>1.2466999999999999</v>
      </c>
      <c r="AR170" s="26">
        <v>1.7313000000000001</v>
      </c>
      <c r="AS170" s="26">
        <v>0.45190000000000002</v>
      </c>
      <c r="AT170" s="26">
        <v>0.60340000000000005</v>
      </c>
      <c r="AU170" s="26">
        <v>1.1487000000000001</v>
      </c>
      <c r="AV170" s="26">
        <v>0.98409999999999997</v>
      </c>
      <c r="AW170" s="26">
        <v>2.2614999999999998</v>
      </c>
      <c r="AX170" s="26">
        <v>0.56840000000000002</v>
      </c>
      <c r="AY170" s="26">
        <v>3.4293</v>
      </c>
      <c r="AZ170" s="26">
        <v>0.51629999999999998</v>
      </c>
      <c r="BA170" s="26">
        <v>4.4320000000000004</v>
      </c>
      <c r="BB170" s="26">
        <v>0.63400000000000001</v>
      </c>
      <c r="BC170" s="26">
        <v>0.82640000000000002</v>
      </c>
      <c r="BD170" s="26">
        <v>2.8048000000000002</v>
      </c>
    </row>
    <row r="171" spans="1:56" ht="15" customHeight="1">
      <c r="A171">
        <v>1525</v>
      </c>
      <c r="B171" t="s">
        <v>1796</v>
      </c>
      <c r="C171" t="s">
        <v>317</v>
      </c>
      <c r="D171" t="s">
        <v>1410</v>
      </c>
      <c r="E171">
        <v>48465</v>
      </c>
      <c r="F171" t="s">
        <v>34</v>
      </c>
      <c r="G171">
        <v>1080</v>
      </c>
      <c r="H171">
        <v>5372</v>
      </c>
      <c r="I171">
        <v>317.21222</v>
      </c>
      <c r="J171" t="s">
        <v>1795</v>
      </c>
      <c r="K171">
        <v>5283159</v>
      </c>
      <c r="L171">
        <v>1765</v>
      </c>
      <c r="M171" s="24" t="s">
        <v>1794</v>
      </c>
      <c r="N171" s="24" t="s">
        <v>1793</v>
      </c>
      <c r="O171" s="26">
        <v>1</v>
      </c>
      <c r="P171" s="26">
        <v>1</v>
      </c>
      <c r="Q171" s="26">
        <v>1</v>
      </c>
      <c r="R171" s="26">
        <v>1</v>
      </c>
      <c r="S171" s="26">
        <v>1</v>
      </c>
      <c r="T171" s="26">
        <v>1</v>
      </c>
      <c r="U171" s="26">
        <v>1</v>
      </c>
      <c r="V171" s="26">
        <v>1</v>
      </c>
      <c r="W171" s="26">
        <v>1</v>
      </c>
      <c r="X171" s="26">
        <v>1</v>
      </c>
      <c r="Y171" s="26">
        <v>1</v>
      </c>
      <c r="Z171" s="26">
        <v>1</v>
      </c>
      <c r="AA171" s="26">
        <v>1</v>
      </c>
      <c r="AB171" s="26">
        <v>1</v>
      </c>
      <c r="AC171" s="26">
        <v>1</v>
      </c>
      <c r="AD171" s="26">
        <v>1</v>
      </c>
      <c r="AE171" s="26">
        <v>1</v>
      </c>
      <c r="AF171" s="26">
        <v>1</v>
      </c>
      <c r="AG171" s="125">
        <v>1</v>
      </c>
      <c r="AH171" s="26">
        <v>1</v>
      </c>
      <c r="AI171" s="26">
        <v>1</v>
      </c>
      <c r="AJ171" s="26">
        <v>1</v>
      </c>
      <c r="AK171" s="26">
        <v>1</v>
      </c>
      <c r="AL171" s="26">
        <v>1</v>
      </c>
      <c r="AM171" s="26">
        <v>1</v>
      </c>
      <c r="AN171" s="26">
        <v>1</v>
      </c>
      <c r="AO171" s="26">
        <v>1</v>
      </c>
      <c r="AP171" s="26">
        <v>1</v>
      </c>
      <c r="AQ171" s="26">
        <v>1</v>
      </c>
      <c r="AR171" s="26">
        <v>1</v>
      </c>
      <c r="AS171" s="26">
        <v>1</v>
      </c>
      <c r="AT171" s="26">
        <v>1</v>
      </c>
      <c r="AU171" s="26">
        <v>1</v>
      </c>
      <c r="AV171" s="26">
        <v>1</v>
      </c>
      <c r="AW171" s="26">
        <v>1</v>
      </c>
      <c r="AX171" s="26">
        <v>1</v>
      </c>
      <c r="AY171" s="26">
        <v>1</v>
      </c>
      <c r="AZ171" s="26">
        <v>1</v>
      </c>
      <c r="BA171" s="26">
        <v>1</v>
      </c>
      <c r="BB171" s="26">
        <v>1</v>
      </c>
      <c r="BC171" s="26">
        <v>1</v>
      </c>
      <c r="BD171" s="26">
        <v>1</v>
      </c>
    </row>
    <row r="172" spans="1:56" ht="15" customHeight="1">
      <c r="A172">
        <v>3322</v>
      </c>
      <c r="B172" t="s">
        <v>1792</v>
      </c>
      <c r="C172" t="s">
        <v>280</v>
      </c>
      <c r="D172" t="s">
        <v>1482</v>
      </c>
      <c r="E172">
        <v>38159</v>
      </c>
      <c r="F172" t="s">
        <v>36</v>
      </c>
      <c r="G172">
        <v>100002300</v>
      </c>
      <c r="H172">
        <v>2303</v>
      </c>
      <c r="I172">
        <v>242.11354</v>
      </c>
      <c r="J172" t="s">
        <v>1791</v>
      </c>
      <c r="K172">
        <v>440055</v>
      </c>
      <c r="L172">
        <v>389065</v>
      </c>
      <c r="M172" s="24" t="s">
        <v>1790</v>
      </c>
      <c r="N172" s="24" t="s">
        <v>1789</v>
      </c>
      <c r="O172" s="26">
        <v>1.1601999999999999</v>
      </c>
      <c r="P172" s="26">
        <v>0.11</v>
      </c>
      <c r="Q172" s="26">
        <v>0.23669999999999999</v>
      </c>
      <c r="R172" s="26">
        <v>3.2223999999999999</v>
      </c>
      <c r="S172" s="26">
        <v>0.44230000000000003</v>
      </c>
      <c r="T172" s="26">
        <v>6.2873999999999999</v>
      </c>
      <c r="U172" s="26">
        <v>2.5994999999999999</v>
      </c>
      <c r="V172" s="26">
        <v>0.71640000000000004</v>
      </c>
      <c r="W172" s="26">
        <v>3.9272999999999998</v>
      </c>
      <c r="X172" s="26">
        <v>0.80869999999999997</v>
      </c>
      <c r="Y172" s="26">
        <v>0.24890000000000001</v>
      </c>
      <c r="Z172" s="26">
        <v>2.9361999999999999</v>
      </c>
      <c r="AA172" s="26">
        <v>0.90810000000000002</v>
      </c>
      <c r="AB172" s="26">
        <v>0.19750000000000001</v>
      </c>
      <c r="AC172" s="26">
        <v>0.84630000000000005</v>
      </c>
      <c r="AD172" s="26">
        <v>3.1394000000000002</v>
      </c>
      <c r="AE172" s="26">
        <v>2.1331000000000002</v>
      </c>
      <c r="AF172" s="26">
        <v>2.2480000000000002</v>
      </c>
      <c r="AG172" s="125">
        <v>2.1943999999999999</v>
      </c>
      <c r="AH172" s="26">
        <v>1.135</v>
      </c>
      <c r="AI172" s="26">
        <v>1.8241000000000001</v>
      </c>
      <c r="AJ172" s="26">
        <v>0.18970000000000001</v>
      </c>
      <c r="AK172" s="26">
        <v>2.6211000000000002</v>
      </c>
      <c r="AL172" s="26">
        <v>1.8059000000000001</v>
      </c>
      <c r="AM172" s="26">
        <v>1.2001999999999999</v>
      </c>
      <c r="AN172" s="26">
        <v>0.81269999999999998</v>
      </c>
      <c r="AO172" s="26">
        <v>0.52910000000000001</v>
      </c>
      <c r="AP172" s="26">
        <v>0.46870000000000001</v>
      </c>
      <c r="AQ172" s="26">
        <v>0.4783</v>
      </c>
      <c r="AR172" s="26">
        <v>1.2597</v>
      </c>
      <c r="AS172" s="26">
        <v>0.64049999999999996</v>
      </c>
      <c r="AT172" s="26">
        <v>0.11</v>
      </c>
      <c r="AU172" s="26">
        <v>0.11</v>
      </c>
      <c r="AV172" s="26">
        <v>0.67369999999999997</v>
      </c>
      <c r="AW172" s="26">
        <v>2.0562</v>
      </c>
      <c r="AX172" s="26">
        <v>0.26050000000000001</v>
      </c>
      <c r="AY172" s="26">
        <v>2.1215999999999999</v>
      </c>
      <c r="AZ172" s="26">
        <v>0.29220000000000002</v>
      </c>
      <c r="BA172" s="26">
        <v>1.1927000000000001</v>
      </c>
      <c r="BB172" s="26">
        <v>0.48430000000000001</v>
      </c>
      <c r="BC172" s="26">
        <v>0.42930000000000001</v>
      </c>
      <c r="BD172" s="26">
        <v>1.0919000000000001</v>
      </c>
    </row>
    <row r="173" spans="1:56" ht="15" customHeight="1">
      <c r="A173">
        <v>3313</v>
      </c>
      <c r="B173" t="s">
        <v>1788</v>
      </c>
      <c r="C173" t="s">
        <v>280</v>
      </c>
      <c r="D173" t="s">
        <v>1482</v>
      </c>
      <c r="E173">
        <v>22119</v>
      </c>
      <c r="F173" t="s">
        <v>36</v>
      </c>
      <c r="G173">
        <v>100000763</v>
      </c>
      <c r="H173">
        <v>2227</v>
      </c>
      <c r="I173">
        <v>258.10845</v>
      </c>
      <c r="J173" t="s">
        <v>1787</v>
      </c>
      <c r="K173">
        <v>92918</v>
      </c>
      <c r="L173">
        <v>83877</v>
      </c>
      <c r="N173" s="24" t="s">
        <v>1786</v>
      </c>
      <c r="O173" s="26">
        <v>0.26939999999999997</v>
      </c>
      <c r="P173" s="26">
        <v>0.26939999999999997</v>
      </c>
      <c r="Q173" s="26">
        <v>0.26939999999999997</v>
      </c>
      <c r="R173" s="26">
        <v>2.7404000000000002</v>
      </c>
      <c r="S173" s="26">
        <v>0.88700000000000001</v>
      </c>
      <c r="T173" s="26">
        <v>12.503399999999999</v>
      </c>
      <c r="U173" s="26">
        <v>0.26939999999999997</v>
      </c>
      <c r="V173" s="26">
        <v>0.26939999999999997</v>
      </c>
      <c r="W173" s="26">
        <v>8.6599000000000004</v>
      </c>
      <c r="X173" s="26">
        <v>0.26939999999999997</v>
      </c>
      <c r="Y173" s="26">
        <v>0.26939999999999997</v>
      </c>
      <c r="Z173" s="26">
        <v>2.0710000000000002</v>
      </c>
      <c r="AA173" s="26">
        <v>4.1093000000000002</v>
      </c>
      <c r="AB173" s="26">
        <v>0.26939999999999997</v>
      </c>
      <c r="AC173" s="26">
        <v>0.79330000000000001</v>
      </c>
      <c r="AD173" s="26">
        <v>3.5874000000000001</v>
      </c>
      <c r="AE173" s="26">
        <v>0.7994</v>
      </c>
      <c r="AF173" s="26">
        <v>1.6077999999999999</v>
      </c>
      <c r="AG173" s="125">
        <v>2.4152</v>
      </c>
      <c r="AH173" s="26">
        <v>0.88549999999999995</v>
      </c>
      <c r="AI173" s="26">
        <v>0.28089999999999998</v>
      </c>
      <c r="AJ173" s="26">
        <v>0.26939999999999997</v>
      </c>
      <c r="AK173" s="26">
        <v>2.5482</v>
      </c>
      <c r="AL173" s="26">
        <v>0.30180000000000001</v>
      </c>
      <c r="AM173" s="26">
        <v>0.37</v>
      </c>
      <c r="AN173" s="26">
        <v>0.26939999999999997</v>
      </c>
      <c r="AO173" s="26">
        <v>1.9407000000000001</v>
      </c>
      <c r="AP173" s="26">
        <v>0.26939999999999997</v>
      </c>
      <c r="AQ173" s="26">
        <v>0.37019999999999997</v>
      </c>
      <c r="AR173" s="26">
        <v>0.28860000000000002</v>
      </c>
      <c r="AS173" s="26">
        <v>0.26939999999999997</v>
      </c>
      <c r="AT173" s="26">
        <v>0.26939999999999997</v>
      </c>
      <c r="AU173" s="26">
        <v>0.26939999999999997</v>
      </c>
      <c r="AV173" s="26">
        <v>0.32950000000000002</v>
      </c>
      <c r="AW173" s="26">
        <v>2.5522999999999998</v>
      </c>
      <c r="AX173" s="26">
        <v>0.26939999999999997</v>
      </c>
      <c r="AY173" s="26">
        <v>3.5335000000000001</v>
      </c>
      <c r="AZ173" s="26">
        <v>0.26939999999999997</v>
      </c>
      <c r="BA173" s="26">
        <v>1.113</v>
      </c>
      <c r="BB173" s="26">
        <v>0.26939999999999997</v>
      </c>
      <c r="BC173" s="26">
        <v>0.3125</v>
      </c>
      <c r="BD173" s="26">
        <v>0.53449999999999998</v>
      </c>
    </row>
    <row r="174" spans="1:56" ht="15" customHeight="1">
      <c r="A174">
        <v>390</v>
      </c>
      <c r="B174" t="s">
        <v>1785</v>
      </c>
      <c r="C174" t="s">
        <v>312</v>
      </c>
      <c r="D174" t="s">
        <v>501</v>
      </c>
      <c r="E174">
        <v>1419</v>
      </c>
      <c r="F174" t="s">
        <v>36</v>
      </c>
      <c r="G174">
        <v>212</v>
      </c>
      <c r="H174">
        <v>2752</v>
      </c>
      <c r="I174">
        <v>298.09683999999999</v>
      </c>
      <c r="J174" t="s">
        <v>1784</v>
      </c>
      <c r="K174">
        <v>439176</v>
      </c>
      <c r="L174">
        <v>388321</v>
      </c>
      <c r="M174" s="24" t="s">
        <v>1783</v>
      </c>
      <c r="N174" s="24" t="s">
        <v>1782</v>
      </c>
      <c r="O174" s="26">
        <v>1.4658</v>
      </c>
      <c r="P174" s="26">
        <v>0.74960000000000004</v>
      </c>
      <c r="Q174" s="26">
        <v>0.71589999999999998</v>
      </c>
      <c r="R174" s="26">
        <v>0.80469999999999997</v>
      </c>
      <c r="S174" s="26">
        <v>0.52969999999999995</v>
      </c>
      <c r="T174" s="26">
        <v>1.4329000000000001</v>
      </c>
      <c r="U174" s="26">
        <v>1.9157</v>
      </c>
      <c r="V174" s="26">
        <v>1.1919</v>
      </c>
      <c r="W174" s="26">
        <v>0.87880000000000003</v>
      </c>
      <c r="X174" s="26">
        <v>2.8451</v>
      </c>
      <c r="Y174" s="26">
        <v>1.1112</v>
      </c>
      <c r="Z174" s="26">
        <v>0.78300000000000003</v>
      </c>
      <c r="AA174" s="26">
        <v>1.5936999999999999</v>
      </c>
      <c r="AB174" s="26">
        <v>1.3159000000000001</v>
      </c>
      <c r="AC174" s="26">
        <v>1.393</v>
      </c>
      <c r="AD174" s="26">
        <v>0.95669999999999999</v>
      </c>
      <c r="AE174" s="26">
        <v>1.0582</v>
      </c>
      <c r="AF174" s="26">
        <v>1.1044</v>
      </c>
      <c r="AG174" s="125">
        <v>0.81369999999999998</v>
      </c>
      <c r="AH174" s="26">
        <v>0.33739999999999998</v>
      </c>
      <c r="AI174" s="26">
        <v>0.81540000000000001</v>
      </c>
      <c r="AJ174" s="26">
        <v>1.6627000000000001</v>
      </c>
      <c r="AK174" s="26">
        <v>0.56789999999999996</v>
      </c>
      <c r="AL174" s="26">
        <v>0.87590000000000001</v>
      </c>
      <c r="AM174" s="26">
        <v>0.63109999999999999</v>
      </c>
      <c r="AN174" s="26">
        <v>1.3162</v>
      </c>
      <c r="AO174" s="26">
        <v>6.4196</v>
      </c>
      <c r="AP174" s="26">
        <v>1.1318999999999999</v>
      </c>
      <c r="AQ174" s="26">
        <v>0.55610000000000004</v>
      </c>
      <c r="AR174" s="26">
        <v>0.52880000000000005</v>
      </c>
      <c r="AS174" s="26">
        <v>0.83250000000000002</v>
      </c>
      <c r="AT174" s="26">
        <v>1.0889</v>
      </c>
      <c r="AU174" s="26">
        <v>1.0432999999999999</v>
      </c>
      <c r="AV174" s="26">
        <v>1.0532999999999999</v>
      </c>
      <c r="AW174" s="26">
        <v>1.4758</v>
      </c>
      <c r="AX174" s="26">
        <v>0.81720000000000004</v>
      </c>
      <c r="AY174" s="26">
        <v>1.1817</v>
      </c>
      <c r="AZ174" s="26">
        <v>0.54059999999999997</v>
      </c>
      <c r="BA174" s="26">
        <v>1.1176999999999999</v>
      </c>
      <c r="BB174" s="26">
        <v>0.76380000000000003</v>
      </c>
      <c r="BC174" s="26">
        <v>0.82599999999999996</v>
      </c>
      <c r="BD174" s="26">
        <v>0.47920000000000001</v>
      </c>
    </row>
    <row r="175" spans="1:56" ht="15" customHeight="1">
      <c r="A175">
        <v>3286</v>
      </c>
      <c r="B175" t="s">
        <v>1781</v>
      </c>
      <c r="C175" t="s">
        <v>280</v>
      </c>
      <c r="D175" t="s">
        <v>318</v>
      </c>
      <c r="E175">
        <v>35136</v>
      </c>
      <c r="F175" t="s">
        <v>34</v>
      </c>
      <c r="G175">
        <v>100001446</v>
      </c>
      <c r="H175">
        <v>1778.1</v>
      </c>
      <c r="I175">
        <v>257.07790999999997</v>
      </c>
      <c r="J175" t="s">
        <v>1780</v>
      </c>
      <c r="K175">
        <v>445408</v>
      </c>
      <c r="L175">
        <v>393058</v>
      </c>
      <c r="N175" s="24" t="s">
        <v>1779</v>
      </c>
      <c r="O175" s="26">
        <v>0.44640000000000002</v>
      </c>
      <c r="P175" s="26">
        <v>0.44640000000000002</v>
      </c>
      <c r="Q175" s="26">
        <v>0.44640000000000002</v>
      </c>
      <c r="R175" s="26">
        <v>0.44640000000000002</v>
      </c>
      <c r="S175" s="26">
        <v>0.44640000000000002</v>
      </c>
      <c r="T175" s="26">
        <v>6.3314000000000004</v>
      </c>
      <c r="U175" s="26">
        <v>0.44640000000000002</v>
      </c>
      <c r="V175" s="26">
        <v>0.44640000000000002</v>
      </c>
      <c r="W175" s="26">
        <v>5.1792999999999996</v>
      </c>
      <c r="X175" s="26">
        <v>0.44640000000000002</v>
      </c>
      <c r="Y175" s="26">
        <v>0.44640000000000002</v>
      </c>
      <c r="Z175" s="26">
        <v>0.65800000000000003</v>
      </c>
      <c r="AA175" s="26">
        <v>1.004</v>
      </c>
      <c r="AB175" s="26">
        <v>0.44640000000000002</v>
      </c>
      <c r="AC175" s="26">
        <v>0.68520000000000003</v>
      </c>
      <c r="AD175" s="26">
        <v>0.68579999999999997</v>
      </c>
      <c r="AE175" s="26">
        <v>0.44640000000000002</v>
      </c>
      <c r="AF175" s="26">
        <v>0.44640000000000002</v>
      </c>
      <c r="AG175" s="125">
        <v>0.996</v>
      </c>
      <c r="AH175" s="26">
        <v>0.44640000000000002</v>
      </c>
      <c r="AI175" s="26">
        <v>0.44640000000000002</v>
      </c>
      <c r="AJ175" s="26">
        <v>0.44640000000000002</v>
      </c>
      <c r="AK175" s="26">
        <v>0.58919999999999995</v>
      </c>
      <c r="AL175" s="26">
        <v>1.3024</v>
      </c>
      <c r="AM175" s="26">
        <v>1.2903</v>
      </c>
      <c r="AN175" s="26">
        <v>0.44640000000000002</v>
      </c>
      <c r="AO175" s="26">
        <v>0.44640000000000002</v>
      </c>
      <c r="AP175" s="26">
        <v>0.44640000000000002</v>
      </c>
      <c r="AQ175" s="26">
        <v>0.44640000000000002</v>
      </c>
      <c r="AR175" s="26">
        <v>0.44640000000000002</v>
      </c>
      <c r="AS175" s="26">
        <v>0.44640000000000002</v>
      </c>
      <c r="AT175" s="26">
        <v>0.44640000000000002</v>
      </c>
      <c r="AU175" s="26">
        <v>0.44640000000000002</v>
      </c>
      <c r="AV175" s="26">
        <v>0.44640000000000002</v>
      </c>
      <c r="AW175" s="26">
        <v>0.96740000000000004</v>
      </c>
      <c r="AX175" s="26">
        <v>0.44640000000000002</v>
      </c>
      <c r="AY175" s="26">
        <v>1.4601999999999999</v>
      </c>
      <c r="AZ175" s="26">
        <v>0.44640000000000002</v>
      </c>
      <c r="BA175" s="26">
        <v>1.1545000000000001</v>
      </c>
      <c r="BB175" s="26">
        <v>0.44640000000000002</v>
      </c>
      <c r="BC175" s="26">
        <v>0.44640000000000002</v>
      </c>
      <c r="BD175" s="26">
        <v>0.44640000000000002</v>
      </c>
    </row>
    <row r="176" spans="1:56" ht="15" customHeight="1">
      <c r="A176">
        <v>409</v>
      </c>
      <c r="B176" t="s">
        <v>1778</v>
      </c>
      <c r="C176" t="s">
        <v>312</v>
      </c>
      <c r="D176" t="s">
        <v>742</v>
      </c>
      <c r="E176">
        <v>1494</v>
      </c>
      <c r="F176" t="s">
        <v>34</v>
      </c>
      <c r="G176">
        <v>1021</v>
      </c>
      <c r="H176">
        <v>738.5</v>
      </c>
      <c r="I176">
        <v>128.03531000000001</v>
      </c>
      <c r="J176" t="s">
        <v>1777</v>
      </c>
      <c r="K176">
        <v>7405</v>
      </c>
      <c r="L176">
        <v>7127</v>
      </c>
      <c r="M176" s="24" t="s">
        <v>1776</v>
      </c>
      <c r="N176" s="24" t="s">
        <v>1775</v>
      </c>
      <c r="O176" s="26">
        <v>1.6175999999999999</v>
      </c>
      <c r="P176" s="26">
        <v>1.2813000000000001</v>
      </c>
      <c r="Q176" s="26">
        <v>1.2322</v>
      </c>
      <c r="R176" s="26">
        <v>0.52780000000000005</v>
      </c>
      <c r="S176" s="26">
        <v>1.2585</v>
      </c>
      <c r="T176" s="26">
        <v>0.6552</v>
      </c>
      <c r="U176" s="26">
        <v>1.0538000000000001</v>
      </c>
      <c r="V176" s="26">
        <v>1.4905999999999999</v>
      </c>
      <c r="W176" s="26">
        <v>0.43769999999999998</v>
      </c>
      <c r="X176" s="26">
        <v>5.4363000000000001</v>
      </c>
      <c r="Y176" s="26">
        <v>3.7662</v>
      </c>
      <c r="Z176" s="26">
        <v>0.65629999999999999</v>
      </c>
      <c r="AA176" s="26">
        <v>0.4289</v>
      </c>
      <c r="AB176" s="26">
        <v>1.8250999999999999</v>
      </c>
      <c r="AC176" s="26">
        <v>0.71630000000000005</v>
      </c>
      <c r="AD176" s="26">
        <v>0.57869999999999999</v>
      </c>
      <c r="AE176" s="26">
        <v>0.90100000000000002</v>
      </c>
      <c r="AF176" s="26">
        <v>0.65690000000000004</v>
      </c>
      <c r="AG176" s="125">
        <v>0.80910000000000004</v>
      </c>
      <c r="AH176" s="26">
        <v>1.0909</v>
      </c>
      <c r="AI176" s="26">
        <v>0.91139999999999999</v>
      </c>
      <c r="AJ176" s="26">
        <v>1.1462000000000001</v>
      </c>
      <c r="AK176" s="26">
        <v>0.50939999999999996</v>
      </c>
      <c r="AL176" s="26">
        <v>1.4202999999999999</v>
      </c>
      <c r="AM176" s="26">
        <v>1.6073</v>
      </c>
      <c r="AN176" s="26">
        <v>0.67759999999999998</v>
      </c>
      <c r="AO176" s="26">
        <v>1.5851</v>
      </c>
      <c r="AP176" s="26">
        <v>1.3435999999999999</v>
      </c>
      <c r="AQ176" s="26">
        <v>0.73360000000000003</v>
      </c>
      <c r="AR176" s="26">
        <v>0.94669999999999999</v>
      </c>
      <c r="AS176" s="26">
        <v>1.6617</v>
      </c>
      <c r="AT176" s="26">
        <v>1.4632000000000001</v>
      </c>
      <c r="AU176" s="26">
        <v>1.2504999999999999</v>
      </c>
      <c r="AV176" s="26">
        <v>2.3654000000000002</v>
      </c>
      <c r="AW176" s="26">
        <v>0.38009999999999999</v>
      </c>
      <c r="AX176" s="26">
        <v>1.7579</v>
      </c>
      <c r="AY176" s="26">
        <v>0.61819999999999997</v>
      </c>
      <c r="AZ176" s="26">
        <v>0.86070000000000002</v>
      </c>
      <c r="BA176" s="26">
        <v>0.69140000000000001</v>
      </c>
      <c r="BB176" s="26">
        <v>0.77139999999999997</v>
      </c>
      <c r="BC176" s="26">
        <v>1.0532999999999999</v>
      </c>
      <c r="BD176" s="26">
        <v>0.82010000000000005</v>
      </c>
    </row>
    <row r="177" spans="1:56" ht="15" customHeight="1">
      <c r="A177">
        <v>949</v>
      </c>
      <c r="B177" t="s">
        <v>2446</v>
      </c>
      <c r="C177" t="s">
        <v>291</v>
      </c>
      <c r="D177" t="s">
        <v>290</v>
      </c>
      <c r="E177">
        <v>39795</v>
      </c>
      <c r="F177" t="s">
        <v>289</v>
      </c>
      <c r="G177">
        <v>100003132</v>
      </c>
      <c r="H177">
        <v>4064</v>
      </c>
      <c r="I177">
        <v>632.20434999999998</v>
      </c>
      <c r="J177" t="s">
        <v>2445</v>
      </c>
      <c r="K177">
        <v>643987</v>
      </c>
      <c r="M177" s="24" t="s">
        <v>2444</v>
      </c>
      <c r="N177" s="24" t="s">
        <v>2443</v>
      </c>
      <c r="O177" s="26">
        <v>0.1925</v>
      </c>
      <c r="P177" s="26">
        <v>1.3249</v>
      </c>
      <c r="Q177" s="26">
        <v>2.3767999999999998</v>
      </c>
      <c r="R177" s="26">
        <v>0.34970000000000001</v>
      </c>
      <c r="S177" s="26">
        <v>0.1925</v>
      </c>
      <c r="T177" s="26">
        <v>0.2382</v>
      </c>
      <c r="U177" s="26">
        <v>0.1925</v>
      </c>
      <c r="V177" s="26">
        <v>0.31369999999999998</v>
      </c>
      <c r="W177" s="26">
        <v>0.42120000000000002</v>
      </c>
      <c r="X177" s="26">
        <v>0.1925</v>
      </c>
      <c r="Y177" s="26">
        <v>0.1925</v>
      </c>
      <c r="Z177" s="26">
        <v>0.38500000000000001</v>
      </c>
      <c r="AA177" s="26">
        <v>0.1925</v>
      </c>
      <c r="AB177" s="26">
        <v>0.1925</v>
      </c>
      <c r="AC177" s="26">
        <v>0.1925</v>
      </c>
      <c r="AD177" s="26">
        <v>0.1925</v>
      </c>
      <c r="AE177" s="26">
        <v>0.1925</v>
      </c>
      <c r="AF177" s="26">
        <v>0.1925</v>
      </c>
      <c r="AG177" s="125">
        <v>0.1925</v>
      </c>
      <c r="AH177" s="26">
        <v>0.97060000000000002</v>
      </c>
      <c r="AI177" s="26">
        <v>1.8698999999999999</v>
      </c>
      <c r="AJ177" s="26">
        <v>0.1925</v>
      </c>
      <c r="AK177" s="26">
        <v>0.52290000000000003</v>
      </c>
      <c r="AL177" s="26">
        <v>0.1925</v>
      </c>
      <c r="AM177" s="26">
        <v>1.5014000000000001</v>
      </c>
      <c r="AN177" s="26">
        <v>0.43230000000000002</v>
      </c>
      <c r="AO177" s="26">
        <v>0.1925</v>
      </c>
      <c r="AP177" s="26">
        <v>1.6946000000000001</v>
      </c>
      <c r="AQ177" s="26">
        <v>0.7036</v>
      </c>
      <c r="AR177" s="26">
        <v>1.4576</v>
      </c>
      <c r="AS177" s="26">
        <v>1.3885000000000001</v>
      </c>
      <c r="AT177" s="26">
        <v>0.78390000000000004</v>
      </c>
      <c r="AU177" s="26">
        <v>1.7089000000000001</v>
      </c>
      <c r="AV177" s="26">
        <v>1.6971000000000001</v>
      </c>
      <c r="AW177" s="26">
        <v>1.1032</v>
      </c>
      <c r="AX177" s="26">
        <v>0.1925</v>
      </c>
      <c r="AY177" s="26">
        <v>0.1925</v>
      </c>
      <c r="AZ177" s="26">
        <v>1.0106999999999999</v>
      </c>
      <c r="BA177" s="26">
        <v>1.4738</v>
      </c>
      <c r="BB177" s="26">
        <v>0.98929999999999996</v>
      </c>
      <c r="BC177" s="26">
        <v>0.1925</v>
      </c>
      <c r="BD177" s="26">
        <v>0.1925</v>
      </c>
    </row>
    <row r="178" spans="1:56" ht="15" customHeight="1">
      <c r="A178">
        <v>103</v>
      </c>
      <c r="B178" t="s">
        <v>1774</v>
      </c>
      <c r="C178" t="s">
        <v>312</v>
      </c>
      <c r="D178" t="s">
        <v>537</v>
      </c>
      <c r="E178">
        <v>43231</v>
      </c>
      <c r="F178" t="s">
        <v>34</v>
      </c>
      <c r="G178">
        <v>100004499</v>
      </c>
      <c r="H178">
        <v>964.5</v>
      </c>
      <c r="I178">
        <v>142.05096</v>
      </c>
      <c r="J178" t="s">
        <v>1773</v>
      </c>
      <c r="K178">
        <v>3014237</v>
      </c>
      <c r="L178">
        <v>2282737</v>
      </c>
      <c r="N178" s="24" t="s">
        <v>1772</v>
      </c>
      <c r="O178" s="26">
        <v>0.8105</v>
      </c>
      <c r="P178" s="26">
        <v>0.5585</v>
      </c>
      <c r="Q178" s="26">
        <v>0.87209999999999999</v>
      </c>
      <c r="R178" s="26">
        <v>0.47960000000000003</v>
      </c>
      <c r="S178" s="26">
        <v>1.0154000000000001</v>
      </c>
      <c r="T178" s="26">
        <v>0.95440000000000003</v>
      </c>
      <c r="U178" s="26">
        <v>0.47960000000000003</v>
      </c>
      <c r="V178" s="26">
        <v>0.47960000000000003</v>
      </c>
      <c r="W178" s="26">
        <v>0.47960000000000003</v>
      </c>
      <c r="X178" s="26">
        <v>7.0987</v>
      </c>
      <c r="Y178" s="26">
        <v>1.7270000000000001</v>
      </c>
      <c r="Z178" s="26">
        <v>1.1157999999999999</v>
      </c>
      <c r="AA178" s="26">
        <v>0.47960000000000003</v>
      </c>
      <c r="AB178" s="26">
        <v>1.0251999999999999</v>
      </c>
      <c r="AC178" s="26">
        <v>0.47960000000000003</v>
      </c>
      <c r="AD178" s="26">
        <v>0.47960000000000003</v>
      </c>
      <c r="AE178" s="26">
        <v>0.47960000000000003</v>
      </c>
      <c r="AF178" s="26">
        <v>1.2336</v>
      </c>
      <c r="AG178" s="125">
        <v>1.9177</v>
      </c>
      <c r="AH178" s="26">
        <v>0.70269999999999999</v>
      </c>
      <c r="AI178" s="26">
        <v>0.47960000000000003</v>
      </c>
      <c r="AJ178" s="26">
        <v>1.0945</v>
      </c>
      <c r="AK178" s="26">
        <v>1.4041999999999999</v>
      </c>
      <c r="AL178" s="26">
        <v>0.87709999999999999</v>
      </c>
      <c r="AM178" s="26">
        <v>2.2336999999999998</v>
      </c>
      <c r="AN178" s="26">
        <v>0.81840000000000002</v>
      </c>
      <c r="AO178" s="26">
        <v>1.0706</v>
      </c>
      <c r="AP178" s="26">
        <v>1.1475</v>
      </c>
      <c r="AQ178" s="26">
        <v>0.47960000000000003</v>
      </c>
      <c r="AR178" s="26">
        <v>0.80149999999999999</v>
      </c>
      <c r="AS178" s="26">
        <v>1.0821000000000001</v>
      </c>
      <c r="AT178" s="26">
        <v>0.47960000000000003</v>
      </c>
      <c r="AU178" s="26">
        <v>0.56610000000000005</v>
      </c>
      <c r="AV178" s="26">
        <v>1.1380999999999999</v>
      </c>
      <c r="AW178" s="26">
        <v>0.47960000000000003</v>
      </c>
      <c r="AX178" s="26">
        <v>0.7248</v>
      </c>
      <c r="AY178" s="26">
        <v>0.93969999999999998</v>
      </c>
      <c r="AZ178" s="26">
        <v>0.47960000000000003</v>
      </c>
      <c r="BA178" s="26">
        <v>1.4308000000000001</v>
      </c>
      <c r="BB178" s="26">
        <v>0.98460000000000003</v>
      </c>
      <c r="BC178" s="26">
        <v>0.88190000000000002</v>
      </c>
      <c r="BD178" s="26">
        <v>0.64070000000000005</v>
      </c>
    </row>
    <row r="179" spans="1:56" ht="15" customHeight="1">
      <c r="A179">
        <v>2427</v>
      </c>
      <c r="B179" t="s">
        <v>1771</v>
      </c>
      <c r="C179" t="s">
        <v>317</v>
      </c>
      <c r="D179" t="s">
        <v>451</v>
      </c>
      <c r="E179">
        <v>47890</v>
      </c>
      <c r="F179" t="s">
        <v>37</v>
      </c>
      <c r="G179">
        <v>100005999</v>
      </c>
      <c r="H179">
        <v>1930</v>
      </c>
      <c r="I179">
        <v>367.33593999999999</v>
      </c>
      <c r="K179">
        <v>107722</v>
      </c>
      <c r="N179" s="24" t="s">
        <v>1770</v>
      </c>
      <c r="O179" s="26">
        <v>0.32379999999999998</v>
      </c>
      <c r="P179" s="26">
        <v>0.32379999999999998</v>
      </c>
      <c r="Q179" s="26">
        <v>0.32379999999999998</v>
      </c>
      <c r="R179" s="26">
        <v>0.52959999999999996</v>
      </c>
      <c r="S179" s="26">
        <v>0.32379999999999998</v>
      </c>
      <c r="T179" s="26">
        <v>1.9796</v>
      </c>
      <c r="U179" s="26">
        <v>0.32379999999999998</v>
      </c>
      <c r="V179" s="26">
        <v>0.32379999999999998</v>
      </c>
      <c r="W179" s="26">
        <v>2.0255999999999998</v>
      </c>
      <c r="X179" s="26">
        <v>0.32379999999999998</v>
      </c>
      <c r="Y179" s="26">
        <v>0.32379999999999998</v>
      </c>
      <c r="Z179" s="26">
        <v>1.2454000000000001</v>
      </c>
      <c r="AA179" s="26">
        <v>3.9009999999999998</v>
      </c>
      <c r="AB179" s="26">
        <v>0.32379999999999998</v>
      </c>
      <c r="AC179" s="26">
        <v>1.0366</v>
      </c>
      <c r="AD179" s="26">
        <v>1.1848000000000001</v>
      </c>
      <c r="AE179" s="26">
        <v>0.44819999999999999</v>
      </c>
      <c r="AF179" s="26">
        <v>0.36009999999999998</v>
      </c>
      <c r="AG179" s="125">
        <v>0.32379999999999998</v>
      </c>
      <c r="AH179" s="26">
        <v>0.32379999999999998</v>
      </c>
      <c r="AI179" s="26">
        <v>0.32379999999999998</v>
      </c>
      <c r="AJ179" s="26">
        <v>0.32379999999999998</v>
      </c>
      <c r="AK179" s="26">
        <v>0.32379999999999998</v>
      </c>
      <c r="AL179" s="26">
        <v>0.32379999999999998</v>
      </c>
      <c r="AM179" s="26">
        <v>0.32379999999999998</v>
      </c>
      <c r="AN179" s="26">
        <v>0.32379999999999998</v>
      </c>
      <c r="AO179" s="26">
        <v>46.337299999999999</v>
      </c>
      <c r="AP179" s="26">
        <v>0.32379999999999998</v>
      </c>
      <c r="AQ179" s="26">
        <v>0.32379999999999998</v>
      </c>
      <c r="AR179" s="26">
        <v>0.32379999999999998</v>
      </c>
      <c r="AS179" s="26">
        <v>0.32379999999999998</v>
      </c>
      <c r="AT179" s="26">
        <v>0.32379999999999998</v>
      </c>
      <c r="AU179" s="26">
        <v>0.32379999999999998</v>
      </c>
      <c r="AV179" s="26">
        <v>0.32379999999999998</v>
      </c>
      <c r="AW179" s="26">
        <v>0.3821</v>
      </c>
      <c r="AX179" s="26">
        <v>0.32379999999999998</v>
      </c>
      <c r="AY179" s="26">
        <v>0.44869999999999999</v>
      </c>
      <c r="AZ179" s="26">
        <v>0.32379999999999998</v>
      </c>
      <c r="BA179" s="26">
        <v>0.96340000000000003</v>
      </c>
      <c r="BB179" s="26">
        <v>0.32379999999999998</v>
      </c>
      <c r="BC179" s="26">
        <v>0.32379999999999998</v>
      </c>
      <c r="BD179" s="26">
        <v>0.32379999999999998</v>
      </c>
    </row>
    <row r="180" spans="1:56" ht="15" customHeight="1">
      <c r="A180">
        <v>2620</v>
      </c>
      <c r="B180" t="s">
        <v>1769</v>
      </c>
      <c r="C180" t="s">
        <v>317</v>
      </c>
      <c r="D180" t="s">
        <v>401</v>
      </c>
      <c r="E180">
        <v>31904</v>
      </c>
      <c r="F180" t="s">
        <v>34</v>
      </c>
      <c r="G180">
        <v>100001063</v>
      </c>
      <c r="H180">
        <v>4821</v>
      </c>
      <c r="I180">
        <v>405.26463999999999</v>
      </c>
      <c r="J180" t="s">
        <v>1768</v>
      </c>
      <c r="K180">
        <v>188292</v>
      </c>
      <c r="L180">
        <v>163659</v>
      </c>
      <c r="N180" s="24" t="s">
        <v>1767</v>
      </c>
      <c r="O180" s="26">
        <v>1.0698000000000001</v>
      </c>
      <c r="P180" s="26">
        <v>8.0399999999999999E-2</v>
      </c>
      <c r="Q180" s="26">
        <v>8.0399999999999999E-2</v>
      </c>
      <c r="R180" s="26">
        <v>8.0399999999999999E-2</v>
      </c>
      <c r="S180" s="26">
        <v>27.151399999999999</v>
      </c>
      <c r="T180" s="26">
        <v>1.49</v>
      </c>
      <c r="U180" s="26">
        <v>1.1194999999999999</v>
      </c>
      <c r="V180" s="26">
        <v>0.17710000000000001</v>
      </c>
      <c r="W180" s="26">
        <v>0.42509999999999998</v>
      </c>
      <c r="X180" s="26">
        <v>0.93020000000000003</v>
      </c>
      <c r="Y180" s="26">
        <v>5.9600999999999997</v>
      </c>
      <c r="Z180" s="26">
        <v>2.2690000000000001</v>
      </c>
      <c r="AA180" s="26">
        <v>8.0399999999999999E-2</v>
      </c>
      <c r="AB180" s="26">
        <v>3.673</v>
      </c>
      <c r="AC180" s="26">
        <v>8.0399999999999999E-2</v>
      </c>
      <c r="AD180" s="26">
        <v>8.0399999999999999E-2</v>
      </c>
      <c r="AE180" s="26">
        <v>8.0399999999999999E-2</v>
      </c>
      <c r="AF180" s="26">
        <v>8.0399999999999999E-2</v>
      </c>
      <c r="AG180" s="125">
        <v>8.0399999999999999E-2</v>
      </c>
      <c r="AH180" s="26">
        <v>8.0399999999999999E-2</v>
      </c>
      <c r="AI180" s="26">
        <v>8.0399999999999999E-2</v>
      </c>
      <c r="AJ180" s="26">
        <v>8.0399999999999999E-2</v>
      </c>
      <c r="AK180" s="26">
        <v>0.24249999999999999</v>
      </c>
      <c r="AL180" s="26">
        <v>29.342400000000001</v>
      </c>
      <c r="AM180" s="26">
        <v>26.309200000000001</v>
      </c>
      <c r="AN180" s="26">
        <v>8.0399999999999999E-2</v>
      </c>
      <c r="AO180" s="26">
        <v>8.0399999999999999E-2</v>
      </c>
      <c r="AP180" s="26">
        <v>0.48320000000000002</v>
      </c>
      <c r="AQ180" s="26">
        <v>8.0399999999999999E-2</v>
      </c>
      <c r="AR180" s="26">
        <v>8.0399999999999999E-2</v>
      </c>
      <c r="AS180" s="26">
        <v>8.0399999999999999E-2</v>
      </c>
      <c r="AT180" s="26">
        <v>8.0399999999999999E-2</v>
      </c>
      <c r="AU180" s="26">
        <v>8.0399999999999999E-2</v>
      </c>
      <c r="AV180" s="26">
        <v>0.34089999999999998</v>
      </c>
      <c r="AW180" s="26">
        <v>0.75949999999999995</v>
      </c>
      <c r="AX180" s="26">
        <v>8.0399999999999999E-2</v>
      </c>
      <c r="AY180" s="26">
        <v>8.0399999999999999E-2</v>
      </c>
      <c r="AZ180" s="26">
        <v>8.0399999999999999E-2</v>
      </c>
      <c r="BA180" s="26">
        <v>8.0399999999999999E-2</v>
      </c>
      <c r="BB180" s="26">
        <v>8.0399999999999999E-2</v>
      </c>
      <c r="BC180" s="26">
        <v>0.50970000000000004</v>
      </c>
      <c r="BD180" s="26">
        <v>8.0399999999999999E-2</v>
      </c>
    </row>
    <row r="181" spans="1:56" ht="15" customHeight="1">
      <c r="A181">
        <v>2607</v>
      </c>
      <c r="B181" t="s">
        <v>1766</v>
      </c>
      <c r="C181" t="s">
        <v>317</v>
      </c>
      <c r="D181" t="s">
        <v>401</v>
      </c>
      <c r="E181">
        <v>43830</v>
      </c>
      <c r="F181" t="s">
        <v>34</v>
      </c>
      <c r="G181">
        <v>100001069</v>
      </c>
      <c r="H181">
        <v>5082</v>
      </c>
      <c r="I181">
        <v>389.26972999999998</v>
      </c>
      <c r="J181" t="s">
        <v>1765</v>
      </c>
      <c r="K181">
        <v>444262</v>
      </c>
      <c r="L181">
        <v>392247</v>
      </c>
      <c r="N181" s="24" t="s">
        <v>1764</v>
      </c>
      <c r="O181" s="26">
        <v>1.4397</v>
      </c>
      <c r="P181" s="26">
        <v>4.0800000000000003E-2</v>
      </c>
      <c r="Q181" s="26">
        <v>6.8400000000000002E-2</v>
      </c>
      <c r="R181" s="26">
        <v>0.25530000000000003</v>
      </c>
      <c r="S181" s="26">
        <v>18.784099999999999</v>
      </c>
      <c r="T181" s="26">
        <v>125.57380000000001</v>
      </c>
      <c r="U181" s="26">
        <v>9.0251000000000001</v>
      </c>
      <c r="V181" s="26">
        <v>0.79969999999999997</v>
      </c>
      <c r="W181" s="26">
        <v>10.0282</v>
      </c>
      <c r="X181" s="26">
        <v>9.8021999999999991</v>
      </c>
      <c r="Y181" s="26">
        <v>25.2148</v>
      </c>
      <c r="Z181" s="26">
        <v>64.2</v>
      </c>
      <c r="AA181" s="26">
        <v>0.84150000000000003</v>
      </c>
      <c r="AB181" s="26">
        <v>11.9741</v>
      </c>
      <c r="AC181" s="26">
        <v>6.6000000000000003E-2</v>
      </c>
      <c r="AD181" s="26">
        <v>1.2789999999999999</v>
      </c>
      <c r="AE181" s="26">
        <v>0.11</v>
      </c>
      <c r="AF181" s="26">
        <v>1.3804000000000001</v>
      </c>
      <c r="AG181" s="125">
        <v>0.22409999999999999</v>
      </c>
      <c r="AH181" s="26">
        <v>3.3938999999999999</v>
      </c>
      <c r="AI181" s="26">
        <v>4.0800000000000003E-2</v>
      </c>
      <c r="AJ181" s="26">
        <v>4.0800000000000003E-2</v>
      </c>
      <c r="AK181" s="26">
        <v>1.2873000000000001</v>
      </c>
      <c r="AL181" s="26">
        <v>23.668700000000001</v>
      </c>
      <c r="AM181" s="26">
        <v>20.360199999999999</v>
      </c>
      <c r="AN181" s="26">
        <v>4.0800000000000003E-2</v>
      </c>
      <c r="AO181" s="26">
        <v>4.0800000000000003E-2</v>
      </c>
      <c r="AP181" s="26">
        <v>1.2755000000000001</v>
      </c>
      <c r="AQ181" s="26">
        <v>4.0800000000000003E-2</v>
      </c>
      <c r="AR181" s="26">
        <v>4.0800000000000003E-2</v>
      </c>
      <c r="AS181" s="26">
        <v>7.9600000000000004E-2</v>
      </c>
      <c r="AT181" s="26">
        <v>0.44900000000000001</v>
      </c>
      <c r="AU181" s="26">
        <v>0.30930000000000002</v>
      </c>
      <c r="AV181" s="26">
        <v>0.93389999999999995</v>
      </c>
      <c r="AW181" s="26">
        <v>1.0661</v>
      </c>
      <c r="AX181" s="26">
        <v>0.26090000000000002</v>
      </c>
      <c r="AY181" s="26">
        <v>0.21249999999999999</v>
      </c>
      <c r="AZ181" s="26">
        <v>5.5899999999999998E-2</v>
      </c>
      <c r="BA181" s="26">
        <v>4.5788000000000002</v>
      </c>
      <c r="BB181" s="26">
        <v>0.22750000000000001</v>
      </c>
      <c r="BC181" s="26">
        <v>0.87560000000000004</v>
      </c>
      <c r="BD181" s="26">
        <v>0.53049999999999997</v>
      </c>
    </row>
    <row r="182" spans="1:56" ht="15" customHeight="1">
      <c r="A182">
        <v>3252</v>
      </c>
      <c r="B182" t="s">
        <v>1763</v>
      </c>
      <c r="C182" t="s">
        <v>280</v>
      </c>
      <c r="D182" t="s">
        <v>816</v>
      </c>
      <c r="E182">
        <v>35114</v>
      </c>
      <c r="F182" t="s">
        <v>36</v>
      </c>
      <c r="G182">
        <v>100001456</v>
      </c>
      <c r="H182">
        <v>2175</v>
      </c>
      <c r="I182">
        <v>166.07234</v>
      </c>
      <c r="J182" t="s">
        <v>1762</v>
      </c>
      <c r="K182">
        <v>11361</v>
      </c>
      <c r="L182">
        <v>10883</v>
      </c>
      <c r="M182" s="24" t="s">
        <v>1761</v>
      </c>
      <c r="N182" s="24" t="s">
        <v>1760</v>
      </c>
      <c r="O182" s="26">
        <v>2.0939999999999999</v>
      </c>
      <c r="P182" s="26">
        <v>0.92330000000000001</v>
      </c>
      <c r="Q182" s="26">
        <v>2.2793000000000001</v>
      </c>
      <c r="R182" s="26">
        <v>0.22720000000000001</v>
      </c>
      <c r="S182" s="26">
        <v>2.1999</v>
      </c>
      <c r="T182" s="26">
        <v>0.40710000000000002</v>
      </c>
      <c r="U182" s="26">
        <v>0.22869999999999999</v>
      </c>
      <c r="V182" s="26">
        <v>1.2326999999999999</v>
      </c>
      <c r="W182" s="26">
        <v>0.3327</v>
      </c>
      <c r="X182" s="26">
        <v>0.40920000000000001</v>
      </c>
      <c r="Y182" s="26">
        <v>1.0537000000000001</v>
      </c>
      <c r="Z182" s="26">
        <v>0.30380000000000001</v>
      </c>
      <c r="AA182" s="26">
        <v>0.12859999999999999</v>
      </c>
      <c r="AB182" s="26">
        <v>2.3860000000000001</v>
      </c>
      <c r="AC182" s="26">
        <v>0.35199999999999998</v>
      </c>
      <c r="AD182" s="26">
        <v>0.26240000000000002</v>
      </c>
      <c r="AE182" s="26">
        <v>0.21740000000000001</v>
      </c>
      <c r="AF182" s="26">
        <v>0.72489999999999999</v>
      </c>
      <c r="AG182" s="125">
        <v>0.78</v>
      </c>
      <c r="AH182" s="26">
        <v>1.8433999999999999</v>
      </c>
      <c r="AI182" s="26">
        <v>0.77590000000000003</v>
      </c>
      <c r="AJ182" s="26">
        <v>0.67200000000000004</v>
      </c>
      <c r="AK182" s="26">
        <v>1.0128999999999999</v>
      </c>
      <c r="AL182" s="26">
        <v>0.98709999999999998</v>
      </c>
      <c r="AM182" s="26">
        <v>1.8191999999999999</v>
      </c>
      <c r="AN182" s="26">
        <v>1.393</v>
      </c>
      <c r="AO182" s="26">
        <v>0.18360000000000001</v>
      </c>
      <c r="AP182" s="26">
        <v>1.2109000000000001</v>
      </c>
      <c r="AQ182" s="26">
        <v>0.63739999999999997</v>
      </c>
      <c r="AR182" s="26">
        <v>1.0736000000000001</v>
      </c>
      <c r="AS182" s="26">
        <v>1.6249</v>
      </c>
      <c r="AT182" s="26">
        <v>1.5992</v>
      </c>
      <c r="AU182" s="26">
        <v>2.2833999999999999</v>
      </c>
      <c r="AV182" s="26">
        <v>1.7901</v>
      </c>
      <c r="AW182" s="26">
        <v>1.206</v>
      </c>
      <c r="AX182" s="26">
        <v>2.2023999999999999</v>
      </c>
      <c r="AY182" s="26">
        <v>0.95520000000000005</v>
      </c>
      <c r="AZ182" s="26">
        <v>1.9658</v>
      </c>
      <c r="BA182" s="26">
        <v>1.3962000000000001</v>
      </c>
      <c r="BB182" s="26">
        <v>1.1385000000000001</v>
      </c>
      <c r="BC182" s="26">
        <v>0.74050000000000005</v>
      </c>
      <c r="BD182" s="26">
        <v>0.98270000000000002</v>
      </c>
    </row>
    <row r="183" spans="1:56" ht="15" customHeight="1">
      <c r="A183">
        <v>1418</v>
      </c>
      <c r="B183" t="s">
        <v>1759</v>
      </c>
      <c r="C183" t="s">
        <v>317</v>
      </c>
      <c r="D183" t="s">
        <v>1756</v>
      </c>
      <c r="E183">
        <v>21239</v>
      </c>
      <c r="F183" t="s">
        <v>34</v>
      </c>
      <c r="G183">
        <v>100000956</v>
      </c>
      <c r="H183">
        <v>2300.4</v>
      </c>
      <c r="I183">
        <v>159.10265999999999</v>
      </c>
      <c r="J183" t="s">
        <v>1758</v>
      </c>
      <c r="K183">
        <v>69820</v>
      </c>
      <c r="L183">
        <v>63018</v>
      </c>
      <c r="N183" s="24" t="s">
        <v>1757</v>
      </c>
      <c r="O183" s="26">
        <v>0.94310000000000005</v>
      </c>
      <c r="P183" s="26">
        <v>1.0631999999999999</v>
      </c>
      <c r="Q183" s="26">
        <v>0.96079999999999999</v>
      </c>
      <c r="R183" s="26">
        <v>0.90749999999999997</v>
      </c>
      <c r="S183" s="26">
        <v>1.0811999999999999</v>
      </c>
      <c r="T183" s="26">
        <v>0.80589999999999995</v>
      </c>
      <c r="U183" s="26">
        <v>1.0298</v>
      </c>
      <c r="V183" s="26">
        <v>1.1344000000000001</v>
      </c>
      <c r="W183" s="26">
        <v>0.83089999999999997</v>
      </c>
      <c r="X183" s="26">
        <v>0.91869999999999996</v>
      </c>
      <c r="Y183" s="26">
        <v>0.86870000000000003</v>
      </c>
      <c r="Z183" s="26">
        <v>0.91139999999999999</v>
      </c>
      <c r="AA183" s="26">
        <v>0.70850000000000002</v>
      </c>
      <c r="AB183" s="26">
        <v>0.85899999999999999</v>
      </c>
      <c r="AC183" s="26">
        <v>0.80389999999999995</v>
      </c>
      <c r="AD183" s="26">
        <v>0.80979999999999996</v>
      </c>
      <c r="AE183" s="26">
        <v>0.7258</v>
      </c>
      <c r="AF183" s="26">
        <v>1.1861999999999999</v>
      </c>
      <c r="AG183" s="125">
        <v>1.1307</v>
      </c>
      <c r="AH183" s="26">
        <v>0.92379999999999995</v>
      </c>
      <c r="AI183" s="26">
        <v>1.7549999999999999</v>
      </c>
      <c r="AJ183" s="26">
        <v>0.9859</v>
      </c>
      <c r="AK183" s="26">
        <v>1.5486</v>
      </c>
      <c r="AL183" s="26">
        <v>1.1459999999999999</v>
      </c>
      <c r="AM183" s="26">
        <v>1.3715999999999999</v>
      </c>
      <c r="AN183" s="26">
        <v>1.075</v>
      </c>
      <c r="AO183" s="26">
        <v>2.5478000000000001</v>
      </c>
      <c r="AP183" s="26">
        <v>1.633</v>
      </c>
      <c r="AQ183" s="26">
        <v>1.1115999999999999</v>
      </c>
      <c r="AR183" s="26">
        <v>0.57799999999999996</v>
      </c>
      <c r="AS183" s="26">
        <v>1.0325</v>
      </c>
      <c r="AT183" s="26">
        <v>0.70789999999999997</v>
      </c>
      <c r="AU183" s="26">
        <v>0.60240000000000005</v>
      </c>
      <c r="AV183" s="26">
        <v>1.1903999999999999</v>
      </c>
      <c r="AW183" s="26">
        <v>1.0141</v>
      </c>
      <c r="AX183" s="26">
        <v>0.72440000000000004</v>
      </c>
      <c r="AY183" s="26">
        <v>1.1891</v>
      </c>
      <c r="AZ183" s="26">
        <v>0.67179999999999995</v>
      </c>
      <c r="BA183" s="26">
        <v>1.5125</v>
      </c>
      <c r="BB183" s="26">
        <v>0.87380000000000002</v>
      </c>
      <c r="BC183" s="26">
        <v>1.0443</v>
      </c>
      <c r="BD183" s="26">
        <v>1.038</v>
      </c>
    </row>
    <row r="184" spans="1:56" ht="15" customHeight="1">
      <c r="A184">
        <v>1445</v>
      </c>
      <c r="B184" t="s">
        <v>1755</v>
      </c>
      <c r="C184" t="s">
        <v>317</v>
      </c>
      <c r="D184" t="s">
        <v>1751</v>
      </c>
      <c r="E184">
        <v>38399</v>
      </c>
      <c r="F184" t="s">
        <v>34</v>
      </c>
      <c r="G184">
        <v>179</v>
      </c>
      <c r="H184">
        <v>5180</v>
      </c>
      <c r="I184">
        <v>313.23842999999999</v>
      </c>
      <c r="J184" t="s">
        <v>1754</v>
      </c>
      <c r="K184">
        <v>9966640</v>
      </c>
      <c r="L184">
        <v>8142232</v>
      </c>
      <c r="M184" s="24" t="s">
        <v>1753</v>
      </c>
      <c r="N184" s="24" t="s">
        <v>1752</v>
      </c>
      <c r="O184" s="26">
        <v>2.0190999999999999</v>
      </c>
      <c r="P184" s="26">
        <v>0.75390000000000001</v>
      </c>
      <c r="Q184" s="26">
        <v>0.50290000000000001</v>
      </c>
      <c r="R184" s="26">
        <v>1.4538</v>
      </c>
      <c r="S184" s="26">
        <v>0.85780000000000001</v>
      </c>
      <c r="T184" s="26">
        <v>2.0417000000000001</v>
      </c>
      <c r="U184" s="26">
        <v>1.1907000000000001</v>
      </c>
      <c r="V184" s="26">
        <v>1.3171999999999999</v>
      </c>
      <c r="W184" s="26">
        <v>2.1175000000000002</v>
      </c>
      <c r="X184" s="26">
        <v>0.79469999999999996</v>
      </c>
      <c r="Y184" s="26">
        <v>0.80769999999999997</v>
      </c>
      <c r="Z184" s="26">
        <v>1.9839</v>
      </c>
      <c r="AA184" s="26">
        <v>0.42899999999999999</v>
      </c>
      <c r="AB184" s="26">
        <v>0.9879</v>
      </c>
      <c r="AC184" s="26">
        <v>1.3516999999999999</v>
      </c>
      <c r="AD184" s="26">
        <v>1.0878000000000001</v>
      </c>
      <c r="AE184" s="26">
        <v>0.999</v>
      </c>
      <c r="AF184" s="26">
        <v>2.0522999999999998</v>
      </c>
      <c r="AG184" s="125">
        <v>2.0619999999999998</v>
      </c>
      <c r="AH184" s="26">
        <v>1.3088</v>
      </c>
      <c r="AI184" s="26">
        <v>0.99990000000000001</v>
      </c>
      <c r="AJ184" s="26">
        <v>1.0001</v>
      </c>
      <c r="AK184" s="26">
        <v>3.6943999999999999</v>
      </c>
      <c r="AL184" s="26">
        <v>1.2614000000000001</v>
      </c>
      <c r="AM184" s="26">
        <v>1.0601</v>
      </c>
      <c r="AN184" s="26">
        <v>0.56620000000000004</v>
      </c>
      <c r="AO184" s="26">
        <v>0.19220000000000001</v>
      </c>
      <c r="AP184" s="26">
        <v>2.4445000000000001</v>
      </c>
      <c r="AQ184" s="26">
        <v>0.36320000000000002</v>
      </c>
      <c r="AR184" s="26">
        <v>0.49199999999999999</v>
      </c>
      <c r="AS184" s="26">
        <v>0.66279999999999994</v>
      </c>
      <c r="AT184" s="26">
        <v>0.39539999999999997</v>
      </c>
      <c r="AU184" s="26">
        <v>0.28589999999999999</v>
      </c>
      <c r="AV184" s="26">
        <v>0.74919999999999998</v>
      </c>
      <c r="AW184" s="26">
        <v>1.8032999999999999</v>
      </c>
      <c r="AX184" s="26">
        <v>0.41089999999999999</v>
      </c>
      <c r="AY184" s="26">
        <v>2.2349000000000001</v>
      </c>
      <c r="AZ184" s="26">
        <v>0.28520000000000001</v>
      </c>
      <c r="BA184" s="26">
        <v>2.7122000000000002</v>
      </c>
      <c r="BB184" s="26">
        <v>0.53169999999999995</v>
      </c>
      <c r="BC184" s="26">
        <v>1.1569</v>
      </c>
      <c r="BD184" s="26">
        <v>0.78580000000000005</v>
      </c>
    </row>
    <row r="185" spans="1:56" ht="15" customHeight="1">
      <c r="A185">
        <v>1326</v>
      </c>
      <c r="B185" t="s">
        <v>1750</v>
      </c>
      <c r="C185" t="s">
        <v>317</v>
      </c>
      <c r="D185" t="s">
        <v>452</v>
      </c>
      <c r="E185">
        <v>32198</v>
      </c>
      <c r="F185" t="s">
        <v>36</v>
      </c>
      <c r="G185">
        <v>100000802</v>
      </c>
      <c r="H185">
        <v>2282</v>
      </c>
      <c r="I185">
        <v>204.12304</v>
      </c>
      <c r="J185" t="s">
        <v>1749</v>
      </c>
      <c r="K185">
        <v>1</v>
      </c>
      <c r="L185">
        <v>5406074</v>
      </c>
      <c r="M185" s="24" t="s">
        <v>1748</v>
      </c>
      <c r="N185" s="24" t="s">
        <v>1747</v>
      </c>
      <c r="O185" s="26">
        <v>0.45650000000000002</v>
      </c>
      <c r="P185" s="26">
        <v>0.65800000000000003</v>
      </c>
      <c r="Q185" s="26">
        <v>0.7601</v>
      </c>
      <c r="R185" s="26">
        <v>2.5114999999999998</v>
      </c>
      <c r="S185" s="26">
        <v>0.57830000000000004</v>
      </c>
      <c r="T185" s="26">
        <v>4.8869999999999996</v>
      </c>
      <c r="U185" s="26">
        <v>0.54479999999999995</v>
      </c>
      <c r="V185" s="26">
        <v>0.64590000000000003</v>
      </c>
      <c r="W185" s="26">
        <v>3.1293000000000002</v>
      </c>
      <c r="X185" s="26">
        <v>1.0989</v>
      </c>
      <c r="Y185" s="26">
        <v>1.5157</v>
      </c>
      <c r="Z185" s="26">
        <v>3.1821000000000002</v>
      </c>
      <c r="AA185" s="26">
        <v>3.3620000000000001</v>
      </c>
      <c r="AB185" s="26">
        <v>0.48720000000000002</v>
      </c>
      <c r="AC185" s="26">
        <v>0.23549999999999999</v>
      </c>
      <c r="AD185" s="26">
        <v>0.53859999999999997</v>
      </c>
      <c r="AE185" s="26">
        <v>0.63219999999999998</v>
      </c>
      <c r="AF185" s="26">
        <v>0.96379999999999999</v>
      </c>
      <c r="AG185" s="125">
        <v>1.1694</v>
      </c>
      <c r="AH185" s="26">
        <v>1.365</v>
      </c>
      <c r="AI185" s="26">
        <v>0.91149999999999998</v>
      </c>
      <c r="AJ185" s="26">
        <v>0.3095</v>
      </c>
      <c r="AK185" s="26">
        <v>2.7052</v>
      </c>
      <c r="AL185" s="26">
        <v>0.3821</v>
      </c>
      <c r="AM185" s="26">
        <v>1.1738</v>
      </c>
      <c r="AN185" s="26">
        <v>1.0362</v>
      </c>
      <c r="AO185" s="26">
        <v>2.5057999999999998</v>
      </c>
      <c r="AP185" s="26">
        <v>1.2658</v>
      </c>
      <c r="AQ185" s="26">
        <v>1.8130999999999999</v>
      </c>
      <c r="AR185" s="26">
        <v>2.8266</v>
      </c>
      <c r="AS185" s="26">
        <v>0.65200000000000002</v>
      </c>
      <c r="AT185" s="26">
        <v>0.86760000000000004</v>
      </c>
      <c r="AU185" s="26">
        <v>1.6995</v>
      </c>
      <c r="AV185" s="26">
        <v>1.0422</v>
      </c>
      <c r="AW185" s="26">
        <v>0.48809999999999998</v>
      </c>
      <c r="AX185" s="26">
        <v>0.67400000000000004</v>
      </c>
      <c r="AY185" s="26">
        <v>0.53549999999999998</v>
      </c>
      <c r="AZ185" s="26">
        <v>1.7682</v>
      </c>
      <c r="BA185" s="26">
        <v>3.2250000000000001</v>
      </c>
      <c r="BB185" s="26">
        <v>4.7424999999999997</v>
      </c>
      <c r="BC185" s="26">
        <v>0.52339999999999998</v>
      </c>
      <c r="BD185" s="26">
        <v>0.45569999999999999</v>
      </c>
    </row>
    <row r="186" spans="1:56" ht="15" customHeight="1">
      <c r="A186">
        <v>386</v>
      </c>
      <c r="B186" t="s">
        <v>1746</v>
      </c>
      <c r="C186" t="s">
        <v>312</v>
      </c>
      <c r="D186" t="s">
        <v>501</v>
      </c>
      <c r="E186">
        <v>43258</v>
      </c>
      <c r="F186" t="s">
        <v>36</v>
      </c>
      <c r="G186">
        <v>100004541</v>
      </c>
      <c r="H186">
        <v>1813</v>
      </c>
      <c r="I186">
        <v>185.12845999999999</v>
      </c>
      <c r="J186" t="s">
        <v>1745</v>
      </c>
      <c r="K186">
        <v>129397</v>
      </c>
      <c r="L186">
        <v>114601</v>
      </c>
      <c r="O186" s="26">
        <v>1.4885999999999999</v>
      </c>
      <c r="P186" s="26">
        <v>0.21740000000000001</v>
      </c>
      <c r="Q186" s="26">
        <v>1</v>
      </c>
      <c r="R186" s="26">
        <v>0.21740000000000001</v>
      </c>
      <c r="S186" s="26">
        <v>0.21740000000000001</v>
      </c>
      <c r="T186" s="26">
        <v>0.21740000000000001</v>
      </c>
      <c r="U186" s="26">
        <v>0.21740000000000001</v>
      </c>
      <c r="V186" s="26">
        <v>0.21740000000000001</v>
      </c>
      <c r="W186" s="26">
        <v>0.21740000000000001</v>
      </c>
      <c r="X186" s="26">
        <v>0.21740000000000001</v>
      </c>
      <c r="Y186" s="26">
        <v>0.21740000000000001</v>
      </c>
      <c r="Z186" s="26">
        <v>0.21740000000000001</v>
      </c>
      <c r="AA186" s="26">
        <v>0.21740000000000001</v>
      </c>
      <c r="AB186" s="26">
        <v>0.21740000000000001</v>
      </c>
      <c r="AC186" s="26">
        <v>0.34699999999999998</v>
      </c>
      <c r="AD186" s="26">
        <v>0.21740000000000001</v>
      </c>
      <c r="AE186" s="26">
        <v>0.21740000000000001</v>
      </c>
      <c r="AF186" s="26">
        <v>0.21740000000000001</v>
      </c>
      <c r="AG186" s="125">
        <v>0.21740000000000001</v>
      </c>
      <c r="AH186" s="26">
        <v>0.67330000000000001</v>
      </c>
      <c r="AI186" s="26">
        <v>0.21740000000000001</v>
      </c>
      <c r="AJ186" s="26">
        <v>3.2967</v>
      </c>
      <c r="AK186" s="26">
        <v>0.21740000000000001</v>
      </c>
      <c r="AL186" s="26">
        <v>0.21740000000000001</v>
      </c>
      <c r="AM186" s="26">
        <v>0.21740000000000001</v>
      </c>
      <c r="AN186" s="26">
        <v>3.1328999999999998</v>
      </c>
      <c r="AO186" s="26">
        <v>0.21740000000000001</v>
      </c>
      <c r="AP186" s="26">
        <v>1.252</v>
      </c>
      <c r="AQ186" s="26">
        <v>0.21740000000000001</v>
      </c>
      <c r="AR186" s="26">
        <v>0.44779999999999998</v>
      </c>
      <c r="AS186" s="26">
        <v>0.88719999999999999</v>
      </c>
      <c r="AT186" s="26">
        <v>1.2939000000000001</v>
      </c>
      <c r="AU186" s="26">
        <v>0.76880000000000004</v>
      </c>
      <c r="AV186" s="26">
        <v>1.0189999999999999</v>
      </c>
      <c r="AW186" s="26">
        <v>0.21740000000000001</v>
      </c>
      <c r="AX186" s="26">
        <v>0.21740000000000001</v>
      </c>
      <c r="AY186" s="26">
        <v>1.2524</v>
      </c>
      <c r="AZ186" s="26">
        <v>0.21740000000000001</v>
      </c>
      <c r="BA186" s="26">
        <v>0.21740000000000001</v>
      </c>
      <c r="BB186" s="26">
        <v>0.67030000000000001</v>
      </c>
      <c r="BC186" s="26">
        <v>1.6491</v>
      </c>
      <c r="BD186" s="26">
        <v>0.4662</v>
      </c>
    </row>
    <row r="187" spans="1:56" ht="15" customHeight="1">
      <c r="A187">
        <v>1055</v>
      </c>
      <c r="B187" t="s">
        <v>2442</v>
      </c>
      <c r="C187" t="s">
        <v>361</v>
      </c>
      <c r="D187" t="s">
        <v>439</v>
      </c>
      <c r="E187">
        <v>46173</v>
      </c>
      <c r="F187" t="s">
        <v>34</v>
      </c>
      <c r="G187">
        <v>100001359</v>
      </c>
      <c r="H187">
        <v>580</v>
      </c>
      <c r="I187">
        <v>173.00916000000001</v>
      </c>
      <c r="M187" s="24" t="s">
        <v>2441</v>
      </c>
      <c r="N187" s="24" t="s">
        <v>2440</v>
      </c>
      <c r="O187" s="26">
        <v>1.3101</v>
      </c>
      <c r="P187" s="26">
        <v>0.80930000000000002</v>
      </c>
      <c r="Q187" s="26">
        <v>2.2785000000000002</v>
      </c>
      <c r="R187" s="26">
        <v>0.51800000000000002</v>
      </c>
      <c r="S187" s="26">
        <v>1.2427999999999999</v>
      </c>
      <c r="T187" s="26">
        <v>0.66690000000000005</v>
      </c>
      <c r="U187" s="26">
        <v>0.4763</v>
      </c>
      <c r="V187" s="26">
        <v>1.9461999999999999</v>
      </c>
      <c r="W187" s="26">
        <v>0.54079999999999995</v>
      </c>
      <c r="X187" s="26">
        <v>0.37940000000000002</v>
      </c>
      <c r="Y187" s="26">
        <v>1.9742999999999999</v>
      </c>
      <c r="Z187" s="26">
        <v>0.40210000000000001</v>
      </c>
      <c r="AA187" s="26">
        <v>0.55169999999999997</v>
      </c>
      <c r="AB187" s="26">
        <v>0.92349999999999999</v>
      </c>
      <c r="AC187" s="26">
        <v>0.65229999999999999</v>
      </c>
      <c r="AD187" s="26">
        <v>0.45069999999999999</v>
      </c>
      <c r="AE187" s="26">
        <v>0.48680000000000001</v>
      </c>
      <c r="AF187" s="26">
        <v>0.91990000000000005</v>
      </c>
      <c r="AG187" s="125">
        <v>2.6665000000000001</v>
      </c>
      <c r="AH187" s="26">
        <v>1.4954000000000001</v>
      </c>
      <c r="AI187" s="26">
        <v>1.1275999999999999</v>
      </c>
      <c r="AJ187" s="26">
        <v>1.0365</v>
      </c>
      <c r="AK187" s="26">
        <v>0.91400000000000003</v>
      </c>
      <c r="AL187" s="26">
        <v>0.46839999999999998</v>
      </c>
      <c r="AM187" s="26">
        <v>0.96350000000000002</v>
      </c>
      <c r="AN187" s="26">
        <v>1.9728000000000001</v>
      </c>
      <c r="AO187" s="26">
        <v>0.34</v>
      </c>
      <c r="AP187" s="26">
        <v>0.67610000000000003</v>
      </c>
      <c r="AQ187" s="26">
        <v>2.9754</v>
      </c>
      <c r="AR187" s="26">
        <v>1.9280999999999999</v>
      </c>
      <c r="AS187" s="26">
        <v>2.0783999999999998</v>
      </c>
      <c r="AT187" s="26">
        <v>1.5283</v>
      </c>
      <c r="AU187" s="26">
        <v>2.8241000000000001</v>
      </c>
      <c r="AV187" s="26">
        <v>1.5588</v>
      </c>
      <c r="AW187" s="26">
        <v>0.44169999999999998</v>
      </c>
      <c r="AX187" s="26">
        <v>2.4382999999999999</v>
      </c>
      <c r="AY187" s="26">
        <v>1.1774</v>
      </c>
      <c r="AZ187" s="26">
        <v>2.1751999999999998</v>
      </c>
      <c r="BA187" s="26">
        <v>0.76190000000000002</v>
      </c>
      <c r="BB187" s="26">
        <v>2.4622000000000002</v>
      </c>
      <c r="BC187" s="26">
        <v>2.4790000000000001</v>
      </c>
      <c r="BD187" s="26">
        <v>0.7923</v>
      </c>
    </row>
    <row r="188" spans="1:56" ht="15" customHeight="1">
      <c r="A188">
        <v>3217</v>
      </c>
      <c r="B188" t="s">
        <v>1744</v>
      </c>
      <c r="C188" t="s">
        <v>280</v>
      </c>
      <c r="D188" t="s">
        <v>799</v>
      </c>
      <c r="E188">
        <v>554</v>
      </c>
      <c r="F188" t="s">
        <v>36</v>
      </c>
      <c r="G188">
        <v>880</v>
      </c>
      <c r="H188">
        <v>2221</v>
      </c>
      <c r="I188">
        <v>136.06178</v>
      </c>
      <c r="J188" t="s">
        <v>1743</v>
      </c>
      <c r="K188">
        <v>190</v>
      </c>
      <c r="L188">
        <v>185</v>
      </c>
      <c r="M188" s="24" t="s">
        <v>1742</v>
      </c>
      <c r="N188" s="24" t="s">
        <v>1741</v>
      </c>
      <c r="O188" s="26">
        <v>5.6125999999999996</v>
      </c>
      <c r="P188" s="26">
        <v>1.6317999999999999</v>
      </c>
      <c r="Q188" s="26">
        <v>1.8254999999999999</v>
      </c>
      <c r="R188" s="26">
        <v>0.1754</v>
      </c>
      <c r="S188" s="26">
        <v>1.2739</v>
      </c>
      <c r="T188" s="26">
        <v>0.3211</v>
      </c>
      <c r="U188" s="26">
        <v>0.29470000000000002</v>
      </c>
      <c r="V188" s="26">
        <v>0.99719999999999998</v>
      </c>
      <c r="W188" s="26">
        <v>0.44490000000000002</v>
      </c>
      <c r="X188" s="26">
        <v>13.620699999999999</v>
      </c>
      <c r="Y188" s="26">
        <v>5.3788999999999998</v>
      </c>
      <c r="Z188" s="26">
        <v>0.29559999999999997</v>
      </c>
      <c r="AA188" s="26">
        <v>0.26490000000000002</v>
      </c>
      <c r="AB188" s="26">
        <v>5.0315000000000003</v>
      </c>
      <c r="AC188" s="26">
        <v>0.31850000000000001</v>
      </c>
      <c r="AD188" s="26">
        <v>0.40289999999999998</v>
      </c>
      <c r="AE188" s="26">
        <v>0.19800000000000001</v>
      </c>
      <c r="AF188" s="26">
        <v>0.2472</v>
      </c>
      <c r="AG188" s="125">
        <v>0.50160000000000005</v>
      </c>
      <c r="AH188" s="26">
        <v>3.2917999999999998</v>
      </c>
      <c r="AI188" s="26">
        <v>2.2905000000000002</v>
      </c>
      <c r="AJ188" s="26">
        <v>0.78649999999999998</v>
      </c>
      <c r="AK188" s="26">
        <v>0.4138</v>
      </c>
      <c r="AL188" s="26">
        <v>3.6876000000000002</v>
      </c>
      <c r="AM188" s="26">
        <v>2.5095999999999998</v>
      </c>
      <c r="AN188" s="26">
        <v>1.2808999999999999</v>
      </c>
      <c r="AO188" s="26">
        <v>1.2284999999999999</v>
      </c>
      <c r="AP188" s="26">
        <v>3.31</v>
      </c>
      <c r="AQ188" s="26">
        <v>0.62509999999999999</v>
      </c>
      <c r="AR188" s="26">
        <v>0.80159999999999998</v>
      </c>
      <c r="AS188" s="26">
        <v>1.9413</v>
      </c>
      <c r="AT188" s="26">
        <v>2.8955000000000002</v>
      </c>
      <c r="AU188" s="26">
        <v>1.5809</v>
      </c>
      <c r="AV188" s="26">
        <v>4.0050999999999997</v>
      </c>
      <c r="AW188" s="26">
        <v>0.53680000000000005</v>
      </c>
      <c r="AX188" s="26">
        <v>1.4177999999999999</v>
      </c>
      <c r="AY188" s="26">
        <v>0.24490000000000001</v>
      </c>
      <c r="AZ188" s="26">
        <v>1.7865</v>
      </c>
      <c r="BA188" s="26">
        <v>1.0027999999999999</v>
      </c>
      <c r="BB188" s="26">
        <v>0.47849999999999998</v>
      </c>
      <c r="BC188" s="26">
        <v>0.2384</v>
      </c>
      <c r="BD188" s="26">
        <v>0.40589999999999998</v>
      </c>
    </row>
    <row r="189" spans="1:56" ht="15" customHeight="1">
      <c r="A189">
        <v>3216</v>
      </c>
      <c r="B189" t="s">
        <v>1740</v>
      </c>
      <c r="C189" t="s">
        <v>280</v>
      </c>
      <c r="D189" t="s">
        <v>799</v>
      </c>
      <c r="E189">
        <v>555</v>
      </c>
      <c r="F189" t="s">
        <v>36</v>
      </c>
      <c r="G189">
        <v>798</v>
      </c>
      <c r="H189">
        <v>2169</v>
      </c>
      <c r="I189">
        <v>268.10404</v>
      </c>
      <c r="J189" t="s">
        <v>1739</v>
      </c>
      <c r="K189">
        <v>60961</v>
      </c>
      <c r="L189">
        <v>54923</v>
      </c>
      <c r="M189" s="24" t="s">
        <v>1738</v>
      </c>
      <c r="N189" s="24" t="s">
        <v>1737</v>
      </c>
      <c r="O189" s="26">
        <v>2.5905</v>
      </c>
      <c r="P189" s="26">
        <v>2.1225000000000001</v>
      </c>
      <c r="Q189" s="26">
        <v>0.94369999999999998</v>
      </c>
      <c r="R189" s="26">
        <v>0.4556</v>
      </c>
      <c r="S189" s="26">
        <v>6.3647</v>
      </c>
      <c r="T189" s="26">
        <v>0.19670000000000001</v>
      </c>
      <c r="U189" s="26">
        <v>0.48909999999999998</v>
      </c>
      <c r="V189" s="26">
        <v>2.7059000000000002</v>
      </c>
      <c r="W189" s="26">
        <v>0.1699</v>
      </c>
      <c r="X189" s="26">
        <v>0.48299999999999998</v>
      </c>
      <c r="Y189" s="26">
        <v>5.0320999999999998</v>
      </c>
      <c r="Z189" s="26">
        <v>0.30840000000000001</v>
      </c>
      <c r="AA189" s="26">
        <v>0.2702</v>
      </c>
      <c r="AB189" s="26">
        <v>6.0053000000000001</v>
      </c>
      <c r="AC189" s="26">
        <v>0.61990000000000001</v>
      </c>
      <c r="AD189" s="26">
        <v>0.59250000000000003</v>
      </c>
      <c r="AE189" s="26">
        <v>0.39350000000000002</v>
      </c>
      <c r="AF189" s="26">
        <v>0.74480000000000002</v>
      </c>
      <c r="AG189" s="125">
        <v>0.51349999999999996</v>
      </c>
      <c r="AH189" s="26">
        <v>0.63660000000000005</v>
      </c>
      <c r="AI189" s="26">
        <v>4.0140000000000002</v>
      </c>
      <c r="AJ189" s="26">
        <v>5.9908999999999999</v>
      </c>
      <c r="AK189" s="26">
        <v>0.66059999999999997</v>
      </c>
      <c r="AL189" s="26">
        <v>1.8459000000000001</v>
      </c>
      <c r="AM189" s="26">
        <v>6.2004999999999999</v>
      </c>
      <c r="AN189" s="26">
        <v>2.4586000000000001</v>
      </c>
      <c r="AO189" s="26">
        <v>0.37580000000000002</v>
      </c>
      <c r="AP189" s="26">
        <v>4.5548999999999999</v>
      </c>
      <c r="AQ189" s="26">
        <v>5.0260999999999996</v>
      </c>
      <c r="AR189" s="26">
        <v>3.6528999999999998</v>
      </c>
      <c r="AS189" s="26">
        <v>2.4314</v>
      </c>
      <c r="AT189" s="26">
        <v>0.41549999999999998</v>
      </c>
      <c r="AU189" s="26">
        <v>0.62929999999999997</v>
      </c>
      <c r="AV189" s="26">
        <v>1.4798</v>
      </c>
      <c r="AW189" s="26">
        <v>0.44080000000000003</v>
      </c>
      <c r="AX189" s="26">
        <v>1.4532</v>
      </c>
      <c r="AY189" s="26">
        <v>0.7036</v>
      </c>
      <c r="AZ189" s="26">
        <v>1.8456999999999999</v>
      </c>
      <c r="BA189" s="26">
        <v>0.65390000000000004</v>
      </c>
      <c r="BB189" s="26">
        <v>1.1777</v>
      </c>
      <c r="BC189" s="26">
        <v>2.5453000000000001</v>
      </c>
      <c r="BD189" s="26">
        <v>1.0563</v>
      </c>
    </row>
    <row r="190" spans="1:56" ht="15" customHeight="1">
      <c r="A190">
        <v>3212</v>
      </c>
      <c r="B190" t="s">
        <v>1736</v>
      </c>
      <c r="C190" t="s">
        <v>280</v>
      </c>
      <c r="D190" t="s">
        <v>799</v>
      </c>
      <c r="E190">
        <v>2831</v>
      </c>
      <c r="F190" t="s">
        <v>34</v>
      </c>
      <c r="G190">
        <v>207</v>
      </c>
      <c r="H190">
        <v>1952.2</v>
      </c>
      <c r="I190">
        <v>328.04523999999998</v>
      </c>
      <c r="J190" t="s">
        <v>1735</v>
      </c>
      <c r="K190">
        <v>6076</v>
      </c>
      <c r="L190">
        <v>268</v>
      </c>
      <c r="M190" s="24" t="s">
        <v>1734</v>
      </c>
      <c r="N190" s="24" t="s">
        <v>1733</v>
      </c>
      <c r="O190" s="26">
        <v>0.87039999999999995</v>
      </c>
      <c r="P190" s="26">
        <v>0.84160000000000001</v>
      </c>
      <c r="Q190" s="26">
        <v>0.69089999999999996</v>
      </c>
      <c r="R190" s="26">
        <v>1.2656000000000001</v>
      </c>
      <c r="S190" s="26">
        <v>0.52290000000000003</v>
      </c>
      <c r="T190" s="26">
        <v>3.2728999999999999</v>
      </c>
      <c r="U190" s="26">
        <v>1.9387000000000001</v>
      </c>
      <c r="V190" s="26">
        <v>0.87790000000000001</v>
      </c>
      <c r="W190" s="26">
        <v>2.2408000000000001</v>
      </c>
      <c r="X190" s="26">
        <v>0.92079999999999995</v>
      </c>
      <c r="Y190" s="26">
        <v>0.4919</v>
      </c>
      <c r="Z190" s="26">
        <v>1.3205</v>
      </c>
      <c r="AA190" s="26">
        <v>2.1551999999999998</v>
      </c>
      <c r="AB190" s="26">
        <v>1.6520999999999999</v>
      </c>
      <c r="AC190" s="26">
        <v>1.8306</v>
      </c>
      <c r="AD190" s="26">
        <v>1.4159999999999999</v>
      </c>
      <c r="AE190" s="26">
        <v>1.2286999999999999</v>
      </c>
      <c r="AF190" s="26">
        <v>0.6734</v>
      </c>
      <c r="AG190" s="125">
        <v>1.1452</v>
      </c>
      <c r="AH190" s="26">
        <v>0.78339999999999999</v>
      </c>
      <c r="AI190" s="26">
        <v>0.6804</v>
      </c>
      <c r="AJ190" s="26">
        <v>0.71870000000000001</v>
      </c>
      <c r="AK190" s="26">
        <v>1.6532</v>
      </c>
      <c r="AL190" s="26">
        <v>0.40539999999999998</v>
      </c>
      <c r="AM190" s="26">
        <v>0.49619999999999997</v>
      </c>
      <c r="AN190" s="26">
        <v>1.3102</v>
      </c>
      <c r="AO190" s="26">
        <v>1.6241000000000001</v>
      </c>
      <c r="AP190" s="26">
        <v>0.6593</v>
      </c>
      <c r="AQ190" s="26">
        <v>1.5962000000000001</v>
      </c>
      <c r="AR190" s="26">
        <v>0.53949999999999998</v>
      </c>
      <c r="AS190" s="26">
        <v>0.66600000000000004</v>
      </c>
      <c r="AT190" s="26">
        <v>1.9259999999999999</v>
      </c>
      <c r="AU190" s="26">
        <v>1.3794999999999999</v>
      </c>
      <c r="AV190" s="26">
        <v>0.54700000000000004</v>
      </c>
      <c r="AW190" s="26">
        <v>1.3396999999999999</v>
      </c>
      <c r="AX190" s="26">
        <v>1.0791999999999999</v>
      </c>
      <c r="AY190" s="26">
        <v>0.81950000000000001</v>
      </c>
      <c r="AZ190" s="26">
        <v>1.3172999999999999</v>
      </c>
      <c r="BA190" s="26">
        <v>0.84130000000000005</v>
      </c>
      <c r="BB190" s="26">
        <v>1.7873000000000001</v>
      </c>
      <c r="BC190" s="26">
        <v>0.91839999999999999</v>
      </c>
      <c r="BD190" s="26">
        <v>0.41510000000000002</v>
      </c>
    </row>
    <row r="191" spans="1:56" ht="15" customHeight="1">
      <c r="A191">
        <v>3209</v>
      </c>
      <c r="B191" t="s">
        <v>1732</v>
      </c>
      <c r="C191" t="s">
        <v>280</v>
      </c>
      <c r="D191" t="s">
        <v>799</v>
      </c>
      <c r="E191">
        <v>32342</v>
      </c>
      <c r="F191" t="s">
        <v>36</v>
      </c>
      <c r="G191">
        <v>209</v>
      </c>
      <c r="H191">
        <v>1013</v>
      </c>
      <c r="I191">
        <v>348.07037000000003</v>
      </c>
      <c r="J191" t="s">
        <v>1731</v>
      </c>
      <c r="K191">
        <v>6083</v>
      </c>
      <c r="L191">
        <v>10239183</v>
      </c>
      <c r="M191" s="24" t="s">
        <v>1730</v>
      </c>
      <c r="N191" s="24" t="s">
        <v>1729</v>
      </c>
      <c r="O191" s="26">
        <v>3.3315999999999999</v>
      </c>
      <c r="P191" s="26">
        <v>0.98450000000000004</v>
      </c>
      <c r="Q191" s="26">
        <v>0.188</v>
      </c>
      <c r="R191" s="26">
        <v>0.65590000000000004</v>
      </c>
      <c r="S191" s="26">
        <v>0.188</v>
      </c>
      <c r="T191" s="26">
        <v>0.188</v>
      </c>
      <c r="U191" s="26">
        <v>0.188</v>
      </c>
      <c r="V191" s="26">
        <v>0.188</v>
      </c>
      <c r="W191" s="26">
        <v>0.188</v>
      </c>
      <c r="X191" s="26">
        <v>2.6705000000000001</v>
      </c>
      <c r="Y191" s="26">
        <v>0.75270000000000004</v>
      </c>
      <c r="Z191" s="26">
        <v>0.188</v>
      </c>
      <c r="AA191" s="26">
        <v>2.5811000000000002</v>
      </c>
      <c r="AB191" s="26">
        <v>0.76700000000000002</v>
      </c>
      <c r="AC191" s="26">
        <v>0.188</v>
      </c>
      <c r="AD191" s="26">
        <v>0.188</v>
      </c>
      <c r="AE191" s="26">
        <v>0.188</v>
      </c>
      <c r="AF191" s="26">
        <v>0.188</v>
      </c>
      <c r="AG191" s="125">
        <v>1.9755</v>
      </c>
      <c r="AH191" s="26">
        <v>0.188</v>
      </c>
      <c r="AI191" s="26">
        <v>0.188</v>
      </c>
      <c r="AJ191" s="26">
        <v>1.6117999999999999</v>
      </c>
      <c r="AK191" s="26">
        <v>0.188</v>
      </c>
      <c r="AL191" s="26">
        <v>0.188</v>
      </c>
      <c r="AM191" s="26">
        <v>0.188</v>
      </c>
      <c r="AN191" s="26">
        <v>0.4299</v>
      </c>
      <c r="AO191" s="26">
        <v>91.442300000000003</v>
      </c>
      <c r="AP191" s="26">
        <v>1.1274999999999999</v>
      </c>
      <c r="AQ191" s="26">
        <v>0.98109999999999997</v>
      </c>
      <c r="AR191" s="26">
        <v>0.188</v>
      </c>
      <c r="AS191" s="26">
        <v>0.60860000000000003</v>
      </c>
      <c r="AT191" s="26">
        <v>3.4845000000000002</v>
      </c>
      <c r="AU191" s="26">
        <v>1.0155000000000001</v>
      </c>
      <c r="AV191" s="26">
        <v>0.188</v>
      </c>
      <c r="AW191" s="26">
        <v>0.9032</v>
      </c>
      <c r="AX191" s="26">
        <v>0.188</v>
      </c>
      <c r="AY191" s="26">
        <v>0.65500000000000003</v>
      </c>
      <c r="AZ191" s="26">
        <v>0.76659999999999995</v>
      </c>
      <c r="BA191" s="26">
        <v>1.3349</v>
      </c>
      <c r="BB191" s="26">
        <v>0.188</v>
      </c>
      <c r="BC191" s="26">
        <v>1.7693000000000001</v>
      </c>
      <c r="BD191" s="26">
        <v>0.188</v>
      </c>
    </row>
    <row r="192" spans="1:56" ht="15" customHeight="1">
      <c r="A192">
        <v>1158</v>
      </c>
      <c r="B192" t="s">
        <v>1728</v>
      </c>
      <c r="C192" t="s">
        <v>317</v>
      </c>
      <c r="D192" t="s">
        <v>467</v>
      </c>
      <c r="E192">
        <v>32980</v>
      </c>
      <c r="F192" t="s">
        <v>34</v>
      </c>
      <c r="G192">
        <v>100001193</v>
      </c>
      <c r="H192">
        <v>5678</v>
      </c>
      <c r="I192">
        <v>331.26425</v>
      </c>
      <c r="J192" t="s">
        <v>1727</v>
      </c>
      <c r="K192">
        <v>5497181</v>
      </c>
      <c r="L192">
        <v>4445971</v>
      </c>
      <c r="M192" s="24" t="s">
        <v>1726</v>
      </c>
      <c r="N192" s="24" t="s">
        <v>1725</v>
      </c>
      <c r="O192" s="26">
        <v>0.1643</v>
      </c>
      <c r="P192" s="26">
        <v>1.3217000000000001</v>
      </c>
      <c r="Q192" s="26">
        <v>0.1643</v>
      </c>
      <c r="R192" s="26">
        <v>0.1643</v>
      </c>
      <c r="S192" s="26">
        <v>0.68920000000000003</v>
      </c>
      <c r="T192" s="26">
        <v>2.8856000000000002</v>
      </c>
      <c r="U192" s="26">
        <v>0.48630000000000001</v>
      </c>
      <c r="V192" s="26">
        <v>0.61809999999999998</v>
      </c>
      <c r="W192" s="26">
        <v>4.9802</v>
      </c>
      <c r="X192" s="26">
        <v>1.474</v>
      </c>
      <c r="Y192" s="26">
        <v>1.0038</v>
      </c>
      <c r="Z192" s="26">
        <v>0.4007</v>
      </c>
      <c r="AA192" s="26">
        <v>1.9552</v>
      </c>
      <c r="AB192" s="26">
        <v>3.8243</v>
      </c>
      <c r="AC192" s="26">
        <v>1.7471000000000001</v>
      </c>
      <c r="AD192" s="26">
        <v>10.7781</v>
      </c>
      <c r="AE192" s="26">
        <v>0.52959999999999996</v>
      </c>
      <c r="AF192" s="26">
        <v>0.76690000000000003</v>
      </c>
      <c r="AG192" s="125">
        <v>2.4984000000000002</v>
      </c>
      <c r="AH192" s="26">
        <v>0.59840000000000004</v>
      </c>
      <c r="AI192" s="26">
        <v>0.9173</v>
      </c>
      <c r="AJ192" s="26">
        <v>3.7323</v>
      </c>
      <c r="AK192" s="26">
        <v>0.1643</v>
      </c>
      <c r="AL192" s="26">
        <v>3.5710000000000002</v>
      </c>
      <c r="AM192" s="26">
        <v>1.0316000000000001</v>
      </c>
      <c r="AN192" s="26">
        <v>0.52800000000000002</v>
      </c>
      <c r="AO192" s="26">
        <v>1.3465</v>
      </c>
      <c r="AP192" s="26">
        <v>0.44040000000000001</v>
      </c>
      <c r="AQ192" s="26">
        <v>0.1643</v>
      </c>
      <c r="AR192" s="26">
        <v>3.5293999999999999</v>
      </c>
      <c r="AS192" s="26">
        <v>0.92589999999999995</v>
      </c>
      <c r="AT192" s="26">
        <v>0.71699999999999997</v>
      </c>
      <c r="AU192" s="26">
        <v>0.1643</v>
      </c>
      <c r="AV192" s="26">
        <v>0.77569999999999995</v>
      </c>
      <c r="AW192" s="26">
        <v>0.99619999999999997</v>
      </c>
      <c r="AX192" s="26">
        <v>2.1675</v>
      </c>
      <c r="AY192" s="26">
        <v>3.6579000000000002</v>
      </c>
      <c r="AZ192" s="26">
        <v>0.1643</v>
      </c>
      <c r="BA192" s="26">
        <v>0.60299999999999998</v>
      </c>
      <c r="BB192" s="26">
        <v>0.68189999999999995</v>
      </c>
      <c r="BC192" s="26">
        <v>0.1643</v>
      </c>
      <c r="BD192" s="26">
        <v>0.1643</v>
      </c>
    </row>
    <row r="193" spans="1:56" ht="15" customHeight="1">
      <c r="A193">
        <v>380</v>
      </c>
      <c r="B193" t="s">
        <v>1724</v>
      </c>
      <c r="C193" t="s">
        <v>312</v>
      </c>
      <c r="D193" t="s">
        <v>501</v>
      </c>
      <c r="E193">
        <v>15496</v>
      </c>
      <c r="F193" t="s">
        <v>36</v>
      </c>
      <c r="G193">
        <v>100000103</v>
      </c>
      <c r="H193">
        <v>3057</v>
      </c>
      <c r="I193">
        <v>131.12913</v>
      </c>
      <c r="J193" t="s">
        <v>1723</v>
      </c>
      <c r="K193">
        <v>199</v>
      </c>
      <c r="L193">
        <v>194</v>
      </c>
      <c r="M193" s="24" t="s">
        <v>1722</v>
      </c>
      <c r="N193" s="24" t="s">
        <v>1721</v>
      </c>
      <c r="O193" s="26">
        <v>6.7205000000000004</v>
      </c>
      <c r="P193" s="26">
        <v>0.14419999999999999</v>
      </c>
      <c r="Q193" s="26">
        <v>1.2074</v>
      </c>
      <c r="R193" s="26">
        <v>0.72499999999999998</v>
      </c>
      <c r="S193" s="26">
        <v>0.81179999999999997</v>
      </c>
      <c r="T193" s="26">
        <v>0.39350000000000002</v>
      </c>
      <c r="U193" s="26">
        <v>0.627</v>
      </c>
      <c r="V193" s="26">
        <v>0.90569999999999995</v>
      </c>
      <c r="W193" s="26">
        <v>0.38950000000000001</v>
      </c>
      <c r="X193" s="26">
        <v>2.1472000000000002</v>
      </c>
      <c r="Y193" s="26">
        <v>1</v>
      </c>
      <c r="Z193" s="26">
        <v>0.20960000000000001</v>
      </c>
      <c r="AA193" s="26">
        <v>0.1404</v>
      </c>
      <c r="AB193" s="26">
        <v>0.60919999999999996</v>
      </c>
      <c r="AC193" s="26">
        <v>1.43E-2</v>
      </c>
      <c r="AD193" s="26">
        <v>1.43E-2</v>
      </c>
      <c r="AE193" s="26">
        <v>8.9800000000000005E-2</v>
      </c>
      <c r="AF193" s="26">
        <v>3.3088000000000002</v>
      </c>
      <c r="AG193" s="125">
        <v>1.43E-2</v>
      </c>
      <c r="AH193" s="26">
        <v>2.1772999999999998</v>
      </c>
      <c r="AI193" s="26">
        <v>0.02</v>
      </c>
      <c r="AJ193" s="26">
        <v>1.7741</v>
      </c>
      <c r="AK193" s="26">
        <v>0.3821</v>
      </c>
      <c r="AL193" s="26">
        <v>0.2369</v>
      </c>
      <c r="AM193" s="26">
        <v>6.3776000000000002</v>
      </c>
      <c r="AN193" s="26">
        <v>3.02</v>
      </c>
      <c r="AO193" s="26">
        <v>1.43E-2</v>
      </c>
      <c r="AP193" s="26">
        <v>5.0321999999999996</v>
      </c>
      <c r="AQ193" s="26">
        <v>1.3171999999999999</v>
      </c>
      <c r="AR193" s="26">
        <v>0.78659999999999997</v>
      </c>
      <c r="AS193" s="26">
        <v>1.3900999999999999</v>
      </c>
      <c r="AT193" s="26">
        <v>0.42959999999999998</v>
      </c>
      <c r="AU193" s="26">
        <v>3.0388999999999999</v>
      </c>
      <c r="AV193" s="26">
        <v>1.5207999999999999</v>
      </c>
      <c r="AW193" s="26">
        <v>1.43E-2</v>
      </c>
      <c r="AX193" s="26">
        <v>1.4972000000000001</v>
      </c>
      <c r="AY193" s="26">
        <v>3.0767000000000002</v>
      </c>
      <c r="AZ193" s="26">
        <v>7.5899999999999995E-2</v>
      </c>
      <c r="BA193" s="26">
        <v>3.4477000000000002</v>
      </c>
      <c r="BB193" s="26">
        <v>1.43E-2</v>
      </c>
      <c r="BC193" s="26">
        <v>3.3218000000000001</v>
      </c>
      <c r="BD193" s="26">
        <v>2.7406000000000001</v>
      </c>
    </row>
    <row r="194" spans="1:56" ht="15" customHeight="1">
      <c r="A194">
        <v>28</v>
      </c>
      <c r="B194" t="s">
        <v>1720</v>
      </c>
      <c r="C194" t="s">
        <v>312</v>
      </c>
      <c r="D194" t="s">
        <v>955</v>
      </c>
      <c r="E194">
        <v>1126</v>
      </c>
      <c r="F194" t="s">
        <v>36</v>
      </c>
      <c r="G194">
        <v>811</v>
      </c>
      <c r="H194">
        <v>1700</v>
      </c>
      <c r="I194">
        <v>90.054959999999994</v>
      </c>
      <c r="J194" t="s">
        <v>1719</v>
      </c>
      <c r="K194">
        <v>5950</v>
      </c>
      <c r="L194">
        <v>5735</v>
      </c>
      <c r="M194" s="24" t="s">
        <v>1718</v>
      </c>
      <c r="N194" s="24" t="s">
        <v>1717</v>
      </c>
      <c r="O194" s="26">
        <v>1.2823</v>
      </c>
      <c r="P194" s="26">
        <v>0.52639999999999998</v>
      </c>
      <c r="Q194" s="26">
        <v>0.65469999999999995</v>
      </c>
      <c r="R194" s="26">
        <v>1.4302999999999999</v>
      </c>
      <c r="S194" s="26">
        <v>0.79300000000000004</v>
      </c>
      <c r="T194" s="26">
        <v>2.0329000000000002</v>
      </c>
      <c r="U194" s="26">
        <v>1.026</v>
      </c>
      <c r="V194" s="26">
        <v>1.1747000000000001</v>
      </c>
      <c r="W194" s="26">
        <v>1.8131999999999999</v>
      </c>
      <c r="X194" s="26">
        <v>1.2150000000000001</v>
      </c>
      <c r="Y194" s="26">
        <v>0.60309999999999997</v>
      </c>
      <c r="Z194" s="26">
        <v>1.2274</v>
      </c>
      <c r="AA194" s="26">
        <v>1.1047</v>
      </c>
      <c r="AB194" s="26">
        <v>0.95889999999999997</v>
      </c>
      <c r="AC194" s="26">
        <v>0.73529999999999995</v>
      </c>
      <c r="AD194" s="26">
        <v>1.0448</v>
      </c>
      <c r="AE194" s="26">
        <v>0.8871</v>
      </c>
      <c r="AF194" s="26">
        <v>1.5720000000000001</v>
      </c>
      <c r="AG194" s="125">
        <v>1.7786999999999999</v>
      </c>
      <c r="AH194" s="26">
        <v>1.1167</v>
      </c>
      <c r="AI194" s="26">
        <v>1.117</v>
      </c>
      <c r="AJ194" s="26">
        <v>0.622</v>
      </c>
      <c r="AK194" s="26">
        <v>1.6115999999999999</v>
      </c>
      <c r="AL194" s="26">
        <v>1.0743</v>
      </c>
      <c r="AM194" s="26">
        <v>0.97130000000000005</v>
      </c>
      <c r="AN194" s="26">
        <v>0.81310000000000004</v>
      </c>
      <c r="AO194" s="26">
        <v>1.9746999999999999</v>
      </c>
      <c r="AP194" s="26">
        <v>0.93969999999999998</v>
      </c>
      <c r="AQ194" s="26">
        <v>0.67679999999999996</v>
      </c>
      <c r="AR194" s="26">
        <v>0.79630000000000001</v>
      </c>
      <c r="AS194" s="26">
        <v>0.79610000000000003</v>
      </c>
      <c r="AT194" s="26">
        <v>0.60450000000000004</v>
      </c>
      <c r="AU194" s="26">
        <v>0.49209999999999998</v>
      </c>
      <c r="AV194" s="26">
        <v>0.97399999999999998</v>
      </c>
      <c r="AW194" s="26">
        <v>1.3141</v>
      </c>
      <c r="AX194" s="26">
        <v>0.7157</v>
      </c>
      <c r="AY194" s="26">
        <v>1.9999</v>
      </c>
      <c r="AZ194" s="26">
        <v>0.63280000000000003</v>
      </c>
      <c r="BA194" s="26">
        <v>1.8509</v>
      </c>
      <c r="BB194" s="26">
        <v>0.73599999999999999</v>
      </c>
      <c r="BC194" s="26">
        <v>0.79310000000000003</v>
      </c>
      <c r="BD194" s="26">
        <v>1.0883</v>
      </c>
    </row>
    <row r="195" spans="1:56" ht="15" customHeight="1">
      <c r="A195">
        <v>452</v>
      </c>
      <c r="B195" t="s">
        <v>1716</v>
      </c>
      <c r="C195" t="s">
        <v>301</v>
      </c>
      <c r="D195" t="s">
        <v>300</v>
      </c>
      <c r="E195">
        <v>37093</v>
      </c>
      <c r="F195" t="s">
        <v>36</v>
      </c>
      <c r="G195">
        <v>100001890</v>
      </c>
      <c r="H195">
        <v>3055</v>
      </c>
      <c r="I195">
        <v>203.13901999999999</v>
      </c>
      <c r="J195" t="s">
        <v>1715</v>
      </c>
      <c r="K195">
        <v>259583</v>
      </c>
      <c r="L195">
        <v>227831</v>
      </c>
      <c r="N195" s="24" t="s">
        <v>1714</v>
      </c>
      <c r="O195" s="26">
        <v>1.2037</v>
      </c>
      <c r="P195" s="26">
        <v>0.37709999999999999</v>
      </c>
      <c r="Q195" s="26">
        <v>3.0682</v>
      </c>
      <c r="R195" s="26">
        <v>0.15579999999999999</v>
      </c>
      <c r="S195" s="26">
        <v>0.50029999999999997</v>
      </c>
      <c r="T195" s="26">
        <v>4.1386000000000003</v>
      </c>
      <c r="U195" s="26">
        <v>0.17460000000000001</v>
      </c>
      <c r="V195" s="26">
        <v>0.67320000000000002</v>
      </c>
      <c r="W195" s="26">
        <v>0.2326</v>
      </c>
      <c r="X195" s="26">
        <v>8.6300000000000002E-2</v>
      </c>
      <c r="Y195" s="26">
        <v>0.29370000000000002</v>
      </c>
      <c r="Z195" s="26">
        <v>0.2102</v>
      </c>
      <c r="AA195" s="26">
        <v>0.93959999999999999</v>
      </c>
      <c r="AB195" s="26">
        <v>0.38469999999999999</v>
      </c>
      <c r="AC195" s="26">
        <v>5.2299999999999999E-2</v>
      </c>
      <c r="AD195" s="26">
        <v>0.28349999999999997</v>
      </c>
      <c r="AE195" s="26">
        <v>0.14860000000000001</v>
      </c>
      <c r="AF195" s="26">
        <v>1.5016</v>
      </c>
      <c r="AG195" s="125">
        <v>1.7965</v>
      </c>
      <c r="AH195" s="26">
        <v>1.5913999999999999</v>
      </c>
      <c r="AI195" s="26">
        <v>0.48820000000000002</v>
      </c>
      <c r="AJ195" s="26">
        <v>1</v>
      </c>
      <c r="AK195" s="26">
        <v>2.3607</v>
      </c>
      <c r="AL195" s="26">
        <v>6.7799999999999999E-2</v>
      </c>
      <c r="AM195" s="26">
        <v>0.68859999999999999</v>
      </c>
      <c r="AN195" s="26">
        <v>5.8525</v>
      </c>
      <c r="AO195" s="26">
        <v>5.2299999999999999E-2</v>
      </c>
      <c r="AP195" s="26">
        <v>3.0583999999999998</v>
      </c>
      <c r="AQ195" s="26">
        <v>1.5199</v>
      </c>
      <c r="AR195" s="26">
        <v>0.75939999999999996</v>
      </c>
      <c r="AS195" s="26">
        <v>2.9411</v>
      </c>
      <c r="AT195" s="26">
        <v>1.0103</v>
      </c>
      <c r="AU195" s="26">
        <v>1.2405999999999999</v>
      </c>
      <c r="AV195" s="26">
        <v>3.1065999999999998</v>
      </c>
      <c r="AW195" s="26">
        <v>0.43159999999999998</v>
      </c>
      <c r="AX195" s="26">
        <v>1.601</v>
      </c>
      <c r="AY195" s="26">
        <v>0.14929999999999999</v>
      </c>
      <c r="AZ195" s="26">
        <v>1.5567</v>
      </c>
      <c r="BA195" s="26">
        <v>1.0966</v>
      </c>
      <c r="BB195" s="26">
        <v>2.9239999999999999</v>
      </c>
      <c r="BC195" s="26">
        <v>3.3435000000000001</v>
      </c>
      <c r="BD195" s="26">
        <v>1.363</v>
      </c>
    </row>
    <row r="196" spans="1:56" ht="15" customHeight="1">
      <c r="A196">
        <v>3205</v>
      </c>
      <c r="B196" t="s">
        <v>1713</v>
      </c>
      <c r="C196" t="s">
        <v>280</v>
      </c>
      <c r="D196" t="s">
        <v>279</v>
      </c>
      <c r="E196">
        <v>33434</v>
      </c>
      <c r="F196" t="s">
        <v>289</v>
      </c>
      <c r="G196">
        <v>218</v>
      </c>
      <c r="H196">
        <v>2960</v>
      </c>
      <c r="I196">
        <v>175.04728</v>
      </c>
      <c r="J196" t="s">
        <v>1712</v>
      </c>
      <c r="K196">
        <v>203</v>
      </c>
      <c r="L196">
        <v>198</v>
      </c>
      <c r="M196" s="24" t="s">
        <v>1711</v>
      </c>
      <c r="N196" s="24" t="s">
        <v>1710</v>
      </c>
      <c r="O196" s="26">
        <v>1.0709</v>
      </c>
      <c r="P196" s="26">
        <v>0.47120000000000001</v>
      </c>
      <c r="Q196" s="26">
        <v>1.1217999999999999</v>
      </c>
      <c r="R196" s="26">
        <v>0.35260000000000002</v>
      </c>
      <c r="S196" s="26">
        <v>0.82589999999999997</v>
      </c>
      <c r="T196" s="26">
        <v>0.15490000000000001</v>
      </c>
      <c r="U196" s="26">
        <v>0.15490000000000001</v>
      </c>
      <c r="V196" s="26">
        <v>1.415</v>
      </c>
      <c r="W196" s="26">
        <v>0.15490000000000001</v>
      </c>
      <c r="X196" s="26">
        <v>0.41970000000000002</v>
      </c>
      <c r="Y196" s="26">
        <v>1.0521</v>
      </c>
      <c r="Z196" s="26">
        <v>0.15490000000000001</v>
      </c>
      <c r="AA196" s="26">
        <v>0.15490000000000001</v>
      </c>
      <c r="AB196" s="26">
        <v>0.79330000000000001</v>
      </c>
      <c r="AC196" s="26">
        <v>0.15490000000000001</v>
      </c>
      <c r="AD196" s="26">
        <v>0.15490000000000001</v>
      </c>
      <c r="AE196" s="26">
        <v>0.15490000000000001</v>
      </c>
      <c r="AF196" s="26">
        <v>1</v>
      </c>
      <c r="AG196" s="125">
        <v>0.71250000000000002</v>
      </c>
      <c r="AH196" s="26">
        <v>1.4118999999999999</v>
      </c>
      <c r="AI196" s="26">
        <v>1.2073</v>
      </c>
      <c r="AJ196" s="26">
        <v>0.98709999999999998</v>
      </c>
      <c r="AK196" s="26">
        <v>1.3125</v>
      </c>
      <c r="AL196" s="26">
        <v>0.15490000000000001</v>
      </c>
      <c r="AM196" s="26">
        <v>1.4813000000000001</v>
      </c>
      <c r="AN196" s="26">
        <v>1.5185</v>
      </c>
      <c r="AO196" s="26">
        <v>0.15490000000000001</v>
      </c>
      <c r="AP196" s="26">
        <v>0.61309999999999998</v>
      </c>
      <c r="AQ196" s="26">
        <v>1.8354999999999999</v>
      </c>
      <c r="AR196" s="26">
        <v>1.6738999999999999</v>
      </c>
      <c r="AS196" s="26">
        <v>0.98170000000000002</v>
      </c>
      <c r="AT196" s="26">
        <v>0.62450000000000006</v>
      </c>
      <c r="AU196" s="26">
        <v>1.2025999999999999</v>
      </c>
      <c r="AV196" s="26">
        <v>0.83299999999999996</v>
      </c>
      <c r="AW196" s="26">
        <v>0.38030000000000003</v>
      </c>
      <c r="AX196" s="26">
        <v>0.85029999999999994</v>
      </c>
      <c r="AY196" s="26">
        <v>1.4206000000000001</v>
      </c>
      <c r="AZ196" s="26">
        <v>1.1568000000000001</v>
      </c>
      <c r="BA196" s="26">
        <v>0.35389999999999999</v>
      </c>
      <c r="BB196" s="26">
        <v>1.6579999999999999</v>
      </c>
      <c r="BC196" s="26">
        <v>1.2830999999999999</v>
      </c>
      <c r="BD196" s="26">
        <v>0.93840000000000001</v>
      </c>
    </row>
    <row r="197" spans="1:56" ht="15" customHeight="1">
      <c r="A197">
        <v>3204</v>
      </c>
      <c r="B197" t="s">
        <v>1709</v>
      </c>
      <c r="C197" t="s">
        <v>280</v>
      </c>
      <c r="D197" t="s">
        <v>279</v>
      </c>
      <c r="E197">
        <v>1107</v>
      </c>
      <c r="F197" t="s">
        <v>289</v>
      </c>
      <c r="G197">
        <v>1002</v>
      </c>
      <c r="H197">
        <v>1672</v>
      </c>
      <c r="I197">
        <v>157.03671</v>
      </c>
      <c r="J197" t="s">
        <v>1708</v>
      </c>
      <c r="K197">
        <v>204</v>
      </c>
      <c r="L197">
        <v>199</v>
      </c>
      <c r="M197" s="24" t="s">
        <v>1707</v>
      </c>
      <c r="N197" s="24" t="s">
        <v>1706</v>
      </c>
      <c r="O197" s="26">
        <v>1.1503000000000001</v>
      </c>
      <c r="P197" s="26">
        <v>0.871</v>
      </c>
      <c r="Q197" s="26">
        <v>1.0960000000000001</v>
      </c>
      <c r="R197" s="26">
        <v>0.58179999999999998</v>
      </c>
      <c r="S197" s="26">
        <v>0.87470000000000003</v>
      </c>
      <c r="T197" s="26">
        <v>0.5897</v>
      </c>
      <c r="U197" s="26">
        <v>0.39219999999999999</v>
      </c>
      <c r="V197" s="26">
        <v>0.91759999999999997</v>
      </c>
      <c r="W197" s="26">
        <v>0.35389999999999999</v>
      </c>
      <c r="X197" s="26">
        <v>0.78520000000000001</v>
      </c>
      <c r="Y197" s="26">
        <v>1.1315</v>
      </c>
      <c r="Z197" s="26">
        <v>0.44679999999999997</v>
      </c>
      <c r="AA197" s="26">
        <v>0.34289999999999998</v>
      </c>
      <c r="AB197" s="26">
        <v>0.98670000000000002</v>
      </c>
      <c r="AC197" s="26">
        <v>0.49940000000000001</v>
      </c>
      <c r="AD197" s="26">
        <v>0.2722</v>
      </c>
      <c r="AE197" s="26">
        <v>0.33379999999999999</v>
      </c>
      <c r="AF197" s="26">
        <v>1.1000000000000001</v>
      </c>
      <c r="AG197" s="125">
        <v>0.98329999999999995</v>
      </c>
      <c r="AH197" s="26">
        <v>1.0195000000000001</v>
      </c>
      <c r="AI197" s="26">
        <v>1.0754999999999999</v>
      </c>
      <c r="AJ197" s="26">
        <v>1.0855999999999999</v>
      </c>
      <c r="AK197" s="26">
        <v>1.4011</v>
      </c>
      <c r="AL197" s="26">
        <v>0.49359999999999998</v>
      </c>
      <c r="AM197" s="26">
        <v>1.0495000000000001</v>
      </c>
      <c r="AN197" s="26">
        <v>1.1895</v>
      </c>
      <c r="AO197" s="26">
        <v>0.12570000000000001</v>
      </c>
      <c r="AP197" s="26">
        <v>1.337</v>
      </c>
      <c r="AQ197" s="26">
        <v>1.3269</v>
      </c>
      <c r="AR197" s="26">
        <v>1.3081</v>
      </c>
      <c r="AS197" s="26">
        <v>1.0133000000000001</v>
      </c>
      <c r="AT197" s="26">
        <v>1.532</v>
      </c>
      <c r="AU197" s="26">
        <v>1.4451000000000001</v>
      </c>
      <c r="AV197" s="26">
        <v>1.042</v>
      </c>
      <c r="AW197" s="26">
        <v>1.2294</v>
      </c>
      <c r="AX197" s="26">
        <v>0.94479999999999997</v>
      </c>
      <c r="AY197" s="26">
        <v>0.98040000000000005</v>
      </c>
      <c r="AZ197" s="26">
        <v>0.81830000000000003</v>
      </c>
      <c r="BA197" s="26">
        <v>1.0215000000000001</v>
      </c>
      <c r="BB197" s="26">
        <v>1.2447999999999999</v>
      </c>
      <c r="BC197" s="26">
        <v>1.0293000000000001</v>
      </c>
      <c r="BD197" s="26">
        <v>0.96279999999999999</v>
      </c>
    </row>
    <row r="198" spans="1:56" ht="15" customHeight="1">
      <c r="A198">
        <v>3394</v>
      </c>
      <c r="B198" t="s">
        <v>2439</v>
      </c>
      <c r="C198" t="s">
        <v>363</v>
      </c>
      <c r="D198" t="s">
        <v>1314</v>
      </c>
      <c r="E198">
        <v>39346</v>
      </c>
      <c r="F198" t="s">
        <v>34</v>
      </c>
      <c r="G198">
        <v>100003101</v>
      </c>
      <c r="H198">
        <v>2616</v>
      </c>
      <c r="I198">
        <v>453.17662000000001</v>
      </c>
      <c r="J198" t="s">
        <v>2438</v>
      </c>
      <c r="O198" s="26">
        <v>0.28299999999999997</v>
      </c>
      <c r="P198" s="26">
        <v>5.9889999999999999</v>
      </c>
      <c r="Q198" s="26">
        <v>1.1559999999999999</v>
      </c>
      <c r="R198" s="26">
        <v>1.6533</v>
      </c>
      <c r="S198" s="26">
        <v>0.21740000000000001</v>
      </c>
      <c r="T198" s="26">
        <v>3.7736999999999998</v>
      </c>
      <c r="U198" s="26">
        <v>3.0436999999999999</v>
      </c>
      <c r="V198" s="26">
        <v>0.46039999999999998</v>
      </c>
      <c r="W198" s="26">
        <v>2.3254000000000001</v>
      </c>
      <c r="X198" s="26">
        <v>0.34449999999999997</v>
      </c>
      <c r="Y198" s="26">
        <v>0.6653</v>
      </c>
      <c r="Z198" s="26">
        <v>3.3222999999999998</v>
      </c>
      <c r="AA198" s="26">
        <v>11.801600000000001</v>
      </c>
      <c r="AB198" s="26">
        <v>0.86860000000000004</v>
      </c>
      <c r="AC198" s="26">
        <v>9.2082999999999995</v>
      </c>
      <c r="AD198" s="26">
        <v>2.4211999999999998</v>
      </c>
      <c r="AE198" s="26">
        <v>6.5053999999999998</v>
      </c>
      <c r="AF198" s="26">
        <v>0.21740000000000001</v>
      </c>
      <c r="AG198" s="125">
        <v>0.47339999999999999</v>
      </c>
      <c r="AH198" s="26">
        <v>0.8458</v>
      </c>
      <c r="AI198" s="26">
        <v>1.5732999999999999</v>
      </c>
      <c r="AJ198" s="26">
        <v>0.79500000000000004</v>
      </c>
      <c r="AK198" s="26">
        <v>0.52490000000000003</v>
      </c>
      <c r="AL198" s="26">
        <v>0.73470000000000002</v>
      </c>
      <c r="AM198" s="26">
        <v>0.2414</v>
      </c>
      <c r="AN198" s="26">
        <v>0.38629999999999998</v>
      </c>
      <c r="AO198" s="26">
        <v>0.21740000000000001</v>
      </c>
      <c r="AP198" s="26">
        <v>0.66149999999999998</v>
      </c>
      <c r="AQ198" s="26">
        <v>2.6326000000000001</v>
      </c>
      <c r="AR198" s="26">
        <v>1.2333000000000001</v>
      </c>
      <c r="AS198" s="26">
        <v>1.4362999999999999</v>
      </c>
      <c r="AT198" s="26">
        <v>1</v>
      </c>
      <c r="AU198" s="26">
        <v>3.6890999999999998</v>
      </c>
      <c r="AV198" s="26">
        <v>0.80379999999999996</v>
      </c>
      <c r="AW198" s="26">
        <v>4.9840999999999998</v>
      </c>
      <c r="AX198" s="26">
        <v>0.90669999999999995</v>
      </c>
      <c r="AY198" s="26">
        <v>0.21740000000000001</v>
      </c>
      <c r="AZ198" s="26">
        <v>3.6246999999999998</v>
      </c>
      <c r="BA198" s="26">
        <v>0.2797</v>
      </c>
      <c r="BB198" s="26">
        <v>0.91210000000000002</v>
      </c>
      <c r="BC198" s="26">
        <v>1.9517</v>
      </c>
      <c r="BD198" s="26">
        <v>0.42749999999999999</v>
      </c>
    </row>
    <row r="199" spans="1:56" ht="15" customHeight="1">
      <c r="A199">
        <v>3395</v>
      </c>
      <c r="B199" t="s">
        <v>2437</v>
      </c>
      <c r="C199" t="s">
        <v>363</v>
      </c>
      <c r="D199" t="s">
        <v>1314</v>
      </c>
      <c r="E199">
        <v>47666</v>
      </c>
      <c r="F199" t="s">
        <v>34</v>
      </c>
      <c r="G199">
        <v>100005972</v>
      </c>
      <c r="H199">
        <v>3090</v>
      </c>
      <c r="I199">
        <v>357.10133999999999</v>
      </c>
      <c r="O199" s="26">
        <v>0.2671</v>
      </c>
      <c r="P199" s="26">
        <v>1.1547000000000001</v>
      </c>
      <c r="Q199" s="26">
        <v>0.1676</v>
      </c>
      <c r="R199" s="26">
        <v>1</v>
      </c>
      <c r="S199" s="26">
        <v>0.1676</v>
      </c>
      <c r="T199" s="26">
        <v>0.78959999999999997</v>
      </c>
      <c r="U199" s="26">
        <v>2.177</v>
      </c>
      <c r="V199" s="26">
        <v>0.57989999999999997</v>
      </c>
      <c r="W199" s="26">
        <v>1.0667</v>
      </c>
      <c r="X199" s="26">
        <v>0.1676</v>
      </c>
      <c r="Y199" s="26">
        <v>0.59470000000000001</v>
      </c>
      <c r="Z199" s="26">
        <v>2.2926000000000002</v>
      </c>
      <c r="AA199" s="26">
        <v>2.3115999999999999</v>
      </c>
      <c r="AB199" s="26">
        <v>1.083</v>
      </c>
      <c r="AC199" s="26">
        <v>1.0798000000000001</v>
      </c>
      <c r="AD199" s="26">
        <v>0.39240000000000003</v>
      </c>
      <c r="AE199" s="26">
        <v>1.3448</v>
      </c>
      <c r="AF199" s="26">
        <v>0.49409999999999998</v>
      </c>
      <c r="AG199" s="125">
        <v>0.46660000000000001</v>
      </c>
      <c r="AH199" s="26">
        <v>1.0350999999999999</v>
      </c>
      <c r="AI199" s="26">
        <v>0.8488</v>
      </c>
      <c r="AJ199" s="26">
        <v>0.88600000000000001</v>
      </c>
      <c r="AK199" s="26">
        <v>0.1676</v>
      </c>
      <c r="AL199" s="26">
        <v>0.1676</v>
      </c>
      <c r="AM199" s="26">
        <v>0.1676</v>
      </c>
      <c r="AN199" s="26">
        <v>0.3705</v>
      </c>
      <c r="AO199" s="26">
        <v>0.1676</v>
      </c>
      <c r="AP199" s="26">
        <v>0.84179999999999999</v>
      </c>
      <c r="AQ199" s="26">
        <v>1.5009999999999999</v>
      </c>
      <c r="AR199" s="26">
        <v>1.577</v>
      </c>
      <c r="AS199" s="26">
        <v>0.87729999999999997</v>
      </c>
      <c r="AT199" s="26">
        <v>1.282</v>
      </c>
      <c r="AU199" s="26">
        <v>0.92130000000000001</v>
      </c>
      <c r="AV199" s="26">
        <v>0.86680000000000001</v>
      </c>
      <c r="AW199" s="26">
        <v>2.6200999999999999</v>
      </c>
      <c r="AX199" s="26">
        <v>1.2017</v>
      </c>
      <c r="AY199" s="26">
        <v>0.21149999999999999</v>
      </c>
      <c r="AZ199" s="26">
        <v>1.1226</v>
      </c>
      <c r="BA199" s="26">
        <v>1.1283000000000001</v>
      </c>
      <c r="BB199" s="26">
        <v>0.1676</v>
      </c>
      <c r="BC199" s="26">
        <v>1.0081</v>
      </c>
      <c r="BD199" s="26">
        <v>0.77590000000000003</v>
      </c>
    </row>
    <row r="200" spans="1:56" ht="15" customHeight="1">
      <c r="A200">
        <v>247</v>
      </c>
      <c r="B200" t="s">
        <v>1705</v>
      </c>
      <c r="C200" t="s">
        <v>312</v>
      </c>
      <c r="D200" t="s">
        <v>311</v>
      </c>
      <c r="E200">
        <v>22132</v>
      </c>
      <c r="F200" t="s">
        <v>34</v>
      </c>
      <c r="G200">
        <v>100000706</v>
      </c>
      <c r="H200">
        <v>1840</v>
      </c>
      <c r="I200">
        <v>131.07136</v>
      </c>
      <c r="J200" t="s">
        <v>1704</v>
      </c>
      <c r="K200">
        <v>83697</v>
      </c>
      <c r="L200">
        <v>75520</v>
      </c>
      <c r="M200" s="24" t="s">
        <v>1703</v>
      </c>
      <c r="N200" s="24" t="s">
        <v>1702</v>
      </c>
      <c r="O200" s="26">
        <v>0.78879999999999995</v>
      </c>
      <c r="P200" s="26">
        <v>0.67710000000000004</v>
      </c>
      <c r="Q200" s="26">
        <v>0.65459999999999996</v>
      </c>
      <c r="R200" s="26">
        <v>0.68159999999999998</v>
      </c>
      <c r="S200" s="26">
        <v>8.4648000000000003</v>
      </c>
      <c r="T200" s="26">
        <v>0.50039999999999996</v>
      </c>
      <c r="U200" s="26">
        <v>0.74199999999999999</v>
      </c>
      <c r="V200" s="26">
        <v>4.4810999999999996</v>
      </c>
      <c r="W200" s="26">
        <v>0.36449999999999999</v>
      </c>
      <c r="X200" s="26">
        <v>132.9213</v>
      </c>
      <c r="Y200" s="26">
        <v>26.0961</v>
      </c>
      <c r="Z200" s="26">
        <v>0.36449999999999999</v>
      </c>
      <c r="AA200" s="26">
        <v>0.93120000000000003</v>
      </c>
      <c r="AB200" s="26">
        <v>6.1054000000000004</v>
      </c>
      <c r="AC200" s="26">
        <v>0.36449999999999999</v>
      </c>
      <c r="AD200" s="26">
        <v>1.1814</v>
      </c>
      <c r="AE200" s="26">
        <v>0.36449999999999999</v>
      </c>
      <c r="AF200" s="26">
        <v>0.70079999999999998</v>
      </c>
      <c r="AG200" s="125">
        <v>0.95199999999999996</v>
      </c>
      <c r="AH200" s="26">
        <v>1.5942000000000001</v>
      </c>
      <c r="AI200" s="26">
        <v>0.36449999999999999</v>
      </c>
      <c r="AJ200" s="26">
        <v>0.59019999999999995</v>
      </c>
      <c r="AK200" s="26">
        <v>2.3544</v>
      </c>
      <c r="AL200" s="26">
        <v>40.8414</v>
      </c>
      <c r="AM200" s="26">
        <v>33.334600000000002</v>
      </c>
      <c r="AN200" s="26">
        <v>0.51259999999999994</v>
      </c>
      <c r="AO200" s="26">
        <v>0.36449999999999999</v>
      </c>
      <c r="AP200" s="26">
        <v>1.1016999999999999</v>
      </c>
      <c r="AQ200" s="26">
        <v>0.62050000000000005</v>
      </c>
      <c r="AR200" s="26">
        <v>0.438</v>
      </c>
      <c r="AS200" s="26">
        <v>1.048</v>
      </c>
      <c r="AT200" s="26">
        <v>1.9502999999999999</v>
      </c>
      <c r="AU200" s="26">
        <v>0.68200000000000005</v>
      </c>
      <c r="AV200" s="26">
        <v>2.4636999999999998</v>
      </c>
      <c r="AW200" s="26">
        <v>0.36449999999999999</v>
      </c>
      <c r="AX200" s="26">
        <v>1.3708</v>
      </c>
      <c r="AY200" s="26">
        <v>0.36449999999999999</v>
      </c>
      <c r="AZ200" s="26">
        <v>2.1817000000000002</v>
      </c>
      <c r="BA200" s="26">
        <v>0.72240000000000004</v>
      </c>
      <c r="BB200" s="26">
        <v>1.0615000000000001</v>
      </c>
      <c r="BC200" s="26">
        <v>0.36449999999999999</v>
      </c>
      <c r="BD200" s="26">
        <v>0.72070000000000001</v>
      </c>
    </row>
    <row r="201" spans="1:56" ht="15" customHeight="1">
      <c r="A201">
        <v>279</v>
      </c>
      <c r="B201" t="s">
        <v>1701</v>
      </c>
      <c r="C201" t="s">
        <v>312</v>
      </c>
      <c r="D201" t="s">
        <v>311</v>
      </c>
      <c r="E201">
        <v>46537</v>
      </c>
      <c r="F201" t="s">
        <v>289</v>
      </c>
      <c r="G201">
        <v>100001300</v>
      </c>
      <c r="H201">
        <v>1052</v>
      </c>
      <c r="I201">
        <v>117.05571</v>
      </c>
      <c r="J201" t="s">
        <v>1700</v>
      </c>
      <c r="K201">
        <v>99823</v>
      </c>
      <c r="L201">
        <v>90190</v>
      </c>
      <c r="N201" s="24" t="s">
        <v>1699</v>
      </c>
      <c r="O201" s="26">
        <v>1.8253999999999999</v>
      </c>
      <c r="P201" s="26">
        <v>0.24859999999999999</v>
      </c>
      <c r="Q201" s="26">
        <v>1.4212</v>
      </c>
      <c r="R201" s="26">
        <v>0.59560000000000002</v>
      </c>
      <c r="S201" s="26">
        <v>3.4834000000000001</v>
      </c>
      <c r="T201" s="26">
        <v>0.24859999999999999</v>
      </c>
      <c r="U201" s="26">
        <v>0.93279999999999996</v>
      </c>
      <c r="V201" s="26">
        <v>2.2355</v>
      </c>
      <c r="W201" s="26">
        <v>0.24859999999999999</v>
      </c>
      <c r="X201" s="26">
        <v>40.878500000000003</v>
      </c>
      <c r="Y201" s="26">
        <v>8.6991999999999994</v>
      </c>
      <c r="Z201" s="26">
        <v>0.24859999999999999</v>
      </c>
      <c r="AA201" s="26">
        <v>0.58289999999999997</v>
      </c>
      <c r="AB201" s="26">
        <v>5.7582000000000004</v>
      </c>
      <c r="AC201" s="26">
        <v>0.24859999999999999</v>
      </c>
      <c r="AD201" s="26">
        <v>1.0671999999999999</v>
      </c>
      <c r="AE201" s="26">
        <v>0.27910000000000001</v>
      </c>
      <c r="AF201" s="26">
        <v>1.0888</v>
      </c>
      <c r="AG201" s="125">
        <v>0.24859999999999999</v>
      </c>
      <c r="AH201" s="26">
        <v>1.0953999999999999</v>
      </c>
      <c r="AI201" s="26">
        <v>0.24859999999999999</v>
      </c>
      <c r="AJ201" s="26">
        <v>0.83589999999999998</v>
      </c>
      <c r="AK201" s="26">
        <v>0.24859999999999999</v>
      </c>
      <c r="AL201" s="26">
        <v>5.8874000000000004</v>
      </c>
      <c r="AM201" s="26">
        <v>5.99</v>
      </c>
      <c r="AN201" s="26">
        <v>0.433</v>
      </c>
      <c r="AO201" s="26">
        <v>0.24859999999999999</v>
      </c>
      <c r="AP201" s="26">
        <v>0.24859999999999999</v>
      </c>
      <c r="AQ201" s="26">
        <v>0.24859999999999999</v>
      </c>
      <c r="AR201" s="26">
        <v>0.78900000000000003</v>
      </c>
      <c r="AS201" s="26">
        <v>0.71160000000000001</v>
      </c>
      <c r="AT201" s="26">
        <v>1.3243</v>
      </c>
      <c r="AU201" s="26">
        <v>0.59819999999999995</v>
      </c>
      <c r="AV201" s="26">
        <v>1.3508</v>
      </c>
      <c r="AW201" s="26">
        <v>0.24859999999999999</v>
      </c>
      <c r="AX201" s="26">
        <v>0.59650000000000003</v>
      </c>
      <c r="AY201" s="26">
        <v>0.24859999999999999</v>
      </c>
      <c r="AZ201" s="26">
        <v>0.62519999999999998</v>
      </c>
      <c r="BA201" s="26">
        <v>0.66959999999999997</v>
      </c>
      <c r="BB201" s="26">
        <v>0.24859999999999999</v>
      </c>
      <c r="BC201" s="26">
        <v>0.47460000000000002</v>
      </c>
      <c r="BD201" s="26">
        <v>0.24859999999999999</v>
      </c>
    </row>
    <row r="202" spans="1:56" ht="15" customHeight="1">
      <c r="A202">
        <v>1059</v>
      </c>
      <c r="B202" t="s">
        <v>1698</v>
      </c>
      <c r="C202" t="s">
        <v>361</v>
      </c>
      <c r="D202" t="s">
        <v>439</v>
      </c>
      <c r="E202">
        <v>528</v>
      </c>
      <c r="F202" t="s">
        <v>289</v>
      </c>
      <c r="G202">
        <v>93</v>
      </c>
      <c r="H202">
        <v>2700</v>
      </c>
      <c r="I202">
        <v>145.01425</v>
      </c>
      <c r="J202" t="s">
        <v>1697</v>
      </c>
      <c r="K202">
        <v>51</v>
      </c>
      <c r="L202">
        <v>50</v>
      </c>
      <c r="M202" s="24" t="s">
        <v>1696</v>
      </c>
      <c r="N202" s="24" t="s">
        <v>1695</v>
      </c>
      <c r="O202" s="26">
        <v>1.0748</v>
      </c>
      <c r="P202" s="26">
        <v>0.42570000000000002</v>
      </c>
      <c r="Q202" s="26">
        <v>0.60340000000000005</v>
      </c>
      <c r="R202" s="26">
        <v>3.6314000000000002</v>
      </c>
      <c r="S202" s="26">
        <v>1.0233000000000001</v>
      </c>
      <c r="T202" s="26">
        <v>6.9741</v>
      </c>
      <c r="U202" s="26">
        <v>0.84899999999999998</v>
      </c>
      <c r="V202" s="26">
        <v>1.3761000000000001</v>
      </c>
      <c r="W202" s="26">
        <v>4.2716000000000003</v>
      </c>
      <c r="X202" s="26">
        <v>0.93400000000000005</v>
      </c>
      <c r="Y202" s="26">
        <v>0.9869</v>
      </c>
      <c r="Z202" s="26">
        <v>2.1581999999999999</v>
      </c>
      <c r="AA202" s="26">
        <v>4.29</v>
      </c>
      <c r="AB202" s="26">
        <v>1.1613</v>
      </c>
      <c r="AC202" s="26">
        <v>1.4441999999999999</v>
      </c>
      <c r="AD202" s="26">
        <v>0.85299999999999998</v>
      </c>
      <c r="AE202" s="26">
        <v>0.83720000000000006</v>
      </c>
      <c r="AF202" s="26">
        <v>2.3759999999999999</v>
      </c>
      <c r="AG202" s="125">
        <v>3.972</v>
      </c>
      <c r="AH202" s="26">
        <v>1.2624</v>
      </c>
      <c r="AI202" s="26">
        <v>1.0130999999999999</v>
      </c>
      <c r="AJ202" s="26">
        <v>0.63800000000000001</v>
      </c>
      <c r="AK202" s="26">
        <v>1.0289999999999999</v>
      </c>
      <c r="AL202" s="26">
        <v>2.1202000000000001</v>
      </c>
      <c r="AM202" s="26">
        <v>2.3963000000000001</v>
      </c>
      <c r="AN202" s="26">
        <v>0.66569999999999996</v>
      </c>
      <c r="AO202" s="26">
        <v>0.88470000000000004</v>
      </c>
      <c r="AP202" s="26">
        <v>0.83150000000000002</v>
      </c>
      <c r="AQ202" s="26">
        <v>0.57410000000000005</v>
      </c>
      <c r="AR202" s="26">
        <v>0.5423</v>
      </c>
      <c r="AS202" s="26">
        <v>0.69589999999999996</v>
      </c>
      <c r="AT202" s="26">
        <v>0.59299999999999997</v>
      </c>
      <c r="AU202" s="26">
        <v>0.52549999999999997</v>
      </c>
      <c r="AV202" s="26">
        <v>1.5345</v>
      </c>
      <c r="AW202" s="26">
        <v>1.05</v>
      </c>
      <c r="AX202" s="26">
        <v>0.57340000000000002</v>
      </c>
      <c r="AY202" s="26">
        <v>5.0716000000000001</v>
      </c>
      <c r="AZ202" s="26">
        <v>0.65969999999999995</v>
      </c>
      <c r="BA202" s="26">
        <v>2.5998999999999999</v>
      </c>
      <c r="BB202" s="26">
        <v>0.65469999999999995</v>
      </c>
      <c r="BC202" s="26">
        <v>0.78569999999999995</v>
      </c>
      <c r="BD202" s="26">
        <v>0.63249999999999995</v>
      </c>
    </row>
    <row r="203" spans="1:56" ht="15" customHeight="1">
      <c r="A203">
        <v>2577</v>
      </c>
      <c r="B203" t="s">
        <v>2300</v>
      </c>
      <c r="C203" t="s">
        <v>317</v>
      </c>
      <c r="D203" t="s">
        <v>416</v>
      </c>
      <c r="E203">
        <v>34092</v>
      </c>
      <c r="F203" t="s">
        <v>34</v>
      </c>
      <c r="G203">
        <v>100001280</v>
      </c>
      <c r="H203">
        <v>4765</v>
      </c>
      <c r="I203">
        <v>407.28028999999998</v>
      </c>
      <c r="J203" t="s">
        <v>2299</v>
      </c>
      <c r="K203">
        <v>3083761</v>
      </c>
      <c r="L203">
        <v>2340918</v>
      </c>
      <c r="M203" s="24" t="s">
        <v>2298</v>
      </c>
      <c r="N203" s="24" t="s">
        <v>2297</v>
      </c>
      <c r="O203" s="26">
        <v>2.5661</v>
      </c>
      <c r="P203" s="26">
        <v>0.20910000000000001</v>
      </c>
      <c r="Q203" s="26">
        <v>0.26590000000000003</v>
      </c>
      <c r="R203" s="26">
        <v>9.8400000000000001E-2</v>
      </c>
      <c r="S203" s="26">
        <v>71.95</v>
      </c>
      <c r="T203" s="26">
        <v>14.955</v>
      </c>
      <c r="U203" s="26">
        <v>20.618200000000002</v>
      </c>
      <c r="V203" s="26">
        <v>0.27939999999999998</v>
      </c>
      <c r="W203" s="26">
        <v>4.1257000000000001</v>
      </c>
      <c r="X203" s="26">
        <v>3.4247999999999998</v>
      </c>
      <c r="Y203" s="26">
        <v>37.9953</v>
      </c>
      <c r="Z203" s="26">
        <v>18.445900000000002</v>
      </c>
      <c r="AA203" s="26">
        <v>9.8400000000000001E-2</v>
      </c>
      <c r="AB203" s="26">
        <v>16.4008</v>
      </c>
      <c r="AC203" s="26">
        <v>0.22289999999999999</v>
      </c>
      <c r="AD203" s="26">
        <v>9.8400000000000001E-2</v>
      </c>
      <c r="AE203" s="26">
        <v>9.8400000000000001E-2</v>
      </c>
      <c r="AF203" s="26">
        <v>9.8400000000000001E-2</v>
      </c>
      <c r="AG203" s="125">
        <v>9.8400000000000001E-2</v>
      </c>
      <c r="AH203" s="26">
        <v>0.96589999999999998</v>
      </c>
      <c r="AI203" s="26">
        <v>9.8400000000000001E-2</v>
      </c>
      <c r="AJ203" s="26">
        <v>9.8400000000000001E-2</v>
      </c>
      <c r="AK203" s="26">
        <v>9.8400000000000001E-2</v>
      </c>
      <c r="AL203" s="26">
        <v>146.07820000000001</v>
      </c>
      <c r="AM203" s="26">
        <v>63.358600000000003</v>
      </c>
      <c r="AN203" s="26">
        <v>9.8400000000000001E-2</v>
      </c>
      <c r="AO203" s="26">
        <v>9.8400000000000001E-2</v>
      </c>
      <c r="AP203" s="26">
        <v>0.74519999999999997</v>
      </c>
      <c r="AQ203" s="26">
        <v>0.64439999999999997</v>
      </c>
      <c r="AR203" s="26">
        <v>9.8400000000000001E-2</v>
      </c>
      <c r="AS203" s="26">
        <v>0.2321</v>
      </c>
      <c r="AT203" s="26">
        <v>1.0248999999999999</v>
      </c>
      <c r="AU203" s="26">
        <v>0.97509999999999997</v>
      </c>
      <c r="AV203" s="26">
        <v>0.61839999999999995</v>
      </c>
      <c r="AW203" s="26">
        <v>1.0329999999999999</v>
      </c>
      <c r="AX203" s="26">
        <v>0.32340000000000002</v>
      </c>
      <c r="AY203" s="26">
        <v>9.8400000000000001E-2</v>
      </c>
      <c r="AZ203" s="26">
        <v>0.1305</v>
      </c>
      <c r="BA203" s="26">
        <v>0.40350000000000003</v>
      </c>
      <c r="BB203" s="26">
        <v>9.8400000000000001E-2</v>
      </c>
      <c r="BC203" s="26">
        <v>2.5421</v>
      </c>
      <c r="BD203" s="26">
        <v>9.8400000000000001E-2</v>
      </c>
    </row>
    <row r="204" spans="1:56" s="120" customFormat="1" ht="15" customHeight="1">
      <c r="A204" s="120">
        <v>3384</v>
      </c>
      <c r="B204" s="120" t="s">
        <v>1694</v>
      </c>
      <c r="C204" s="120" t="s">
        <v>363</v>
      </c>
      <c r="D204" s="120" t="s">
        <v>1314</v>
      </c>
      <c r="E204" s="120">
        <v>1561</v>
      </c>
      <c r="F204" s="120" t="s">
        <v>37</v>
      </c>
      <c r="G204" s="120">
        <v>1105</v>
      </c>
      <c r="H204" s="120">
        <v>2522</v>
      </c>
      <c r="I204" s="120">
        <v>430.37817999999999</v>
      </c>
      <c r="J204" s="120" t="s">
        <v>1693</v>
      </c>
      <c r="K204" s="120">
        <v>14985</v>
      </c>
      <c r="L204" s="120">
        <v>14265</v>
      </c>
      <c r="M204" s="121" t="s">
        <v>1692</v>
      </c>
      <c r="N204" s="121" t="s">
        <v>1691</v>
      </c>
      <c r="O204" s="122">
        <v>1.6437999999999999</v>
      </c>
      <c r="P204" s="122">
        <v>1.1823999999999999</v>
      </c>
      <c r="Q204" s="122">
        <v>1.8371999999999999</v>
      </c>
      <c r="R204" s="122">
        <v>0.65700000000000003</v>
      </c>
      <c r="S204" s="122">
        <v>0.70330000000000004</v>
      </c>
      <c r="T204" s="122">
        <v>0.96319999999999995</v>
      </c>
      <c r="U204" s="122">
        <v>1.1552</v>
      </c>
      <c r="V204" s="122">
        <v>0.64029999999999998</v>
      </c>
      <c r="W204" s="122">
        <v>0.61199999999999999</v>
      </c>
      <c r="X204" s="122">
        <v>0.20039999999999999</v>
      </c>
      <c r="Y204" s="122">
        <v>0.48980000000000001</v>
      </c>
      <c r="Z204" s="122">
        <v>0.89159999999999995</v>
      </c>
      <c r="AA204" s="122">
        <v>0.65039999999999998</v>
      </c>
      <c r="AB204" s="122">
        <v>1.1517999999999999</v>
      </c>
      <c r="AC204" s="122">
        <v>0.41839999999999999</v>
      </c>
      <c r="AD204" s="122">
        <v>1.66E-2</v>
      </c>
      <c r="AE204" s="122">
        <v>0.54990000000000006</v>
      </c>
      <c r="AF204" s="122">
        <v>1.1798</v>
      </c>
      <c r="AG204" s="125">
        <v>1.7863</v>
      </c>
      <c r="AH204" s="122">
        <v>1.4043000000000001</v>
      </c>
      <c r="AI204" s="122">
        <v>0.81930000000000003</v>
      </c>
      <c r="AJ204" s="122">
        <v>4.4744999999999999</v>
      </c>
      <c r="AK204" s="122">
        <v>0.97589999999999999</v>
      </c>
      <c r="AL204" s="122">
        <v>0.74219999999999997</v>
      </c>
      <c r="AM204" s="122">
        <v>0.53469999999999995</v>
      </c>
      <c r="AN204" s="122">
        <v>1.2959000000000001</v>
      </c>
      <c r="AO204" s="122">
        <v>0.34660000000000002</v>
      </c>
      <c r="AP204" s="122">
        <v>1.9008</v>
      </c>
      <c r="AQ204" s="122">
        <v>1.7544</v>
      </c>
      <c r="AR204" s="122">
        <v>1.6675</v>
      </c>
      <c r="AS204" s="122">
        <v>1.2366999999999999</v>
      </c>
      <c r="AT204" s="122">
        <v>0.83640000000000003</v>
      </c>
      <c r="AU204" s="122">
        <v>2.0954000000000002</v>
      </c>
      <c r="AV204" s="122">
        <v>1.2974000000000001</v>
      </c>
      <c r="AW204" s="122">
        <v>0.85060000000000002</v>
      </c>
      <c r="AX204" s="122">
        <v>1.3903000000000001</v>
      </c>
      <c r="AY204" s="122">
        <v>1.0241</v>
      </c>
      <c r="AZ204" s="122">
        <v>0.43230000000000002</v>
      </c>
      <c r="BA204" s="122">
        <v>1.6335</v>
      </c>
      <c r="BB204" s="122">
        <v>1.2681</v>
      </c>
      <c r="BC204" s="122">
        <v>1.9004000000000001</v>
      </c>
      <c r="BD204" s="122">
        <v>0.59699999999999998</v>
      </c>
    </row>
    <row r="205" spans="1:56" ht="15" customHeight="1">
      <c r="A205">
        <v>3385</v>
      </c>
      <c r="B205" t="s">
        <v>1690</v>
      </c>
      <c r="C205" t="s">
        <v>363</v>
      </c>
      <c r="D205" t="s">
        <v>1314</v>
      </c>
      <c r="E205">
        <v>38288</v>
      </c>
      <c r="F205" t="s">
        <v>37</v>
      </c>
      <c r="G205">
        <v>100002328</v>
      </c>
      <c r="H205">
        <v>2702</v>
      </c>
      <c r="I205">
        <v>490.42547999999999</v>
      </c>
      <c r="J205" t="s">
        <v>1689</v>
      </c>
      <c r="K205">
        <v>2117</v>
      </c>
      <c r="L205">
        <v>2033</v>
      </c>
      <c r="M205" s="24" t="s">
        <v>1688</v>
      </c>
      <c r="N205" s="24" t="s">
        <v>1687</v>
      </c>
      <c r="O205" s="26">
        <v>2.5762999999999998</v>
      </c>
      <c r="P205" s="26">
        <v>0.45579999999999998</v>
      </c>
      <c r="Q205" s="26">
        <v>2.2542</v>
      </c>
      <c r="R205" s="26">
        <v>0.1477</v>
      </c>
      <c r="S205" s="26">
        <v>0.74670000000000003</v>
      </c>
      <c r="T205" s="26">
        <v>0.52780000000000005</v>
      </c>
      <c r="U205" s="26">
        <v>0.19839999999999999</v>
      </c>
      <c r="V205" s="26">
        <v>0.39650000000000002</v>
      </c>
      <c r="W205" s="26">
        <v>0.47710000000000002</v>
      </c>
      <c r="X205" s="26">
        <v>0.49430000000000002</v>
      </c>
      <c r="Y205" s="26">
        <v>0.46410000000000001</v>
      </c>
      <c r="Z205" s="26">
        <v>0.24640000000000001</v>
      </c>
      <c r="AA205" s="26">
        <v>0.127</v>
      </c>
      <c r="AB205" s="26">
        <v>0.39939999999999998</v>
      </c>
      <c r="AC205" s="26">
        <v>0.127</v>
      </c>
      <c r="AD205" s="26">
        <v>0.1704</v>
      </c>
      <c r="AE205" s="26">
        <v>0.2268</v>
      </c>
      <c r="AF205" s="26">
        <v>0.92459999999999998</v>
      </c>
      <c r="AG205" s="125">
        <v>0.8175</v>
      </c>
      <c r="AH205" s="26">
        <v>1.6011</v>
      </c>
      <c r="AI205" s="26">
        <v>1.0846</v>
      </c>
      <c r="AJ205" s="26">
        <v>1.8777999999999999</v>
      </c>
      <c r="AK205" s="26">
        <v>1.1231</v>
      </c>
      <c r="AL205" s="26">
        <v>0.50070000000000003</v>
      </c>
      <c r="AM205" s="26">
        <v>1.0206</v>
      </c>
      <c r="AN205" s="26">
        <v>2.6738</v>
      </c>
      <c r="AO205" s="26">
        <v>0.127</v>
      </c>
      <c r="AP205" s="26">
        <v>2.5007000000000001</v>
      </c>
      <c r="AQ205" s="26">
        <v>1.2237</v>
      </c>
      <c r="AR205" s="26">
        <v>0.83840000000000003</v>
      </c>
      <c r="AS205" s="26">
        <v>1.4307000000000001</v>
      </c>
      <c r="AT205" s="26">
        <v>1.6478999999999999</v>
      </c>
      <c r="AU205" s="26">
        <v>0.97940000000000005</v>
      </c>
      <c r="AV205" s="26">
        <v>1.7982</v>
      </c>
      <c r="AW205" s="26">
        <v>0.53239999999999998</v>
      </c>
      <c r="AX205" s="26">
        <v>1.7186999999999999</v>
      </c>
      <c r="AY205" s="26">
        <v>2.5409999999999999</v>
      </c>
      <c r="AZ205" s="26">
        <v>2.0851999999999999</v>
      </c>
      <c r="BA205" s="26">
        <v>2.0047999999999999</v>
      </c>
      <c r="BB205" s="26">
        <v>1.4870000000000001</v>
      </c>
      <c r="BC205" s="26">
        <v>1.4033</v>
      </c>
      <c r="BD205" s="26">
        <v>2.0007000000000001</v>
      </c>
    </row>
    <row r="206" spans="1:56" ht="15" customHeight="1">
      <c r="A206">
        <v>3390</v>
      </c>
      <c r="B206" t="s">
        <v>1686</v>
      </c>
      <c r="C206" t="s">
        <v>363</v>
      </c>
      <c r="D206" t="s">
        <v>1314</v>
      </c>
      <c r="E206">
        <v>37502</v>
      </c>
      <c r="F206" t="s">
        <v>37</v>
      </c>
      <c r="G206">
        <v>100001979</v>
      </c>
      <c r="H206">
        <v>1986</v>
      </c>
      <c r="I206">
        <v>424.33359999999999</v>
      </c>
      <c r="J206" t="s">
        <v>1685</v>
      </c>
      <c r="K206">
        <v>5282347</v>
      </c>
      <c r="L206">
        <v>4445512</v>
      </c>
      <c r="M206" s="24" t="s">
        <v>1684</v>
      </c>
      <c r="N206" s="24" t="s">
        <v>1683</v>
      </c>
      <c r="O206" s="26">
        <v>1.7102999999999999</v>
      </c>
      <c r="P206" s="26">
        <v>1.0585</v>
      </c>
      <c r="Q206" s="26">
        <v>1.4996</v>
      </c>
      <c r="R206" s="26">
        <v>1.3096000000000001</v>
      </c>
      <c r="S206" s="26">
        <v>0.75880000000000003</v>
      </c>
      <c r="T206" s="26">
        <v>1.3617999999999999</v>
      </c>
      <c r="U206" s="26">
        <v>3.3573</v>
      </c>
      <c r="V206" s="26">
        <v>0.56759999999999999</v>
      </c>
      <c r="W206" s="26">
        <v>1.1677999999999999</v>
      </c>
      <c r="X206" s="26">
        <v>0.2175</v>
      </c>
      <c r="Y206" s="26">
        <v>0.38250000000000001</v>
      </c>
      <c r="Z206" s="26">
        <v>1.4991000000000001</v>
      </c>
      <c r="AA206" s="26">
        <v>0.2175</v>
      </c>
      <c r="AB206" s="26">
        <v>1.3942000000000001</v>
      </c>
      <c r="AC206" s="26">
        <v>0.84409999999999996</v>
      </c>
      <c r="AD206" s="26">
        <v>0.2175</v>
      </c>
      <c r="AE206" s="26">
        <v>1.2404999999999999</v>
      </c>
      <c r="AF206" s="26">
        <v>0.73229999999999995</v>
      </c>
      <c r="AG206" s="125">
        <v>3.7391999999999999</v>
      </c>
      <c r="AH206" s="26">
        <v>0.61450000000000005</v>
      </c>
      <c r="AI206" s="26">
        <v>0.48220000000000002</v>
      </c>
      <c r="AJ206" s="26">
        <v>1.7632000000000001</v>
      </c>
      <c r="AK206" s="26">
        <v>0.9052</v>
      </c>
      <c r="AL206" s="26">
        <v>0.63660000000000005</v>
      </c>
      <c r="AM206" s="26">
        <v>0.50549999999999995</v>
      </c>
      <c r="AN206" s="26">
        <v>1.0035000000000001</v>
      </c>
      <c r="AO206" s="26">
        <v>0.2175</v>
      </c>
      <c r="AP206" s="26">
        <v>1.3441000000000001</v>
      </c>
      <c r="AQ206" s="26">
        <v>1.5415000000000001</v>
      </c>
      <c r="AR206" s="26">
        <v>0.88680000000000003</v>
      </c>
      <c r="AS206" s="26">
        <v>1.0620000000000001</v>
      </c>
      <c r="AT206" s="26">
        <v>0.6502</v>
      </c>
      <c r="AU206" s="26">
        <v>0.88690000000000002</v>
      </c>
      <c r="AV206" s="26">
        <v>0.59370000000000001</v>
      </c>
      <c r="AW206" s="26">
        <v>1</v>
      </c>
      <c r="AX206" s="26">
        <v>1.3876999999999999</v>
      </c>
      <c r="AY206" s="26">
        <v>0.45269999999999999</v>
      </c>
      <c r="AZ206" s="26">
        <v>0.40920000000000001</v>
      </c>
      <c r="BA206" s="26">
        <v>2.1009000000000002</v>
      </c>
      <c r="BB206" s="26">
        <v>1.319</v>
      </c>
      <c r="BC206" s="26">
        <v>0.91290000000000004</v>
      </c>
      <c r="BD206" s="26">
        <v>0.40749999999999997</v>
      </c>
    </row>
    <row r="207" spans="1:56" ht="15" customHeight="1">
      <c r="A207">
        <v>441</v>
      </c>
      <c r="B207" t="s">
        <v>1682</v>
      </c>
      <c r="C207" t="s">
        <v>301</v>
      </c>
      <c r="D207" t="s">
        <v>951</v>
      </c>
      <c r="E207">
        <v>15747</v>
      </c>
      <c r="F207" t="s">
        <v>36</v>
      </c>
      <c r="G207">
        <v>100000044</v>
      </c>
      <c r="H207">
        <v>2924</v>
      </c>
      <c r="I207">
        <v>241.12952000000001</v>
      </c>
      <c r="J207" t="s">
        <v>1681</v>
      </c>
      <c r="K207">
        <v>112072</v>
      </c>
      <c r="L207">
        <v>100482</v>
      </c>
      <c r="M207" s="24" t="s">
        <v>1680</v>
      </c>
      <c r="N207" s="24" t="s">
        <v>1679</v>
      </c>
      <c r="O207" s="26">
        <v>1.7269000000000001</v>
      </c>
      <c r="P207" s="26">
        <v>0.53120000000000001</v>
      </c>
      <c r="Q207" s="26">
        <v>1.3751</v>
      </c>
      <c r="R207" s="26">
        <v>1.0013000000000001</v>
      </c>
      <c r="S207" s="26">
        <v>0.77980000000000005</v>
      </c>
      <c r="T207" s="26">
        <v>0.73240000000000005</v>
      </c>
      <c r="U207" s="26">
        <v>1.6267</v>
      </c>
      <c r="V207" s="26">
        <v>0.81779999999999997</v>
      </c>
      <c r="W207" s="26">
        <v>1.0185999999999999</v>
      </c>
      <c r="X207" s="26">
        <v>0.47149999999999997</v>
      </c>
      <c r="Y207" s="26">
        <v>0.73199999999999998</v>
      </c>
      <c r="Z207" s="26">
        <v>0.44550000000000001</v>
      </c>
      <c r="AA207" s="26">
        <v>0.85599999999999998</v>
      </c>
      <c r="AB207" s="26">
        <v>1.1548</v>
      </c>
      <c r="AC207" s="26">
        <v>0.37930000000000003</v>
      </c>
      <c r="AD207" s="26">
        <v>2.202</v>
      </c>
      <c r="AE207" s="26">
        <v>1.099</v>
      </c>
      <c r="AF207" s="26">
        <v>1.5752999999999999</v>
      </c>
      <c r="AG207" s="125">
        <v>1.3222</v>
      </c>
      <c r="AH207" s="26">
        <v>1.5719000000000001</v>
      </c>
      <c r="AI207" s="26">
        <v>0.81459999999999999</v>
      </c>
      <c r="AJ207" s="26">
        <v>0.98640000000000005</v>
      </c>
      <c r="AK207" s="26">
        <v>0.67569999999999997</v>
      </c>
      <c r="AL207" s="26">
        <v>0.56789999999999996</v>
      </c>
      <c r="AM207" s="26">
        <v>0.46960000000000002</v>
      </c>
      <c r="AN207" s="26">
        <v>1.7779</v>
      </c>
      <c r="AO207" s="26">
        <v>0.85189999999999999</v>
      </c>
      <c r="AP207" s="26">
        <v>0.58150000000000002</v>
      </c>
      <c r="AQ207" s="26">
        <v>1.1516999999999999</v>
      </c>
      <c r="AR207" s="26">
        <v>0.65039999999999998</v>
      </c>
      <c r="AS207" s="26">
        <v>1.0768</v>
      </c>
      <c r="AT207" s="26">
        <v>1.0604</v>
      </c>
      <c r="AU207" s="26">
        <v>0.99870000000000003</v>
      </c>
      <c r="AV207" s="26">
        <v>1.5618000000000001</v>
      </c>
      <c r="AW207" s="26">
        <v>0.72409999999999997</v>
      </c>
      <c r="AX207" s="26">
        <v>2.1118000000000001</v>
      </c>
      <c r="AY207" s="26">
        <v>1.4643999999999999</v>
      </c>
      <c r="AZ207" s="26">
        <v>1.4950000000000001</v>
      </c>
      <c r="BA207" s="26">
        <v>0.92420000000000002</v>
      </c>
      <c r="BB207" s="26">
        <v>2.27</v>
      </c>
      <c r="BC207" s="26">
        <v>1.1305000000000001</v>
      </c>
      <c r="BD207" s="26">
        <v>0.64910000000000001</v>
      </c>
    </row>
    <row r="208" spans="1:56" ht="15" customHeight="1">
      <c r="A208">
        <v>212</v>
      </c>
      <c r="B208" t="s">
        <v>2436</v>
      </c>
      <c r="C208" t="s">
        <v>312</v>
      </c>
      <c r="D208" t="s">
        <v>351</v>
      </c>
      <c r="E208">
        <v>4970</v>
      </c>
      <c r="F208" t="s">
        <v>34</v>
      </c>
      <c r="G208">
        <v>1258</v>
      </c>
      <c r="H208">
        <v>1520.8</v>
      </c>
      <c r="I208">
        <v>136.04040000000001</v>
      </c>
      <c r="J208" t="s">
        <v>2435</v>
      </c>
      <c r="K208">
        <v>227</v>
      </c>
      <c r="L208">
        <v>222</v>
      </c>
      <c r="M208" s="24" t="s">
        <v>2434</v>
      </c>
      <c r="N208" s="24" t="s">
        <v>2433</v>
      </c>
      <c r="O208" s="26">
        <v>0.58789999999999998</v>
      </c>
      <c r="P208" s="26">
        <v>1.1065</v>
      </c>
      <c r="Q208" s="26">
        <v>0.87680000000000002</v>
      </c>
      <c r="R208" s="26">
        <v>2.7193999999999998</v>
      </c>
      <c r="S208" s="26">
        <v>0.89970000000000006</v>
      </c>
      <c r="T208" s="26">
        <v>3.0651999999999999</v>
      </c>
      <c r="U208" s="26">
        <v>2.5427</v>
      </c>
      <c r="V208" s="26">
        <v>1.8358000000000001</v>
      </c>
      <c r="W208" s="26">
        <v>0.9758</v>
      </c>
      <c r="X208" s="26">
        <v>1.0145999999999999</v>
      </c>
      <c r="Y208" s="26">
        <v>0.9002</v>
      </c>
      <c r="Z208" s="26">
        <v>0.1411</v>
      </c>
      <c r="AA208" s="26">
        <v>0.5958</v>
      </c>
      <c r="AB208" s="26">
        <v>0.3337</v>
      </c>
      <c r="AC208" s="26">
        <v>4.6508000000000003</v>
      </c>
      <c r="AD208" s="26">
        <v>0.54679999999999995</v>
      </c>
      <c r="AE208" s="26">
        <v>0.1411</v>
      </c>
      <c r="AF208" s="26">
        <v>0.76</v>
      </c>
      <c r="AG208" s="125">
        <v>1.125</v>
      </c>
      <c r="AH208" s="26">
        <v>0.95669999999999999</v>
      </c>
      <c r="AI208" s="26">
        <v>1.1553</v>
      </c>
      <c r="AJ208" s="26">
        <v>0.73960000000000004</v>
      </c>
      <c r="AK208" s="26">
        <v>2.0224000000000002</v>
      </c>
      <c r="AL208" s="26">
        <v>1.9456</v>
      </c>
      <c r="AM208" s="26">
        <v>1.9279999999999999</v>
      </c>
      <c r="AN208" s="26">
        <v>0.1411</v>
      </c>
      <c r="AO208" s="26">
        <v>0.26779999999999998</v>
      </c>
      <c r="AP208" s="26">
        <v>1.6948000000000001</v>
      </c>
      <c r="AQ208" s="26">
        <v>1.0661</v>
      </c>
      <c r="AR208" s="26">
        <v>1.0472999999999999</v>
      </c>
      <c r="AS208" s="26">
        <v>0.94599999999999995</v>
      </c>
      <c r="AT208" s="26">
        <v>0.70450000000000002</v>
      </c>
      <c r="AU208" s="26">
        <v>0.24879999999999999</v>
      </c>
      <c r="AV208" s="26">
        <v>0.86980000000000002</v>
      </c>
      <c r="AW208" s="26">
        <v>1</v>
      </c>
      <c r="AX208" s="26">
        <v>0.26619999999999999</v>
      </c>
      <c r="AY208" s="26">
        <v>1.0819000000000001</v>
      </c>
      <c r="AZ208" s="26">
        <v>0.29389999999999999</v>
      </c>
      <c r="BA208" s="26">
        <v>2.3106</v>
      </c>
      <c r="BB208" s="26">
        <v>1.1391</v>
      </c>
      <c r="BC208" s="26">
        <v>0.1411</v>
      </c>
      <c r="BD208" s="26">
        <v>1.9443999999999999</v>
      </c>
    </row>
    <row r="209" spans="1:58" s="106" customFormat="1" ht="15" customHeight="1">
      <c r="A209" s="106">
        <v>3633</v>
      </c>
      <c r="B209" s="106" t="s">
        <v>1678</v>
      </c>
      <c r="C209" s="106" t="s">
        <v>296</v>
      </c>
      <c r="D209" s="106" t="s">
        <v>295</v>
      </c>
      <c r="E209" s="106">
        <v>21189</v>
      </c>
      <c r="F209" s="106" t="s">
        <v>34</v>
      </c>
      <c r="G209" s="106">
        <v>100000935</v>
      </c>
      <c r="H209" s="106">
        <v>3845.4</v>
      </c>
      <c r="I209" s="106">
        <v>269.04554000000002</v>
      </c>
      <c r="J209" s="106" t="s">
        <v>1677</v>
      </c>
      <c r="K209" s="106">
        <v>5280443</v>
      </c>
      <c r="L209" s="106">
        <v>4444100</v>
      </c>
      <c r="M209" s="107" t="s">
        <v>1676</v>
      </c>
      <c r="N209" s="107" t="s">
        <v>1675</v>
      </c>
      <c r="O209" s="108">
        <v>0.86699999999999999</v>
      </c>
      <c r="P209" s="108">
        <v>0.3644</v>
      </c>
      <c r="Q209" s="108">
        <v>0.15709999999999999</v>
      </c>
      <c r="R209" s="108">
        <v>0.57830000000000004</v>
      </c>
      <c r="S209" s="108">
        <v>4.4122000000000003</v>
      </c>
      <c r="T209" s="108">
        <v>3.0529999999999999</v>
      </c>
      <c r="U209" s="108">
        <v>0.42149999999999999</v>
      </c>
      <c r="V209" s="108">
        <v>2.1331000000000002</v>
      </c>
      <c r="W209" s="108">
        <v>1.5740000000000001</v>
      </c>
      <c r="X209" s="108">
        <v>0.61370000000000002</v>
      </c>
      <c r="Y209" s="108">
        <v>2.5278</v>
      </c>
      <c r="Z209" s="108">
        <v>1.4814000000000001</v>
      </c>
      <c r="AA209" s="108">
        <v>0.34499999999999997</v>
      </c>
      <c r="AB209" s="108">
        <v>0.57820000000000005</v>
      </c>
      <c r="AC209" s="108">
        <v>0.72389999999999999</v>
      </c>
      <c r="AD209" s="108">
        <v>0.79320000000000002</v>
      </c>
      <c r="AE209" s="112"/>
      <c r="AF209" s="108">
        <v>1.5045999999999999</v>
      </c>
      <c r="AG209" s="125">
        <v>0.46910000000000002</v>
      </c>
      <c r="AH209" s="108">
        <v>0.79649999999999999</v>
      </c>
      <c r="AI209" s="108">
        <v>1.0098</v>
      </c>
      <c r="AJ209" s="108">
        <v>0.39610000000000001</v>
      </c>
      <c r="AK209" s="108">
        <v>0.69359999999999999</v>
      </c>
      <c r="AL209" s="108">
        <v>7.0335000000000001</v>
      </c>
      <c r="AM209" s="108">
        <v>1.8223</v>
      </c>
      <c r="AN209" s="108">
        <v>0.16439999999999999</v>
      </c>
      <c r="AO209" s="108">
        <v>0.15709999999999999</v>
      </c>
      <c r="AP209" s="108">
        <v>0.15709999999999999</v>
      </c>
      <c r="AQ209" s="108">
        <v>1</v>
      </c>
      <c r="AR209" s="108">
        <v>0.15709999999999999</v>
      </c>
      <c r="AS209" s="108">
        <v>0.15709999999999999</v>
      </c>
      <c r="AT209" s="108">
        <v>0.18970000000000001</v>
      </c>
      <c r="AU209" s="108">
        <v>1.3660000000000001</v>
      </c>
      <c r="AV209" s="108">
        <v>0.15709999999999999</v>
      </c>
      <c r="AW209" s="108">
        <v>1.1994</v>
      </c>
      <c r="AX209" s="108">
        <v>0.15709999999999999</v>
      </c>
      <c r="AY209" s="108">
        <v>1.4063000000000001</v>
      </c>
      <c r="AZ209" s="108">
        <v>1.3855</v>
      </c>
      <c r="BA209" s="108">
        <v>1.2142999999999999</v>
      </c>
      <c r="BB209" s="108">
        <v>0.92269999999999996</v>
      </c>
      <c r="BC209" s="108">
        <v>0.15709999999999999</v>
      </c>
      <c r="BD209" s="108">
        <v>2.2930000000000001</v>
      </c>
      <c r="BE209" s="108">
        <f>AVERAGE(O209:BD209)</f>
        <v>1.136348780487805</v>
      </c>
      <c r="BF209" s="106">
        <f>STDEV(O209:BD209)</f>
        <v>1.3081475864981655</v>
      </c>
    </row>
    <row r="210" spans="1:58" s="106" customFormat="1" ht="15" customHeight="1">
      <c r="A210" s="106">
        <v>3635</v>
      </c>
      <c r="B210" s="106" t="s">
        <v>1674</v>
      </c>
      <c r="C210" s="106" t="s">
        <v>296</v>
      </c>
      <c r="D210" s="106" t="s">
        <v>295</v>
      </c>
      <c r="E210" s="106">
        <v>57679</v>
      </c>
      <c r="F210" s="106" t="s">
        <v>34</v>
      </c>
      <c r="G210" s="106">
        <v>100002893</v>
      </c>
      <c r="H210" s="106">
        <v>3342</v>
      </c>
      <c r="I210" s="106">
        <v>269.04579000000001</v>
      </c>
      <c r="J210" s="106" t="s">
        <v>1673</v>
      </c>
      <c r="K210" s="106">
        <v>5281602</v>
      </c>
      <c r="L210" s="106">
        <v>4444921</v>
      </c>
      <c r="M210" s="107" t="s">
        <v>1672</v>
      </c>
      <c r="O210" s="108">
        <v>1.1488</v>
      </c>
      <c r="P210" s="108">
        <v>0.90029999999999999</v>
      </c>
      <c r="Q210" s="108">
        <v>1.1137999999999999</v>
      </c>
      <c r="R210" s="108">
        <v>0.96209999999999996</v>
      </c>
      <c r="S210" s="108">
        <v>0.66210000000000002</v>
      </c>
      <c r="T210" s="108">
        <v>0.62609999999999999</v>
      </c>
      <c r="U210" s="108">
        <v>0.58919999999999995</v>
      </c>
      <c r="V210" s="108">
        <v>1.0271999999999999</v>
      </c>
      <c r="W210" s="108">
        <v>0.53680000000000005</v>
      </c>
      <c r="X210" s="108">
        <v>0.64810000000000001</v>
      </c>
      <c r="Y210" s="108">
        <v>0.96909999999999996</v>
      </c>
      <c r="Z210" s="108">
        <v>0.94879999999999998</v>
      </c>
      <c r="AA210" s="108">
        <v>0.8357</v>
      </c>
      <c r="AB210" s="108">
        <v>0.7772</v>
      </c>
      <c r="AC210" s="108">
        <v>0.54420000000000002</v>
      </c>
      <c r="AD210" s="108">
        <v>0.26860000000000001</v>
      </c>
      <c r="AE210" s="108">
        <v>0.86650000000000005</v>
      </c>
      <c r="AF210" s="108">
        <v>1.2662</v>
      </c>
      <c r="AG210" s="125">
        <v>1.2895000000000001</v>
      </c>
      <c r="AH210" s="108">
        <v>1.3072999999999999</v>
      </c>
      <c r="AI210" s="108">
        <v>1.0452999999999999</v>
      </c>
      <c r="AJ210" s="108">
        <v>1.0628</v>
      </c>
      <c r="AK210" s="108">
        <v>1.1918</v>
      </c>
      <c r="AL210" s="108">
        <v>0.38619999999999999</v>
      </c>
      <c r="AM210" s="108">
        <v>0.57479999999999998</v>
      </c>
      <c r="AN210" s="108">
        <v>0.99129999999999996</v>
      </c>
      <c r="AO210" s="108">
        <v>1.1999999999999999E-3</v>
      </c>
      <c r="AP210" s="108">
        <v>1.0416000000000001</v>
      </c>
      <c r="AQ210" s="108">
        <v>1.3471</v>
      </c>
      <c r="AR210" s="108">
        <v>1.3122</v>
      </c>
      <c r="AS210" s="108">
        <v>1.0379</v>
      </c>
      <c r="AT210" s="108">
        <v>0.91410000000000002</v>
      </c>
      <c r="AU210" s="108">
        <v>1.1016999999999999</v>
      </c>
      <c r="AV210" s="108">
        <v>1.0633999999999999</v>
      </c>
      <c r="AW210" s="108">
        <v>1.0086999999999999</v>
      </c>
      <c r="AX210" s="108">
        <v>0.97199999999999998</v>
      </c>
      <c r="AY210" s="108">
        <v>1.2298</v>
      </c>
      <c r="AZ210" s="108">
        <v>0.95250000000000001</v>
      </c>
      <c r="BA210" s="108">
        <v>1.2977000000000001</v>
      </c>
      <c r="BB210" s="108">
        <v>1.1895</v>
      </c>
      <c r="BC210" s="108">
        <v>1.0999000000000001</v>
      </c>
      <c r="BD210" s="108">
        <v>1.3044</v>
      </c>
      <c r="BE210" s="108">
        <f t="shared" ref="BE210:BE211" si="0">AVERAGE(O210:BD210)</f>
        <v>0.93841666666666668</v>
      </c>
      <c r="BF210" s="106">
        <f t="shared" ref="BF210:BF211" si="1">STDEV(O210:BD210)</f>
        <v>0.3069457566416669</v>
      </c>
    </row>
    <row r="211" spans="1:58" s="106" customFormat="1" ht="15" customHeight="1">
      <c r="A211" s="106">
        <v>3634</v>
      </c>
      <c r="B211" s="106" t="s">
        <v>2432</v>
      </c>
      <c r="C211" s="106" t="s">
        <v>296</v>
      </c>
      <c r="D211" s="106" t="s">
        <v>295</v>
      </c>
      <c r="E211" s="106">
        <v>37127</v>
      </c>
      <c r="F211" s="106" t="s">
        <v>34</v>
      </c>
      <c r="G211" s="106">
        <v>100001903</v>
      </c>
      <c r="H211" s="106">
        <v>3720</v>
      </c>
      <c r="I211" s="106">
        <v>431.09836999999999</v>
      </c>
      <c r="J211" s="106" t="s">
        <v>2431</v>
      </c>
      <c r="K211" s="106">
        <v>5280704</v>
      </c>
      <c r="L211" s="106">
        <v>4444290</v>
      </c>
      <c r="M211" s="107" t="s">
        <v>2430</v>
      </c>
      <c r="N211" s="107" t="s">
        <v>2429</v>
      </c>
      <c r="O211" s="108">
        <v>9.3600000000000003E-2</v>
      </c>
      <c r="P211" s="108">
        <v>9.3600000000000003E-2</v>
      </c>
      <c r="Q211" s="108">
        <v>9.3600000000000003E-2</v>
      </c>
      <c r="R211" s="108">
        <v>1.5944</v>
      </c>
      <c r="S211" s="108">
        <v>0.62760000000000005</v>
      </c>
      <c r="T211" s="108">
        <v>0.41589999999999999</v>
      </c>
      <c r="U211" s="108">
        <v>0.29239999999999999</v>
      </c>
      <c r="V211" s="108">
        <v>9.3600000000000003E-2</v>
      </c>
      <c r="W211" s="108">
        <v>0.33939999999999998</v>
      </c>
      <c r="X211" s="108">
        <v>9.3600000000000003E-2</v>
      </c>
      <c r="Y211" s="108">
        <v>9.6299999999999997E-2</v>
      </c>
      <c r="Z211" s="108">
        <v>0.86240000000000006</v>
      </c>
      <c r="AA211" s="108">
        <v>9.3600000000000003E-2</v>
      </c>
      <c r="AB211" s="108">
        <v>1.6214999999999999</v>
      </c>
      <c r="AC211" s="108">
        <v>0.44569999999999999</v>
      </c>
      <c r="AD211" s="108">
        <v>9.3600000000000003E-2</v>
      </c>
      <c r="AE211" s="108">
        <v>7.3075000000000001</v>
      </c>
      <c r="AF211" s="108">
        <v>9.3600000000000003E-2</v>
      </c>
      <c r="AG211" s="125">
        <v>9.3600000000000003E-2</v>
      </c>
      <c r="AH211" s="108">
        <v>9.3600000000000003E-2</v>
      </c>
      <c r="AI211" s="108">
        <v>1.762</v>
      </c>
      <c r="AJ211" s="108">
        <v>9.3600000000000003E-2</v>
      </c>
      <c r="AK211" s="108">
        <v>1.8325</v>
      </c>
      <c r="AL211" s="108">
        <v>9.3600000000000003E-2</v>
      </c>
      <c r="AM211" s="108">
        <v>9.3600000000000003E-2</v>
      </c>
      <c r="AN211" s="108">
        <v>0.621</v>
      </c>
      <c r="AO211" s="108">
        <v>9.3600000000000003E-2</v>
      </c>
      <c r="AP211" s="108">
        <v>9.3600000000000003E-2</v>
      </c>
      <c r="AQ211" s="108">
        <v>9.3600000000000003E-2</v>
      </c>
      <c r="AR211" s="108">
        <v>9.3600000000000003E-2</v>
      </c>
      <c r="AS211" s="108">
        <v>1.8828</v>
      </c>
      <c r="AT211" s="108">
        <v>9.3600000000000003E-2</v>
      </c>
      <c r="AU211" s="108">
        <v>2.6490999999999998</v>
      </c>
      <c r="AV211" s="108">
        <v>1.5501</v>
      </c>
      <c r="AW211" s="108">
        <v>9.3600000000000003E-2</v>
      </c>
      <c r="AX211" s="108">
        <v>0.8982</v>
      </c>
      <c r="AY211" s="108">
        <v>9.3600000000000003E-2</v>
      </c>
      <c r="AZ211" s="108">
        <v>1</v>
      </c>
      <c r="BA211" s="108">
        <v>0.93489999999999995</v>
      </c>
      <c r="BB211" s="108">
        <v>1.0432999999999999</v>
      </c>
      <c r="BC211" s="108">
        <v>1.0752999999999999</v>
      </c>
      <c r="BD211" s="108">
        <v>1.5678000000000001</v>
      </c>
      <c r="BE211" s="108">
        <f t="shared" si="0"/>
        <v>0.76885952380952338</v>
      </c>
      <c r="BF211" s="106">
        <f t="shared" si="1"/>
        <v>1.2379627446341865</v>
      </c>
    </row>
    <row r="212" spans="1:58" ht="15" customHeight="1">
      <c r="A212">
        <v>907</v>
      </c>
      <c r="B212" t="s">
        <v>2296</v>
      </c>
      <c r="C212" t="s">
        <v>291</v>
      </c>
      <c r="D212" t="s">
        <v>524</v>
      </c>
      <c r="E212">
        <v>575</v>
      </c>
      <c r="F212" t="s">
        <v>289</v>
      </c>
      <c r="G212">
        <v>828</v>
      </c>
      <c r="H212">
        <v>1804.5</v>
      </c>
      <c r="I212">
        <v>195.05103</v>
      </c>
      <c r="J212" t="s">
        <v>2295</v>
      </c>
      <c r="K212">
        <v>66308</v>
      </c>
      <c r="L212">
        <v>59687</v>
      </c>
      <c r="M212" s="24" t="s">
        <v>2294</v>
      </c>
      <c r="N212" s="24" t="s">
        <v>2293</v>
      </c>
      <c r="O212" s="26">
        <v>0.81889999999999996</v>
      </c>
      <c r="P212" s="26">
        <v>1.2645999999999999</v>
      </c>
      <c r="Q212" s="26">
        <v>1.0908</v>
      </c>
      <c r="R212" s="26">
        <v>1.1089</v>
      </c>
      <c r="S212" s="26">
        <v>0.59440000000000004</v>
      </c>
      <c r="T212" s="26">
        <v>1.1979</v>
      </c>
      <c r="U212" s="26">
        <v>1.8053999999999999</v>
      </c>
      <c r="V212" s="26">
        <v>1.6045</v>
      </c>
      <c r="W212" s="26">
        <v>0.74809999999999999</v>
      </c>
      <c r="X212" s="26">
        <v>1.3688</v>
      </c>
      <c r="Y212" s="26">
        <v>1.1174999999999999</v>
      </c>
      <c r="Z212" s="26">
        <v>1.7667999999999999</v>
      </c>
      <c r="AA212" s="26">
        <v>0.41749999999999998</v>
      </c>
      <c r="AB212" s="26">
        <v>0.90549999999999997</v>
      </c>
      <c r="AC212" s="26">
        <v>1.831</v>
      </c>
      <c r="AD212" s="26">
        <v>0.46139999999999998</v>
      </c>
      <c r="AE212" s="26">
        <v>0.75649999999999995</v>
      </c>
      <c r="AF212" s="26">
        <v>0.82179999999999997</v>
      </c>
      <c r="AG212" s="125">
        <v>0.77549999999999997</v>
      </c>
      <c r="AH212" s="26">
        <v>1.0115000000000001</v>
      </c>
      <c r="AI212" s="26">
        <v>1.1556999999999999</v>
      </c>
      <c r="AJ212" s="26">
        <v>1.2008000000000001</v>
      </c>
      <c r="AK212" s="26">
        <v>0.88009999999999999</v>
      </c>
      <c r="AL212" s="26">
        <v>0.2281</v>
      </c>
      <c r="AM212" s="26">
        <v>1.3452</v>
      </c>
      <c r="AN212" s="26">
        <v>0.78639999999999999</v>
      </c>
      <c r="AO212" s="26">
        <v>0.2281</v>
      </c>
      <c r="AP212" s="26">
        <v>1.5882000000000001</v>
      </c>
      <c r="AQ212" s="26">
        <v>1</v>
      </c>
      <c r="AR212" s="26">
        <v>1.4452</v>
      </c>
      <c r="AS212" s="26">
        <v>0.93</v>
      </c>
      <c r="AT212" s="26">
        <v>1.1623000000000001</v>
      </c>
      <c r="AU212" s="26">
        <v>1.8026</v>
      </c>
      <c r="AV212" s="26">
        <v>1.1203000000000001</v>
      </c>
      <c r="AW212" s="26">
        <v>0.68779999999999997</v>
      </c>
      <c r="AX212" s="26">
        <v>0.86709999999999998</v>
      </c>
      <c r="AY212" s="26">
        <v>0.93340000000000001</v>
      </c>
      <c r="AZ212" s="26">
        <v>0.73870000000000002</v>
      </c>
      <c r="BA212" s="26">
        <v>0.98829999999999996</v>
      </c>
      <c r="BB212" s="26">
        <v>1.0276000000000001</v>
      </c>
      <c r="BC212" s="26">
        <v>0.86319999999999997</v>
      </c>
      <c r="BD212" s="26">
        <v>0.83940000000000003</v>
      </c>
    </row>
    <row r="213" spans="1:58" ht="15" customHeight="1">
      <c r="A213">
        <v>922</v>
      </c>
      <c r="B213" t="s">
        <v>1671</v>
      </c>
      <c r="C213" t="s">
        <v>291</v>
      </c>
      <c r="D213" t="s">
        <v>524</v>
      </c>
      <c r="E213">
        <v>48885</v>
      </c>
      <c r="F213" t="s">
        <v>289</v>
      </c>
      <c r="G213">
        <v>100006430</v>
      </c>
      <c r="H213">
        <v>1932.4</v>
      </c>
      <c r="I213">
        <v>151.06120000000001</v>
      </c>
      <c r="K213">
        <v>6912</v>
      </c>
      <c r="M213" s="24" t="s">
        <v>1670</v>
      </c>
      <c r="O213" s="26">
        <v>1.5441</v>
      </c>
      <c r="P213" s="26">
        <v>0.6089</v>
      </c>
      <c r="Q213" s="26">
        <v>1.1747000000000001</v>
      </c>
      <c r="R213" s="26">
        <v>0.97119999999999995</v>
      </c>
      <c r="S213" s="26">
        <v>0.71430000000000005</v>
      </c>
      <c r="T213" s="26">
        <v>0.5</v>
      </c>
      <c r="U213" s="26">
        <v>0.33629999999999999</v>
      </c>
      <c r="V213" s="26">
        <v>0.73550000000000004</v>
      </c>
      <c r="W213" s="26">
        <v>0.36480000000000001</v>
      </c>
      <c r="X213" s="26">
        <v>0.7409</v>
      </c>
      <c r="Y213" s="26">
        <v>0.72740000000000005</v>
      </c>
      <c r="Z213" s="26">
        <v>0.29139999999999999</v>
      </c>
      <c r="AA213" s="26">
        <v>0.26179999999999998</v>
      </c>
      <c r="AB213" s="26">
        <v>0.68220000000000003</v>
      </c>
      <c r="AC213" s="26">
        <v>0.25869999999999999</v>
      </c>
      <c r="AD213" s="26">
        <v>0.33560000000000001</v>
      </c>
      <c r="AE213" s="26">
        <v>0.25109999999999999</v>
      </c>
      <c r="AF213" s="26">
        <v>0.80810000000000004</v>
      </c>
      <c r="AG213" s="125">
        <v>0.63859999999999995</v>
      </c>
      <c r="AH213" s="26">
        <v>1.1689000000000001</v>
      </c>
      <c r="AI213" s="26">
        <v>1.0727</v>
      </c>
      <c r="AJ213" s="26">
        <v>1.4371</v>
      </c>
      <c r="AK213" s="26">
        <v>1.1333</v>
      </c>
      <c r="AL213" s="26">
        <v>0.52759999999999996</v>
      </c>
      <c r="AM213" s="26">
        <v>1.4818</v>
      </c>
      <c r="AN213" s="26">
        <v>1.1364000000000001</v>
      </c>
      <c r="AO213" s="26">
        <v>0.43590000000000001</v>
      </c>
      <c r="AP213" s="26">
        <v>1.6537999999999999</v>
      </c>
      <c r="AQ213" s="26">
        <v>1.6266</v>
      </c>
      <c r="AR213" s="26">
        <v>1.2336</v>
      </c>
      <c r="AS213" s="26">
        <v>1.1352</v>
      </c>
      <c r="AT213" s="26">
        <v>1.1415</v>
      </c>
      <c r="AU213" s="26">
        <v>1.9508000000000001</v>
      </c>
      <c r="AV213" s="26">
        <v>1.2794000000000001</v>
      </c>
      <c r="AW213" s="26">
        <v>0.88759999999999994</v>
      </c>
      <c r="AX213" s="26">
        <v>1.2512000000000001</v>
      </c>
      <c r="AY213" s="26">
        <v>1.5167999999999999</v>
      </c>
      <c r="AZ213" s="26">
        <v>1.0046999999999999</v>
      </c>
      <c r="BA213" s="26">
        <v>0.99529999999999996</v>
      </c>
      <c r="BB213" s="26">
        <v>1.0565</v>
      </c>
      <c r="BC213" s="26">
        <v>1.0434000000000001</v>
      </c>
      <c r="BD213" s="26">
        <v>1.1660999999999999</v>
      </c>
    </row>
    <row r="214" spans="1:58" ht="15" customHeight="1">
      <c r="A214">
        <v>924</v>
      </c>
      <c r="B214" t="s">
        <v>1669</v>
      </c>
      <c r="C214" t="s">
        <v>291</v>
      </c>
      <c r="D214" t="s">
        <v>524</v>
      </c>
      <c r="E214">
        <v>48255</v>
      </c>
      <c r="F214" t="s">
        <v>289</v>
      </c>
      <c r="G214">
        <v>100006115</v>
      </c>
      <c r="H214">
        <v>2664.6</v>
      </c>
      <c r="I214">
        <v>165.04046</v>
      </c>
      <c r="O214" s="26">
        <v>1.1517999999999999</v>
      </c>
      <c r="P214" s="26">
        <v>1.1316999999999999</v>
      </c>
      <c r="Q214" s="26">
        <v>1.0999000000000001</v>
      </c>
      <c r="R214" s="26">
        <v>1.0125999999999999</v>
      </c>
      <c r="S214" s="26">
        <v>0.5847</v>
      </c>
      <c r="T214" s="26">
        <v>0.33550000000000002</v>
      </c>
      <c r="U214" s="26">
        <v>0.35759999999999997</v>
      </c>
      <c r="V214" s="26">
        <v>0.76570000000000005</v>
      </c>
      <c r="W214" s="26">
        <v>0.26590000000000003</v>
      </c>
      <c r="X214" s="26">
        <v>0.51490000000000002</v>
      </c>
      <c r="Y214" s="26">
        <v>1.1902999999999999</v>
      </c>
      <c r="Z214" s="26">
        <v>0.89929999999999999</v>
      </c>
      <c r="AA214" s="26">
        <v>0.43070000000000003</v>
      </c>
      <c r="AB214" s="26">
        <v>1.2648999999999999</v>
      </c>
      <c r="AC214" s="26">
        <v>0.31690000000000002</v>
      </c>
      <c r="AD214" s="26">
        <v>0.17430000000000001</v>
      </c>
      <c r="AE214" s="26">
        <v>0.79690000000000005</v>
      </c>
      <c r="AF214" s="26">
        <v>0.87870000000000004</v>
      </c>
      <c r="AG214" s="125">
        <v>0.93030000000000002</v>
      </c>
      <c r="AH214" s="26">
        <v>1.0496000000000001</v>
      </c>
      <c r="AI214" s="26">
        <v>1.4005000000000001</v>
      </c>
      <c r="AJ214" s="26">
        <v>0.98740000000000006</v>
      </c>
      <c r="AK214" s="26">
        <v>0.87839999999999996</v>
      </c>
      <c r="AL214" s="26">
        <v>0.1817</v>
      </c>
      <c r="AM214" s="26">
        <v>1.0535000000000001</v>
      </c>
      <c r="AN214" s="26">
        <v>1.0956999999999999</v>
      </c>
      <c r="AO214" s="26">
        <v>0.15</v>
      </c>
      <c r="AP214" s="26">
        <v>1.0424</v>
      </c>
      <c r="AQ214" s="26">
        <v>2.0592000000000001</v>
      </c>
      <c r="AR214" s="26">
        <v>1.4086000000000001</v>
      </c>
      <c r="AS214" s="26">
        <v>1.1983999999999999</v>
      </c>
      <c r="AT214" s="26">
        <v>0.90049999999999997</v>
      </c>
      <c r="AU214" s="26">
        <v>1.5926</v>
      </c>
      <c r="AV214" s="26">
        <v>1.1648000000000001</v>
      </c>
      <c r="AW214" s="26">
        <v>1.1435</v>
      </c>
      <c r="AX214" s="26">
        <v>1.2484999999999999</v>
      </c>
      <c r="AY214" s="26">
        <v>0.97570000000000001</v>
      </c>
      <c r="AZ214" s="26">
        <v>1.0841000000000001</v>
      </c>
      <c r="BA214" s="26">
        <v>0.80600000000000005</v>
      </c>
      <c r="BB214" s="26">
        <v>1.0814999999999999</v>
      </c>
      <c r="BC214" s="26">
        <v>1.2794000000000001</v>
      </c>
      <c r="BD214" s="26">
        <v>0.82730000000000004</v>
      </c>
    </row>
    <row r="215" spans="1:58" ht="15" customHeight="1">
      <c r="A215">
        <v>1126</v>
      </c>
      <c r="B215" t="s">
        <v>1668</v>
      </c>
      <c r="C215" t="s">
        <v>317</v>
      </c>
      <c r="D215" t="s">
        <v>468</v>
      </c>
      <c r="E215">
        <v>1118</v>
      </c>
      <c r="F215" t="s">
        <v>34</v>
      </c>
      <c r="G215">
        <v>893</v>
      </c>
      <c r="H215">
        <v>6295</v>
      </c>
      <c r="I215">
        <v>311.29554999999999</v>
      </c>
      <c r="J215" t="s">
        <v>1667</v>
      </c>
      <c r="K215">
        <v>10467</v>
      </c>
      <c r="L215">
        <v>10035</v>
      </c>
      <c r="M215" s="24" t="s">
        <v>1666</v>
      </c>
      <c r="N215" s="24" t="s">
        <v>1665</v>
      </c>
      <c r="O215" s="26">
        <v>0.94550000000000001</v>
      </c>
      <c r="P215" s="26">
        <v>0.76949999999999996</v>
      </c>
      <c r="Q215" s="26">
        <v>0.67879999999999996</v>
      </c>
      <c r="R215" s="26">
        <v>1.484</v>
      </c>
      <c r="S215" s="26">
        <v>1.9782999999999999</v>
      </c>
      <c r="T215" s="26">
        <v>3.2473000000000001</v>
      </c>
      <c r="U215" s="26">
        <v>1.7206999999999999</v>
      </c>
      <c r="V215" s="26">
        <v>0.96389999999999998</v>
      </c>
      <c r="W215" s="26">
        <v>2.7376999999999998</v>
      </c>
      <c r="X215" s="26">
        <v>0.36699999999999999</v>
      </c>
      <c r="Y215" s="26">
        <v>0.6462</v>
      </c>
      <c r="Z215" s="26">
        <v>1.5684</v>
      </c>
      <c r="AA215" s="26">
        <v>0.81899999999999995</v>
      </c>
      <c r="AB215" s="26">
        <v>1.0361</v>
      </c>
      <c r="AC215" s="26">
        <v>1.6265000000000001</v>
      </c>
      <c r="AD215" s="26">
        <v>1.1479999999999999</v>
      </c>
      <c r="AE215" s="26">
        <v>1.6193</v>
      </c>
      <c r="AF215" s="26">
        <v>0.92600000000000005</v>
      </c>
      <c r="AG215" s="125">
        <v>2.0674000000000001</v>
      </c>
      <c r="AH215" s="26">
        <v>1.2633000000000001</v>
      </c>
      <c r="AI215" s="26">
        <v>1.2818000000000001</v>
      </c>
      <c r="AJ215" s="26">
        <v>0.73770000000000002</v>
      </c>
      <c r="AK215" s="26">
        <v>1.0827</v>
      </c>
      <c r="AL215" s="26">
        <v>1.3409</v>
      </c>
      <c r="AM215" s="26">
        <v>0.62670000000000003</v>
      </c>
      <c r="AN215" s="26">
        <v>1.7343999999999999</v>
      </c>
      <c r="AO215" s="26">
        <v>2.7507999999999999</v>
      </c>
      <c r="AP215" s="26">
        <v>0.75800000000000001</v>
      </c>
      <c r="AQ215" s="26">
        <v>0.6532</v>
      </c>
      <c r="AR215" s="26">
        <v>0.47570000000000001</v>
      </c>
      <c r="AS215" s="26">
        <v>0.80800000000000005</v>
      </c>
      <c r="AT215" s="26">
        <v>0.80059999999999998</v>
      </c>
      <c r="AU215" s="26">
        <v>0.50860000000000005</v>
      </c>
      <c r="AV215" s="26">
        <v>0.73450000000000004</v>
      </c>
      <c r="AW215" s="26">
        <v>1.3794999999999999</v>
      </c>
      <c r="AX215" s="26">
        <v>0.70809999999999995</v>
      </c>
      <c r="AY215" s="26">
        <v>1.115</v>
      </c>
      <c r="AZ215" s="26">
        <v>0.7732</v>
      </c>
      <c r="BA215" s="26">
        <v>0.72270000000000001</v>
      </c>
      <c r="BB215" s="26">
        <v>1.1753</v>
      </c>
      <c r="BC215" s="26">
        <v>1.1948000000000001</v>
      </c>
      <c r="BD215" s="26">
        <v>0.47</v>
      </c>
    </row>
    <row r="216" spans="1:58" s="109" customFormat="1" ht="15" customHeight="1">
      <c r="A216" s="109">
        <v>1157</v>
      </c>
      <c r="B216" s="109" t="s">
        <v>1664</v>
      </c>
      <c r="C216" s="109" t="s">
        <v>317</v>
      </c>
      <c r="D216" s="109" t="s">
        <v>467</v>
      </c>
      <c r="E216" s="109">
        <v>1110</v>
      </c>
      <c r="F216" s="109" t="s">
        <v>34</v>
      </c>
      <c r="G216" s="109">
        <v>229</v>
      </c>
      <c r="H216" s="109">
        <v>5535</v>
      </c>
      <c r="I216" s="109">
        <v>303.23295000000002</v>
      </c>
      <c r="J216" s="109" t="s">
        <v>1663</v>
      </c>
      <c r="K216" s="109">
        <v>444899</v>
      </c>
      <c r="L216" s="109">
        <v>392692</v>
      </c>
      <c r="M216" s="110" t="s">
        <v>1662</v>
      </c>
      <c r="N216" s="110" t="s">
        <v>1661</v>
      </c>
      <c r="O216" s="111">
        <v>1.1313</v>
      </c>
      <c r="P216" s="111">
        <v>0.3569</v>
      </c>
      <c r="Q216" s="111">
        <v>0.31709999999999999</v>
      </c>
      <c r="R216" s="111">
        <v>2.4422000000000001</v>
      </c>
      <c r="S216" s="111">
        <v>0.83919999999999995</v>
      </c>
      <c r="T216" s="111">
        <v>15.9597</v>
      </c>
      <c r="U216" s="111">
        <v>3.1511999999999998</v>
      </c>
      <c r="V216" s="111">
        <v>1.45</v>
      </c>
      <c r="W216" s="111">
        <v>24.5625</v>
      </c>
      <c r="X216" s="111">
        <v>1.0031000000000001</v>
      </c>
      <c r="Y216" s="111">
        <v>0.22059999999999999</v>
      </c>
      <c r="Z216" s="111">
        <v>4.4802</v>
      </c>
      <c r="AA216" s="111">
        <v>23.666499999999999</v>
      </c>
      <c r="AB216" s="111">
        <v>1.258</v>
      </c>
      <c r="AC216" s="111">
        <v>4.5072999999999999</v>
      </c>
      <c r="AD216" s="111">
        <v>15.327400000000001</v>
      </c>
      <c r="AE216" s="111">
        <v>1.2943</v>
      </c>
      <c r="AF216" s="111">
        <v>0.99690000000000001</v>
      </c>
      <c r="AG216" s="125">
        <v>1.4995000000000001</v>
      </c>
      <c r="AH216" s="111">
        <v>0.95409999999999995</v>
      </c>
      <c r="AI216" s="111">
        <v>1.5038</v>
      </c>
      <c r="AJ216" s="111">
        <v>0.40649999999999997</v>
      </c>
      <c r="AK216" s="111">
        <v>1.0751999999999999</v>
      </c>
      <c r="AL216" s="111">
        <v>2.4205000000000001</v>
      </c>
      <c r="AM216" s="111">
        <v>0.66610000000000003</v>
      </c>
      <c r="AN216" s="111">
        <v>0.42759999999999998</v>
      </c>
      <c r="AO216" s="111">
        <v>21.6721</v>
      </c>
      <c r="AP216" s="111">
        <v>0.68069999999999997</v>
      </c>
      <c r="AQ216" s="111">
        <v>0.255</v>
      </c>
      <c r="AR216" s="111">
        <v>0.40289999999999998</v>
      </c>
      <c r="AS216" s="111">
        <v>0.29189999999999999</v>
      </c>
      <c r="AT216" s="111">
        <v>0.22239999999999999</v>
      </c>
      <c r="AU216" s="111">
        <v>0.17749999999999999</v>
      </c>
      <c r="AV216" s="111">
        <v>0.34889999999999999</v>
      </c>
      <c r="AW216" s="111">
        <v>3.3820999999999999</v>
      </c>
      <c r="AX216" s="111">
        <v>0.312</v>
      </c>
      <c r="AY216" s="111">
        <v>2.2191999999999998</v>
      </c>
      <c r="AZ216" s="111">
        <v>0.31130000000000002</v>
      </c>
      <c r="BA216" s="111">
        <v>2.1768000000000001</v>
      </c>
      <c r="BB216" s="111">
        <v>0.25440000000000002</v>
      </c>
      <c r="BC216" s="111">
        <v>0.4249</v>
      </c>
      <c r="BD216" s="111">
        <v>0.67010000000000003</v>
      </c>
    </row>
    <row r="217" spans="1:58" ht="15" customHeight="1">
      <c r="A217">
        <v>372</v>
      </c>
      <c r="B217" t="s">
        <v>1660</v>
      </c>
      <c r="C217" t="s">
        <v>312</v>
      </c>
      <c r="D217" t="s">
        <v>327</v>
      </c>
      <c r="E217">
        <v>57461</v>
      </c>
      <c r="F217" t="s">
        <v>36</v>
      </c>
      <c r="G217">
        <v>100002769</v>
      </c>
      <c r="H217">
        <v>2150</v>
      </c>
      <c r="I217">
        <v>176.10297</v>
      </c>
      <c r="J217" t="s">
        <v>1659</v>
      </c>
      <c r="K217">
        <v>160437</v>
      </c>
      <c r="L217">
        <v>140984</v>
      </c>
      <c r="N217" s="24" t="s">
        <v>1658</v>
      </c>
      <c r="O217" s="26">
        <v>0.98040000000000005</v>
      </c>
      <c r="P217" s="26">
        <v>0.47220000000000001</v>
      </c>
      <c r="Q217" s="26">
        <v>0.75960000000000005</v>
      </c>
      <c r="R217" s="26">
        <v>1.671</v>
      </c>
      <c r="S217" s="26">
        <v>0.49869999999999998</v>
      </c>
      <c r="T217" s="26">
        <v>0.87760000000000005</v>
      </c>
      <c r="U217" s="26">
        <v>1.052</v>
      </c>
      <c r="V217" s="26">
        <v>2.3342000000000001</v>
      </c>
      <c r="W217" s="26">
        <v>6.0778999999999996</v>
      </c>
      <c r="X217" s="26">
        <v>1.1276999999999999</v>
      </c>
      <c r="Y217" s="26">
        <v>2.0057</v>
      </c>
      <c r="Z217" s="26">
        <v>2.1236000000000002</v>
      </c>
      <c r="AA217" s="26">
        <v>0.56430000000000002</v>
      </c>
      <c r="AB217" s="26">
        <v>1.2048000000000001</v>
      </c>
      <c r="AC217" s="26">
        <v>0.96179999999999999</v>
      </c>
      <c r="AD217" s="26">
        <v>4.6115000000000004</v>
      </c>
      <c r="AE217" s="26">
        <v>0.76919999999999999</v>
      </c>
      <c r="AF217" s="26">
        <v>1.0468999999999999</v>
      </c>
      <c r="AG217" s="125">
        <v>0.94479999999999997</v>
      </c>
      <c r="AH217" s="26">
        <v>0.84640000000000004</v>
      </c>
      <c r="AI217" s="26">
        <v>0.72109999999999996</v>
      </c>
      <c r="AJ217" s="26">
        <v>0.93889999999999996</v>
      </c>
      <c r="AK217" s="26">
        <v>0.85599999999999998</v>
      </c>
      <c r="AL217" s="26">
        <v>0.46610000000000001</v>
      </c>
      <c r="AM217" s="26">
        <v>8.7318999999999996</v>
      </c>
      <c r="AN217" s="26">
        <v>1.0947</v>
      </c>
      <c r="AO217" s="26">
        <v>0.2802</v>
      </c>
      <c r="AP217" s="26">
        <v>6.0297000000000001</v>
      </c>
      <c r="AQ217" s="26">
        <v>1.0001</v>
      </c>
      <c r="AR217" s="26">
        <v>2.0741000000000001</v>
      </c>
      <c r="AS217" s="26">
        <v>0.96450000000000002</v>
      </c>
      <c r="AT217" s="26">
        <v>1.1411</v>
      </c>
      <c r="AU217" s="26">
        <v>1.2766</v>
      </c>
      <c r="AV217" s="26">
        <v>6.4996</v>
      </c>
      <c r="AW217" s="26">
        <v>3.1410999999999998</v>
      </c>
      <c r="AX217" s="26">
        <v>1.5746</v>
      </c>
      <c r="AY217" s="26">
        <v>0.80430000000000001</v>
      </c>
      <c r="AZ217" s="26">
        <v>0.75170000000000003</v>
      </c>
      <c r="BA217" s="26">
        <v>1.0817000000000001</v>
      </c>
      <c r="BB217" s="26">
        <v>0.99990000000000001</v>
      </c>
      <c r="BC217" s="26">
        <v>0.90859999999999996</v>
      </c>
      <c r="BD217" s="26">
        <v>0.74770000000000003</v>
      </c>
    </row>
    <row r="218" spans="1:58" ht="15" customHeight="1">
      <c r="A218">
        <v>342</v>
      </c>
      <c r="B218" t="s">
        <v>1657</v>
      </c>
      <c r="C218" t="s">
        <v>312</v>
      </c>
      <c r="D218" t="s">
        <v>327</v>
      </c>
      <c r="E218">
        <v>1638</v>
      </c>
      <c r="F218" t="s">
        <v>36</v>
      </c>
      <c r="G218">
        <v>231</v>
      </c>
      <c r="H218">
        <v>2825</v>
      </c>
      <c r="I218">
        <v>175.11895999999999</v>
      </c>
      <c r="J218" t="s">
        <v>1656</v>
      </c>
      <c r="K218">
        <v>232</v>
      </c>
      <c r="L218">
        <v>227</v>
      </c>
      <c r="M218" s="24" t="s">
        <v>1655</v>
      </c>
      <c r="N218" s="24" t="s">
        <v>1654</v>
      </c>
      <c r="O218" s="26">
        <v>1.3236000000000001</v>
      </c>
      <c r="P218" s="26">
        <v>0.4405</v>
      </c>
      <c r="Q218" s="26">
        <v>0.96150000000000002</v>
      </c>
      <c r="R218" s="26">
        <v>1.0785</v>
      </c>
      <c r="S218" s="26">
        <v>0.77790000000000004</v>
      </c>
      <c r="T218" s="26">
        <v>1.7861</v>
      </c>
      <c r="U218" s="26">
        <v>0.80320000000000003</v>
      </c>
      <c r="V218" s="26">
        <v>0.84299999999999997</v>
      </c>
      <c r="W218" s="26">
        <v>1.6049</v>
      </c>
      <c r="X218" s="26">
        <v>0.90859999999999996</v>
      </c>
      <c r="Y218" s="26">
        <v>0.51349999999999996</v>
      </c>
      <c r="Z218" s="26">
        <v>0.99570000000000003</v>
      </c>
      <c r="AA218" s="26">
        <v>1.1416999999999999</v>
      </c>
      <c r="AB218" s="26">
        <v>0.6895</v>
      </c>
      <c r="AC218" s="26">
        <v>0.66769999999999996</v>
      </c>
      <c r="AD218" s="26">
        <v>1.1093999999999999</v>
      </c>
      <c r="AE218" s="26">
        <v>0.63300000000000001</v>
      </c>
      <c r="AF218" s="26">
        <v>1.3588</v>
      </c>
      <c r="AG218" s="125">
        <v>1.5638000000000001</v>
      </c>
      <c r="AH218" s="26">
        <v>1.1227</v>
      </c>
      <c r="AI218" s="26">
        <v>1.0043</v>
      </c>
      <c r="AJ218" s="26">
        <v>0.67900000000000005</v>
      </c>
      <c r="AK218" s="26">
        <v>1.5214000000000001</v>
      </c>
      <c r="AL218" s="26">
        <v>0.66100000000000003</v>
      </c>
      <c r="AM218" s="26">
        <v>1.0193000000000001</v>
      </c>
      <c r="AN218" s="26">
        <v>1.123</v>
      </c>
      <c r="AO218" s="26">
        <v>1.2801</v>
      </c>
      <c r="AP218" s="26">
        <v>0.94499999999999995</v>
      </c>
      <c r="AQ218" s="26">
        <v>1.0075000000000001</v>
      </c>
      <c r="AR218" s="26">
        <v>0.79330000000000001</v>
      </c>
      <c r="AS218" s="26">
        <v>0.80900000000000005</v>
      </c>
      <c r="AT218" s="26">
        <v>0.61539999999999995</v>
      </c>
      <c r="AU218" s="26">
        <v>0.58609999999999995</v>
      </c>
      <c r="AV218" s="26">
        <v>1.0987</v>
      </c>
      <c r="AW218" s="26">
        <v>0.98729999999999996</v>
      </c>
      <c r="AX218" s="26">
        <v>0.79830000000000001</v>
      </c>
      <c r="AY218" s="26">
        <v>1.631</v>
      </c>
      <c r="AZ218" s="26">
        <v>0.72160000000000002</v>
      </c>
      <c r="BA218" s="26">
        <v>1.5388999999999999</v>
      </c>
      <c r="BB218" s="26">
        <v>1.1377999999999999</v>
      </c>
      <c r="BC218" s="26">
        <v>1.0201</v>
      </c>
      <c r="BD218" s="26">
        <v>1.1835</v>
      </c>
    </row>
    <row r="219" spans="1:58" ht="15" customHeight="1">
      <c r="A219">
        <v>343</v>
      </c>
      <c r="B219" t="s">
        <v>1653</v>
      </c>
      <c r="C219" t="s">
        <v>312</v>
      </c>
      <c r="D219" t="s">
        <v>327</v>
      </c>
      <c r="E219">
        <v>15497</v>
      </c>
      <c r="F219" t="s">
        <v>36</v>
      </c>
      <c r="G219">
        <v>232</v>
      </c>
      <c r="H219">
        <v>2745</v>
      </c>
      <c r="I219">
        <v>291.12992000000003</v>
      </c>
      <c r="J219" t="s">
        <v>1652</v>
      </c>
      <c r="K219">
        <v>828</v>
      </c>
      <c r="L219">
        <v>805</v>
      </c>
      <c r="M219" s="24" t="s">
        <v>1651</v>
      </c>
      <c r="N219" s="24" t="s">
        <v>1650</v>
      </c>
      <c r="O219" s="26">
        <v>1.4512</v>
      </c>
      <c r="P219" s="26">
        <v>1.1877</v>
      </c>
      <c r="Q219" s="26">
        <v>1.4648000000000001</v>
      </c>
      <c r="R219" s="26">
        <v>0.81730000000000003</v>
      </c>
      <c r="S219" s="26">
        <v>0.43159999999999998</v>
      </c>
      <c r="T219" s="26">
        <v>0.64629999999999999</v>
      </c>
      <c r="U219" s="26">
        <v>0.55000000000000004</v>
      </c>
      <c r="V219" s="26">
        <v>0.85680000000000001</v>
      </c>
      <c r="W219" s="26">
        <v>0.3241</v>
      </c>
      <c r="X219" s="26">
        <v>0.21779999999999999</v>
      </c>
      <c r="Y219" s="26">
        <v>1.2741</v>
      </c>
      <c r="Z219" s="26">
        <v>0.443</v>
      </c>
      <c r="AA219" s="26">
        <v>0.86519999999999997</v>
      </c>
      <c r="AB219" s="26">
        <v>1.1880999999999999</v>
      </c>
      <c r="AC219" s="26">
        <v>0.62090000000000001</v>
      </c>
      <c r="AD219" s="26">
        <v>0.17649999999999999</v>
      </c>
      <c r="AE219" s="26">
        <v>0.72330000000000005</v>
      </c>
      <c r="AF219" s="26">
        <v>0.69769999999999999</v>
      </c>
      <c r="AG219" s="125">
        <v>0.87970000000000004</v>
      </c>
      <c r="AH219" s="26">
        <v>0.99129999999999996</v>
      </c>
      <c r="AI219" s="26">
        <v>1.0670999999999999</v>
      </c>
      <c r="AJ219" s="26">
        <v>1.0593999999999999</v>
      </c>
      <c r="AK219" s="26">
        <v>0.64</v>
      </c>
      <c r="AL219" s="26">
        <v>0.1217</v>
      </c>
      <c r="AM219" s="26">
        <v>0.62880000000000003</v>
      </c>
      <c r="AN219" s="26">
        <v>1.5294000000000001</v>
      </c>
      <c r="AO219" s="26">
        <v>5.1844999999999999</v>
      </c>
      <c r="AP219" s="26">
        <v>0.75639999999999996</v>
      </c>
      <c r="AQ219" s="26">
        <v>2.0939999999999999</v>
      </c>
      <c r="AR219" s="26">
        <v>1.4764999999999999</v>
      </c>
      <c r="AS219" s="26">
        <v>1.4765999999999999</v>
      </c>
      <c r="AT219" s="26">
        <v>1.0086999999999999</v>
      </c>
      <c r="AU219" s="26">
        <v>1.9651000000000001</v>
      </c>
      <c r="AV219" s="26">
        <v>1.2749999999999999</v>
      </c>
      <c r="AW219" s="26">
        <v>1.4120999999999999</v>
      </c>
      <c r="AX219" s="26">
        <v>1.3571</v>
      </c>
      <c r="AY219" s="26">
        <v>1.0152000000000001</v>
      </c>
      <c r="AZ219" s="26">
        <v>1.5098</v>
      </c>
      <c r="BA219" s="26">
        <v>0.63270000000000004</v>
      </c>
      <c r="BB219" s="26">
        <v>1.9283999999999999</v>
      </c>
      <c r="BC219" s="26">
        <v>1.6581999999999999</v>
      </c>
      <c r="BD219" s="26">
        <v>0.8619</v>
      </c>
    </row>
    <row r="220" spans="1:58" ht="15" customHeight="1">
      <c r="A220">
        <v>3378</v>
      </c>
      <c r="B220" t="s">
        <v>1649</v>
      </c>
      <c r="C220" t="s">
        <v>363</v>
      </c>
      <c r="D220" t="s">
        <v>389</v>
      </c>
      <c r="E220">
        <v>32354</v>
      </c>
      <c r="F220" t="s">
        <v>36</v>
      </c>
      <c r="G220">
        <v>233</v>
      </c>
      <c r="H220">
        <v>770</v>
      </c>
      <c r="I220">
        <v>177.03936999999999</v>
      </c>
      <c r="J220" t="s">
        <v>1648</v>
      </c>
      <c r="L220">
        <v>10189562</v>
      </c>
      <c r="M220" s="24" t="s">
        <v>1647</v>
      </c>
      <c r="N220" s="24" t="s">
        <v>1646</v>
      </c>
      <c r="O220" s="26">
        <v>1.0138</v>
      </c>
      <c r="P220" s="26">
        <v>0.76</v>
      </c>
      <c r="Q220" s="26">
        <v>0.86280000000000001</v>
      </c>
      <c r="R220" s="26">
        <v>0.64380000000000004</v>
      </c>
      <c r="S220" s="26">
        <v>0.59289999999999998</v>
      </c>
      <c r="T220" s="26">
        <v>58.648699999999998</v>
      </c>
      <c r="U220" s="26">
        <v>0.59289999999999998</v>
      </c>
      <c r="V220" s="26">
        <v>0.86599999999999999</v>
      </c>
      <c r="W220" s="26">
        <v>41.731400000000001</v>
      </c>
      <c r="X220" s="26">
        <v>0.59289999999999998</v>
      </c>
      <c r="Y220" s="26">
        <v>1.0209999999999999</v>
      </c>
      <c r="Z220" s="26">
        <v>0.67179999999999995</v>
      </c>
      <c r="AA220" s="26">
        <v>2.0289000000000001</v>
      </c>
      <c r="AB220" s="26">
        <v>1.1901999999999999</v>
      </c>
      <c r="AC220" s="26">
        <v>0.59289999999999998</v>
      </c>
      <c r="AD220" s="26">
        <v>0.59289999999999998</v>
      </c>
      <c r="AE220" s="26">
        <v>0.59289999999999998</v>
      </c>
      <c r="AF220" s="26">
        <v>0.89249999999999996</v>
      </c>
      <c r="AG220" s="125">
        <v>1.0546</v>
      </c>
      <c r="AH220" s="26">
        <v>0.95979999999999999</v>
      </c>
      <c r="AI220" s="26">
        <v>0.8216</v>
      </c>
      <c r="AJ220" s="26">
        <v>1.1972</v>
      </c>
      <c r="AK220" s="26">
        <v>1.1534</v>
      </c>
      <c r="AL220" s="26">
        <v>0.59289999999999998</v>
      </c>
      <c r="AM220" s="26">
        <v>0.81030000000000002</v>
      </c>
      <c r="AN220" s="26">
        <v>0.98619999999999997</v>
      </c>
      <c r="AO220" s="26">
        <v>3.2919999999999998</v>
      </c>
      <c r="AP220" s="26">
        <v>0.87260000000000004</v>
      </c>
      <c r="AQ220" s="26">
        <v>1.2879</v>
      </c>
      <c r="AR220" s="26">
        <v>1.5362</v>
      </c>
      <c r="AS220" s="26">
        <v>0.7621</v>
      </c>
      <c r="AT220" s="26">
        <v>0.92989999999999995</v>
      </c>
      <c r="AU220" s="26">
        <v>1.4198999999999999</v>
      </c>
      <c r="AV220" s="26">
        <v>0.83679999999999999</v>
      </c>
      <c r="AW220" s="26">
        <v>1.2242</v>
      </c>
      <c r="AX220" s="26">
        <v>1.0321</v>
      </c>
      <c r="AY220" s="26">
        <v>1.0426</v>
      </c>
      <c r="AZ220" s="26">
        <v>0.86099999999999999</v>
      </c>
      <c r="BA220" s="26">
        <v>0.84279999999999999</v>
      </c>
      <c r="BB220" s="26">
        <v>1.1013999999999999</v>
      </c>
      <c r="BC220" s="26">
        <v>0.81499999999999995</v>
      </c>
      <c r="BD220" s="26">
        <v>1.1375</v>
      </c>
    </row>
    <row r="221" spans="1:58" ht="15" customHeight="1">
      <c r="A221">
        <v>38</v>
      </c>
      <c r="B221" t="s">
        <v>1645</v>
      </c>
      <c r="C221" t="s">
        <v>312</v>
      </c>
      <c r="D221" t="s">
        <v>955</v>
      </c>
      <c r="E221">
        <v>512</v>
      </c>
      <c r="F221" t="s">
        <v>36</v>
      </c>
      <c r="G221">
        <v>917</v>
      </c>
      <c r="H221">
        <v>1225</v>
      </c>
      <c r="I221">
        <v>133.06076999999999</v>
      </c>
      <c r="J221" t="s">
        <v>1644</v>
      </c>
      <c r="K221">
        <v>6267</v>
      </c>
      <c r="L221">
        <v>6031</v>
      </c>
      <c r="M221" s="24" t="s">
        <v>1643</v>
      </c>
      <c r="N221" s="24" t="s">
        <v>1642</v>
      </c>
      <c r="O221" s="26">
        <v>1.0787</v>
      </c>
      <c r="P221" s="26">
        <v>0.52439999999999998</v>
      </c>
      <c r="Q221" s="26">
        <v>0.71850000000000003</v>
      </c>
      <c r="R221" s="26">
        <v>1.1970000000000001</v>
      </c>
      <c r="S221" s="26">
        <v>0.57979999999999998</v>
      </c>
      <c r="T221" s="26">
        <v>1.9824999999999999</v>
      </c>
      <c r="U221" s="26">
        <v>0.97960000000000003</v>
      </c>
      <c r="V221" s="26">
        <v>1.0441</v>
      </c>
      <c r="W221" s="26">
        <v>1.5032000000000001</v>
      </c>
      <c r="X221" s="26">
        <v>1.3619000000000001</v>
      </c>
      <c r="Y221" s="26">
        <v>0.64529999999999998</v>
      </c>
      <c r="Z221" s="26">
        <v>1.3552</v>
      </c>
      <c r="AA221" s="26">
        <v>1.02</v>
      </c>
      <c r="AB221" s="26">
        <v>0.752</v>
      </c>
      <c r="AC221" s="26">
        <v>0.75480000000000003</v>
      </c>
      <c r="AD221" s="26">
        <v>0.93669999999999998</v>
      </c>
      <c r="AE221" s="26">
        <v>1.0086999999999999</v>
      </c>
      <c r="AF221" s="26">
        <v>1.4890000000000001</v>
      </c>
      <c r="AG221" s="125">
        <v>1.8142</v>
      </c>
      <c r="AH221" s="26">
        <v>1.0999000000000001</v>
      </c>
      <c r="AI221" s="26">
        <v>1.3218000000000001</v>
      </c>
      <c r="AJ221" s="26">
        <v>0.51060000000000005</v>
      </c>
      <c r="AK221" s="26">
        <v>1.5645</v>
      </c>
      <c r="AL221" s="26">
        <v>0.75290000000000001</v>
      </c>
      <c r="AM221" s="26">
        <v>1.0062</v>
      </c>
      <c r="AN221" s="26">
        <v>0.92479999999999996</v>
      </c>
      <c r="AO221" s="26">
        <v>0.2208</v>
      </c>
      <c r="AP221" s="26">
        <v>0.61180000000000001</v>
      </c>
      <c r="AQ221" s="26">
        <v>0.99380000000000002</v>
      </c>
      <c r="AR221" s="26">
        <v>0.70220000000000005</v>
      </c>
      <c r="AS221" s="26">
        <v>0.7218</v>
      </c>
      <c r="AT221" s="26">
        <v>0.59840000000000004</v>
      </c>
      <c r="AU221" s="26">
        <v>0.51939999999999997</v>
      </c>
      <c r="AV221" s="26">
        <v>1.0958000000000001</v>
      </c>
      <c r="AW221" s="26">
        <v>1.3853</v>
      </c>
      <c r="AX221" s="26">
        <v>0.77700000000000002</v>
      </c>
      <c r="AY221" s="26">
        <v>2.2624</v>
      </c>
      <c r="AZ221" s="26">
        <v>0.76380000000000003</v>
      </c>
      <c r="BA221" s="26">
        <v>1.6398999999999999</v>
      </c>
      <c r="BB221" s="26">
        <v>1.044</v>
      </c>
      <c r="BC221" s="26">
        <v>0.70660000000000001</v>
      </c>
      <c r="BD221" s="26">
        <v>1.1422000000000001</v>
      </c>
    </row>
    <row r="222" spans="1:58" ht="15" customHeight="1">
      <c r="A222">
        <v>34</v>
      </c>
      <c r="B222" t="s">
        <v>1641</v>
      </c>
      <c r="C222" t="s">
        <v>312</v>
      </c>
      <c r="D222" t="s">
        <v>955</v>
      </c>
      <c r="E222">
        <v>443</v>
      </c>
      <c r="F222" t="s">
        <v>36</v>
      </c>
      <c r="G222">
        <v>234</v>
      </c>
      <c r="H222">
        <v>1165</v>
      </c>
      <c r="I222">
        <v>134.04479000000001</v>
      </c>
      <c r="J222" t="s">
        <v>1640</v>
      </c>
      <c r="K222">
        <v>5960</v>
      </c>
      <c r="L222">
        <v>5745</v>
      </c>
      <c r="M222" s="24" t="s">
        <v>1639</v>
      </c>
      <c r="N222" s="24" t="s">
        <v>1638</v>
      </c>
      <c r="O222" s="26">
        <v>0.95620000000000005</v>
      </c>
      <c r="P222" s="26">
        <v>0.59389999999999998</v>
      </c>
      <c r="Q222" s="26">
        <v>0.68359999999999999</v>
      </c>
      <c r="R222" s="26">
        <v>1.536</v>
      </c>
      <c r="S222" s="26">
        <v>0.4824</v>
      </c>
      <c r="T222" s="26">
        <v>3.9262000000000001</v>
      </c>
      <c r="U222" s="26">
        <v>1.6057999999999999</v>
      </c>
      <c r="V222" s="26">
        <v>1.0066999999999999</v>
      </c>
      <c r="W222" s="26">
        <v>3.0712999999999999</v>
      </c>
      <c r="X222" s="26">
        <v>1.6220000000000001</v>
      </c>
      <c r="Y222" s="26">
        <v>0.99329999999999996</v>
      </c>
      <c r="Z222" s="26">
        <v>2.15</v>
      </c>
      <c r="AA222" s="26">
        <v>1.6803999999999999</v>
      </c>
      <c r="AB222" s="26">
        <v>1.0410999999999999</v>
      </c>
      <c r="AC222" s="26">
        <v>1.3586</v>
      </c>
      <c r="AD222" s="26">
        <v>1.4904999999999999</v>
      </c>
      <c r="AE222" s="26">
        <v>1.5029999999999999</v>
      </c>
      <c r="AF222" s="26">
        <v>2.5743999999999998</v>
      </c>
      <c r="AG222" s="125">
        <v>3.464</v>
      </c>
      <c r="AH222" s="26">
        <v>0.9264</v>
      </c>
      <c r="AI222" s="26">
        <v>1.2152000000000001</v>
      </c>
      <c r="AJ222" s="26">
        <v>0.6361</v>
      </c>
      <c r="AK222" s="26">
        <v>1.2995000000000001</v>
      </c>
      <c r="AL222" s="26">
        <v>0.57530000000000003</v>
      </c>
      <c r="AM222" s="26">
        <v>0.68220000000000003</v>
      </c>
      <c r="AN222" s="26">
        <v>0.71860000000000002</v>
      </c>
      <c r="AO222" s="26">
        <v>5.8064</v>
      </c>
      <c r="AP222" s="26">
        <v>0.62880000000000003</v>
      </c>
      <c r="AQ222" s="26">
        <v>0.8569</v>
      </c>
      <c r="AR222" s="26">
        <v>0.69340000000000002</v>
      </c>
      <c r="AS222" s="26">
        <v>0.66439999999999999</v>
      </c>
      <c r="AT222" s="26">
        <v>0.39839999999999998</v>
      </c>
      <c r="AU222" s="26">
        <v>0.67520000000000002</v>
      </c>
      <c r="AV222" s="26">
        <v>1.2252000000000001</v>
      </c>
      <c r="AW222" s="26">
        <v>1.9836</v>
      </c>
      <c r="AX222" s="26">
        <v>0.59379999999999999</v>
      </c>
      <c r="AY222" s="26">
        <v>2.8195999999999999</v>
      </c>
      <c r="AZ222" s="26">
        <v>0.61699999999999999</v>
      </c>
      <c r="BA222" s="26">
        <v>1.9488000000000001</v>
      </c>
      <c r="BB222" s="26">
        <v>0.68340000000000001</v>
      </c>
      <c r="BC222" s="26">
        <v>0.62839999999999996</v>
      </c>
      <c r="BD222" s="26">
        <v>0.71209999999999996</v>
      </c>
    </row>
    <row r="223" spans="1:58" ht="15" customHeight="1">
      <c r="A223">
        <v>1248</v>
      </c>
      <c r="B223" t="s">
        <v>1637</v>
      </c>
      <c r="C223" t="s">
        <v>317</v>
      </c>
      <c r="D223" t="s">
        <v>397</v>
      </c>
      <c r="E223">
        <v>18362</v>
      </c>
      <c r="F223" t="s">
        <v>34</v>
      </c>
      <c r="G223">
        <v>2029</v>
      </c>
      <c r="H223">
        <v>1276</v>
      </c>
      <c r="I223">
        <v>187.09757999999999</v>
      </c>
      <c r="J223" t="s">
        <v>1636</v>
      </c>
      <c r="K223">
        <v>2266</v>
      </c>
      <c r="L223">
        <v>2179</v>
      </c>
      <c r="M223" s="24" t="s">
        <v>1635</v>
      </c>
      <c r="N223" s="24" t="s">
        <v>1634</v>
      </c>
      <c r="O223" s="26">
        <v>1.7419</v>
      </c>
      <c r="P223" s="26">
        <v>1.2261</v>
      </c>
      <c r="Q223" s="26">
        <v>1.1296999999999999</v>
      </c>
      <c r="R223" s="26">
        <v>0.81769999999999998</v>
      </c>
      <c r="S223" s="26">
        <v>0.87309999999999999</v>
      </c>
      <c r="T223" s="26">
        <v>0.65290000000000004</v>
      </c>
      <c r="U223" s="26">
        <v>0.61109999999999998</v>
      </c>
      <c r="V223" s="26">
        <v>2.17</v>
      </c>
      <c r="W223" s="26">
        <v>0.7964</v>
      </c>
      <c r="X223" s="26">
        <v>0.81399999999999995</v>
      </c>
      <c r="Y223" s="26">
        <v>1.2111000000000001</v>
      </c>
      <c r="Z223" s="26">
        <v>0.52990000000000004</v>
      </c>
      <c r="AA223" s="26">
        <v>0.2535</v>
      </c>
      <c r="AB223" s="26">
        <v>1.9905999999999999</v>
      </c>
      <c r="AC223" s="26">
        <v>0.42009999999999997</v>
      </c>
      <c r="AD223" s="26">
        <v>0.35010000000000002</v>
      </c>
      <c r="AE223" s="26">
        <v>0.81230000000000002</v>
      </c>
      <c r="AF223" s="26">
        <v>1.1128</v>
      </c>
      <c r="AG223" s="125">
        <v>1.0954999999999999</v>
      </c>
      <c r="AH223" s="26">
        <v>0.95189999999999997</v>
      </c>
      <c r="AI223" s="26">
        <v>3.0068000000000001</v>
      </c>
      <c r="AJ223" s="26">
        <v>1.9372</v>
      </c>
      <c r="AK223" s="26">
        <v>0.85499999999999998</v>
      </c>
      <c r="AL223" s="26">
        <v>0.61080000000000001</v>
      </c>
      <c r="AM223" s="26">
        <v>1.5077</v>
      </c>
      <c r="AN223" s="26">
        <v>1.5463</v>
      </c>
      <c r="AO223" s="26">
        <v>0.97050000000000003</v>
      </c>
      <c r="AP223" s="26">
        <v>2.1071</v>
      </c>
      <c r="AQ223" s="26">
        <v>1.5418000000000001</v>
      </c>
      <c r="AR223" s="26">
        <v>0.9546</v>
      </c>
      <c r="AS223" s="26">
        <v>0.98770000000000002</v>
      </c>
      <c r="AT223" s="26">
        <v>1.2482</v>
      </c>
      <c r="AU223" s="26">
        <v>1.7204999999999999</v>
      </c>
      <c r="AV223" s="26">
        <v>1.3919999999999999</v>
      </c>
      <c r="AW223" s="26">
        <v>0.38490000000000002</v>
      </c>
      <c r="AX223" s="26">
        <v>0.94099999999999995</v>
      </c>
      <c r="AY223" s="26">
        <v>0.97430000000000005</v>
      </c>
      <c r="AZ223" s="26">
        <v>1.0123</v>
      </c>
      <c r="BA223" s="26">
        <v>2.8418999999999999</v>
      </c>
      <c r="BB223" s="26">
        <v>1.129</v>
      </c>
      <c r="BC223" s="26">
        <v>1.1288</v>
      </c>
      <c r="BD223" s="26">
        <v>0.61870000000000003</v>
      </c>
    </row>
    <row r="224" spans="1:58" ht="15" customHeight="1">
      <c r="A224">
        <v>1133</v>
      </c>
      <c r="B224" t="s">
        <v>1633</v>
      </c>
      <c r="C224" t="s">
        <v>317</v>
      </c>
      <c r="D224" t="s">
        <v>468</v>
      </c>
      <c r="E224">
        <v>12125</v>
      </c>
      <c r="F224" t="s">
        <v>34</v>
      </c>
      <c r="G224">
        <v>314</v>
      </c>
      <c r="H224">
        <v>6745</v>
      </c>
      <c r="I224">
        <v>339.32684999999998</v>
      </c>
      <c r="J224" t="s">
        <v>1632</v>
      </c>
      <c r="K224">
        <v>8215</v>
      </c>
      <c r="L224">
        <v>7923</v>
      </c>
      <c r="M224" s="24" t="s">
        <v>1631</v>
      </c>
      <c r="N224" s="24" t="s">
        <v>1630</v>
      </c>
      <c r="O224" s="26">
        <v>1.0286</v>
      </c>
      <c r="P224" s="26">
        <v>0.74109999999999998</v>
      </c>
      <c r="Q224" s="26">
        <v>0.84119999999999995</v>
      </c>
      <c r="R224" s="26">
        <v>1.3928</v>
      </c>
      <c r="S224" s="26">
        <v>2.3233999999999999</v>
      </c>
      <c r="T224" s="26">
        <v>3.5670999999999999</v>
      </c>
      <c r="U224" s="26">
        <v>1.4784999999999999</v>
      </c>
      <c r="V224" s="26">
        <v>0.86819999999999997</v>
      </c>
      <c r="W224" s="26">
        <v>2.3517000000000001</v>
      </c>
      <c r="X224" s="26">
        <v>0.35610000000000003</v>
      </c>
      <c r="Y224" s="26">
        <v>0.64139999999999997</v>
      </c>
      <c r="Z224" s="26">
        <v>1.6022000000000001</v>
      </c>
      <c r="AA224" s="26">
        <v>0.68610000000000004</v>
      </c>
      <c r="AB224" s="26">
        <v>1.1451</v>
      </c>
      <c r="AC224" s="26">
        <v>1.3979999999999999</v>
      </c>
      <c r="AD224" s="26">
        <v>0.97140000000000004</v>
      </c>
      <c r="AE224" s="26">
        <v>1.3563000000000001</v>
      </c>
      <c r="AF224" s="26">
        <v>0.91120000000000001</v>
      </c>
      <c r="AG224" s="125">
        <v>2.1960999999999999</v>
      </c>
      <c r="AH224" s="26">
        <v>1.2907</v>
      </c>
      <c r="AI224" s="26">
        <v>1.5249999999999999</v>
      </c>
      <c r="AJ224" s="26">
        <v>0.97109999999999996</v>
      </c>
      <c r="AK224" s="26">
        <v>1.1455</v>
      </c>
      <c r="AL224" s="26">
        <v>1.2887999999999999</v>
      </c>
      <c r="AM224" s="26">
        <v>0.63380000000000003</v>
      </c>
      <c r="AN224" s="26">
        <v>2.0465</v>
      </c>
      <c r="AO224" s="26">
        <v>1.1409</v>
      </c>
      <c r="AP224" s="26">
        <v>0.91930000000000001</v>
      </c>
      <c r="AQ224" s="26">
        <v>0.66210000000000002</v>
      </c>
      <c r="AR224" s="26">
        <v>0.4496</v>
      </c>
      <c r="AS224" s="26">
        <v>0.96919999999999995</v>
      </c>
      <c r="AT224" s="26">
        <v>0.84040000000000004</v>
      </c>
      <c r="AU224" s="26">
        <v>0.61080000000000001</v>
      </c>
      <c r="AV224" s="26">
        <v>0.91090000000000004</v>
      </c>
      <c r="AW224" s="26">
        <v>1.4846999999999999</v>
      </c>
      <c r="AX224" s="26">
        <v>0.87129999999999996</v>
      </c>
      <c r="AY224" s="26">
        <v>1.3855</v>
      </c>
      <c r="AZ224" s="26">
        <v>0.92630000000000001</v>
      </c>
      <c r="BA224" s="26">
        <v>0.93600000000000005</v>
      </c>
      <c r="BB224" s="26">
        <v>1.3918999999999999</v>
      </c>
      <c r="BC224" s="26">
        <v>1.3506</v>
      </c>
      <c r="BD224" s="26">
        <v>0.56950000000000001</v>
      </c>
    </row>
    <row r="225" spans="1:56" ht="15" customHeight="1">
      <c r="A225">
        <v>2259</v>
      </c>
      <c r="B225" t="s">
        <v>1629</v>
      </c>
      <c r="C225" t="s">
        <v>317</v>
      </c>
      <c r="D225" t="s">
        <v>458</v>
      </c>
      <c r="E225">
        <v>48492</v>
      </c>
      <c r="F225" t="s">
        <v>37</v>
      </c>
      <c r="G225">
        <v>100006294</v>
      </c>
      <c r="H225">
        <v>3083</v>
      </c>
      <c r="I225">
        <v>787.66876000000002</v>
      </c>
      <c r="L225">
        <v>24846873</v>
      </c>
      <c r="N225" s="24" t="s">
        <v>1628</v>
      </c>
      <c r="O225" s="26">
        <v>4.9700000000000001E-2</v>
      </c>
      <c r="P225" s="26">
        <v>4.9700000000000001E-2</v>
      </c>
      <c r="Q225" s="26">
        <v>4.9700000000000001E-2</v>
      </c>
      <c r="R225" s="26">
        <v>4.9700000000000001E-2</v>
      </c>
      <c r="S225" s="26">
        <v>4.9700000000000001E-2</v>
      </c>
      <c r="T225" s="26">
        <v>0.97189999999999999</v>
      </c>
      <c r="U225" s="26">
        <v>4.9700000000000001E-2</v>
      </c>
      <c r="V225" s="26">
        <v>4.9700000000000001E-2</v>
      </c>
      <c r="W225" s="26">
        <v>1.0281</v>
      </c>
      <c r="X225" s="26">
        <v>4.9700000000000001E-2</v>
      </c>
      <c r="Y225" s="26">
        <v>4.9700000000000001E-2</v>
      </c>
      <c r="Z225" s="26">
        <v>4.9700000000000001E-2</v>
      </c>
      <c r="AA225" s="26">
        <v>1.1740999999999999</v>
      </c>
      <c r="AB225" s="26">
        <v>4.9700000000000001E-2</v>
      </c>
      <c r="AC225" s="26">
        <v>0.53590000000000004</v>
      </c>
      <c r="AD225" s="26">
        <v>4.9700000000000001E-2</v>
      </c>
      <c r="AE225" s="26">
        <v>4.9700000000000001E-2</v>
      </c>
      <c r="AF225" s="26">
        <v>4.9700000000000001E-2</v>
      </c>
      <c r="AG225" s="125">
        <v>4.9700000000000001E-2</v>
      </c>
      <c r="AH225" s="26">
        <v>4.9700000000000001E-2</v>
      </c>
      <c r="AI225" s="26">
        <v>4.9700000000000001E-2</v>
      </c>
      <c r="AJ225" s="26">
        <v>4.9700000000000001E-2</v>
      </c>
      <c r="AK225" s="26">
        <v>4.9700000000000001E-2</v>
      </c>
      <c r="AL225" s="26">
        <v>4.9700000000000001E-2</v>
      </c>
      <c r="AM225" s="26">
        <v>4.9700000000000001E-2</v>
      </c>
      <c r="AN225" s="26">
        <v>4.9700000000000001E-2</v>
      </c>
      <c r="AO225" s="26">
        <v>35.333500000000001</v>
      </c>
      <c r="AP225" s="26">
        <v>4.9700000000000001E-2</v>
      </c>
      <c r="AQ225" s="26">
        <v>4.9700000000000001E-2</v>
      </c>
      <c r="AR225" s="26">
        <v>4.9700000000000001E-2</v>
      </c>
      <c r="AS225" s="26">
        <v>4.9700000000000001E-2</v>
      </c>
      <c r="AT225" s="26">
        <v>4.9700000000000001E-2</v>
      </c>
      <c r="AU225" s="26">
        <v>4.9700000000000001E-2</v>
      </c>
      <c r="AV225" s="26">
        <v>4.9700000000000001E-2</v>
      </c>
      <c r="AW225" s="26">
        <v>4.9700000000000001E-2</v>
      </c>
      <c r="AX225" s="26">
        <v>4.9700000000000001E-2</v>
      </c>
      <c r="AY225" s="26">
        <v>4.9700000000000001E-2</v>
      </c>
      <c r="AZ225" s="26">
        <v>4.9700000000000001E-2</v>
      </c>
      <c r="BA225" s="26">
        <v>4.9700000000000001E-2</v>
      </c>
      <c r="BB225" s="26">
        <v>4.9700000000000001E-2</v>
      </c>
      <c r="BC225" s="26">
        <v>4.9700000000000001E-2</v>
      </c>
      <c r="BD225" s="26">
        <v>4.9700000000000001E-2</v>
      </c>
    </row>
    <row r="226" spans="1:56" ht="15" customHeight="1">
      <c r="A226">
        <v>3465</v>
      </c>
      <c r="B226" t="s">
        <v>1627</v>
      </c>
      <c r="C226" t="s">
        <v>296</v>
      </c>
      <c r="D226" t="s">
        <v>1190</v>
      </c>
      <c r="E226">
        <v>15778</v>
      </c>
      <c r="F226" t="s">
        <v>34</v>
      </c>
      <c r="G226">
        <v>100000008</v>
      </c>
      <c r="H226">
        <v>1750</v>
      </c>
      <c r="I226">
        <v>121.0295</v>
      </c>
      <c r="J226" t="s">
        <v>1626</v>
      </c>
      <c r="K226">
        <v>243</v>
      </c>
      <c r="L226">
        <v>238</v>
      </c>
      <c r="M226" s="24" t="s">
        <v>1625</v>
      </c>
      <c r="N226" s="24" t="s">
        <v>1624</v>
      </c>
      <c r="O226" s="26">
        <v>0.58199999999999996</v>
      </c>
      <c r="P226" s="26">
        <v>1.0630999999999999</v>
      </c>
      <c r="Q226" s="26">
        <v>1.4792000000000001</v>
      </c>
      <c r="R226" s="26">
        <v>0.81730000000000003</v>
      </c>
      <c r="S226" s="26">
        <v>1.1727000000000001</v>
      </c>
      <c r="T226" s="26">
        <v>0.73460000000000003</v>
      </c>
      <c r="U226" s="26">
        <v>1.0061</v>
      </c>
      <c r="V226" s="26">
        <v>0.89539999999999997</v>
      </c>
      <c r="W226" s="26">
        <v>0.68979999999999997</v>
      </c>
      <c r="X226" s="26">
        <v>0.94389999999999996</v>
      </c>
      <c r="Y226" s="26">
        <v>0.99390000000000001</v>
      </c>
      <c r="Z226" s="26">
        <v>0.71060000000000001</v>
      </c>
      <c r="AA226" s="26">
        <v>0.67930000000000001</v>
      </c>
      <c r="AB226" s="26">
        <v>0.9456</v>
      </c>
      <c r="AC226" s="26">
        <v>1.3122</v>
      </c>
      <c r="AD226" s="26">
        <v>0.83460000000000001</v>
      </c>
      <c r="AE226" s="26">
        <v>1.1009</v>
      </c>
      <c r="AF226" s="26">
        <v>0.95399999999999996</v>
      </c>
      <c r="AG226" s="125">
        <v>1.8441000000000001</v>
      </c>
      <c r="AH226" s="26">
        <v>0.93189999999999995</v>
      </c>
      <c r="AI226" s="26">
        <v>1.4859</v>
      </c>
      <c r="AJ226" s="26">
        <v>0.91820000000000002</v>
      </c>
      <c r="AK226" s="26">
        <v>0.82669999999999999</v>
      </c>
      <c r="AL226" s="26">
        <v>1.2262</v>
      </c>
      <c r="AM226" s="26">
        <v>1.4156</v>
      </c>
      <c r="AN226" s="26">
        <v>1.0908</v>
      </c>
      <c r="AO226" s="26">
        <v>0.59</v>
      </c>
      <c r="AP226" s="26">
        <v>0.8548</v>
      </c>
      <c r="AQ226" s="26">
        <v>1.1984999999999999</v>
      </c>
      <c r="AR226" s="26">
        <v>0.98850000000000005</v>
      </c>
      <c r="AS226" s="26">
        <v>1.0331999999999999</v>
      </c>
      <c r="AT226" s="26">
        <v>1.1323000000000001</v>
      </c>
      <c r="AU226" s="26">
        <v>1.2375</v>
      </c>
      <c r="AV226" s="26">
        <v>1.0909</v>
      </c>
      <c r="AW226" s="26">
        <v>0.61040000000000005</v>
      </c>
      <c r="AX226" s="26">
        <v>1.0410999999999999</v>
      </c>
      <c r="AY226" s="26">
        <v>0.57079999999999997</v>
      </c>
      <c r="AZ226" s="26">
        <v>1.4141999999999999</v>
      </c>
      <c r="BA226" s="26">
        <v>1.2658</v>
      </c>
      <c r="BB226" s="26">
        <v>1.2708999999999999</v>
      </c>
      <c r="BC226" s="26">
        <v>1.4942</v>
      </c>
      <c r="BD226" s="26">
        <v>0.96389999999999998</v>
      </c>
    </row>
    <row r="227" spans="1:56" ht="15" customHeight="1">
      <c r="A227">
        <v>51</v>
      </c>
      <c r="B227" t="s">
        <v>1623</v>
      </c>
      <c r="C227" t="s">
        <v>312</v>
      </c>
      <c r="D227" t="s">
        <v>546</v>
      </c>
      <c r="E227">
        <v>54923</v>
      </c>
      <c r="F227" t="s">
        <v>34</v>
      </c>
      <c r="G227">
        <v>100003271</v>
      </c>
      <c r="H227">
        <v>530</v>
      </c>
      <c r="I227">
        <v>320.06232</v>
      </c>
      <c r="J227" t="s">
        <v>1622</v>
      </c>
      <c r="K227">
        <v>72715786</v>
      </c>
      <c r="L227">
        <v>19992713</v>
      </c>
      <c r="M227" s="24" t="s">
        <v>1621</v>
      </c>
      <c r="O227" s="26">
        <v>0.1</v>
      </c>
      <c r="P227" s="26">
        <v>1.2213000000000001</v>
      </c>
      <c r="Q227" s="26">
        <v>1.2567999999999999</v>
      </c>
      <c r="R227" s="26">
        <v>1</v>
      </c>
      <c r="S227" s="26">
        <v>0.14380000000000001</v>
      </c>
      <c r="T227" s="26">
        <v>0.27739999999999998</v>
      </c>
      <c r="U227" s="26">
        <v>1.2212000000000001</v>
      </c>
      <c r="V227" s="26">
        <v>1.1186</v>
      </c>
      <c r="W227" s="26">
        <v>0.27900000000000003</v>
      </c>
      <c r="X227" s="26">
        <v>5.5500000000000001E-2</v>
      </c>
      <c r="Y227" s="26">
        <v>1.1717</v>
      </c>
      <c r="Z227" s="26">
        <v>0.86739999999999995</v>
      </c>
      <c r="AA227" s="26">
        <v>5.9549000000000003</v>
      </c>
      <c r="AB227" s="26">
        <v>1.2491000000000001</v>
      </c>
      <c r="AC227" s="26">
        <v>1.3601000000000001</v>
      </c>
      <c r="AD227" s="26">
        <v>0.1145</v>
      </c>
      <c r="AE227" s="26">
        <v>0.80030000000000001</v>
      </c>
      <c r="AF227" s="26">
        <v>7.2599999999999998E-2</v>
      </c>
      <c r="AG227" s="125">
        <v>0.58609999999999995</v>
      </c>
      <c r="AH227" s="26">
        <v>1.5115000000000001</v>
      </c>
      <c r="AI227" s="26">
        <v>2.8538999999999999</v>
      </c>
      <c r="AJ227" s="26">
        <v>5.5500000000000001E-2</v>
      </c>
      <c r="AK227" s="26">
        <v>0.39150000000000001</v>
      </c>
      <c r="AL227" s="26">
        <v>5.5500000000000001E-2</v>
      </c>
      <c r="AM227" s="26">
        <v>0.31680000000000003</v>
      </c>
      <c r="AN227" s="26">
        <v>0.49619999999999997</v>
      </c>
      <c r="AO227" s="26">
        <v>3.92</v>
      </c>
      <c r="AP227" s="26">
        <v>0.45300000000000001</v>
      </c>
      <c r="AQ227" s="26">
        <v>1.1943999999999999</v>
      </c>
      <c r="AR227" s="26">
        <v>1.4520999999999999</v>
      </c>
      <c r="AS227" s="26">
        <v>2.9599000000000002</v>
      </c>
      <c r="AT227" s="26">
        <v>0.75580000000000003</v>
      </c>
      <c r="AU227" s="26">
        <v>2.7231000000000001</v>
      </c>
      <c r="AV227" s="26">
        <v>1.5726</v>
      </c>
      <c r="AW227" s="26">
        <v>4.2552000000000003</v>
      </c>
      <c r="AX227" s="26">
        <v>0.40689999999999998</v>
      </c>
      <c r="AY227" s="26">
        <v>9.4E-2</v>
      </c>
      <c r="AZ227" s="26">
        <v>1.4317</v>
      </c>
      <c r="BA227" s="26">
        <v>0.71960000000000002</v>
      </c>
      <c r="BB227" s="26">
        <v>2.2126999999999999</v>
      </c>
      <c r="BC227" s="26">
        <v>0.4148</v>
      </c>
      <c r="BD227" s="26">
        <v>5.5500000000000001E-2</v>
      </c>
    </row>
    <row r="228" spans="1:56" ht="15" customHeight="1">
      <c r="A228">
        <v>3700</v>
      </c>
      <c r="B228" t="s">
        <v>1620</v>
      </c>
      <c r="C228" t="s">
        <v>296</v>
      </c>
      <c r="D228" t="s">
        <v>295</v>
      </c>
      <c r="E228">
        <v>57591</v>
      </c>
      <c r="F228" t="s">
        <v>37</v>
      </c>
      <c r="G228">
        <v>100001977</v>
      </c>
      <c r="H228">
        <v>2560</v>
      </c>
      <c r="I228">
        <v>552.43257000000006</v>
      </c>
      <c r="J228" t="s">
        <v>1619</v>
      </c>
      <c r="K228">
        <v>6384256</v>
      </c>
      <c r="L228">
        <v>4904571</v>
      </c>
      <c r="N228" s="24" t="s">
        <v>1618</v>
      </c>
      <c r="O228" s="26">
        <v>0.82650000000000001</v>
      </c>
      <c r="P228" s="26">
        <v>0.91749999999999998</v>
      </c>
      <c r="Q228" s="26">
        <v>1.3673999999999999</v>
      </c>
      <c r="R228" s="26">
        <v>0.67749999999999999</v>
      </c>
      <c r="S228" s="26">
        <v>1.1287</v>
      </c>
      <c r="T228" s="26">
        <v>0.92020000000000002</v>
      </c>
      <c r="U228" s="26">
        <v>0.66859999999999997</v>
      </c>
      <c r="V228" s="26">
        <v>1.0028999999999999</v>
      </c>
      <c r="W228" s="26">
        <v>0.49330000000000002</v>
      </c>
      <c r="X228" s="26">
        <v>1.1808000000000001</v>
      </c>
      <c r="Y228" s="26">
        <v>0.99709999999999999</v>
      </c>
      <c r="Z228" s="26">
        <v>0.9113</v>
      </c>
      <c r="AA228" s="26">
        <v>0.46310000000000001</v>
      </c>
      <c r="AB228" s="26">
        <v>1.3644000000000001</v>
      </c>
      <c r="AC228" s="26">
        <v>0.29849999999999999</v>
      </c>
      <c r="AD228" s="26">
        <v>0.29849999999999999</v>
      </c>
      <c r="AE228" s="26">
        <v>0.81140000000000001</v>
      </c>
      <c r="AF228" s="26">
        <v>2.5554999999999999</v>
      </c>
      <c r="AG228" s="125">
        <v>1.5266999999999999</v>
      </c>
      <c r="AH228" s="26">
        <v>1.1621999999999999</v>
      </c>
      <c r="AI228" s="26">
        <v>0.48099999999999998</v>
      </c>
      <c r="AJ228" s="26">
        <v>1.5696000000000001</v>
      </c>
      <c r="AK228" s="26">
        <v>1.6617</v>
      </c>
      <c r="AL228" s="26">
        <v>1.0322</v>
      </c>
      <c r="AM228" s="26">
        <v>0.64970000000000006</v>
      </c>
      <c r="AN228" s="26">
        <v>0.90790000000000004</v>
      </c>
      <c r="AO228" s="26">
        <v>0.29849999999999999</v>
      </c>
      <c r="AP228" s="26">
        <v>1.3007</v>
      </c>
      <c r="AQ228" s="26">
        <v>0.97919999999999996</v>
      </c>
      <c r="AR228" s="26">
        <v>1.0146999999999999</v>
      </c>
      <c r="AS228" s="26">
        <v>0.90969999999999995</v>
      </c>
      <c r="AT228" s="26">
        <v>0.83489999999999998</v>
      </c>
      <c r="AU228" s="26">
        <v>1.3521000000000001</v>
      </c>
      <c r="AV228" s="26">
        <v>1.0138</v>
      </c>
      <c r="AW228" s="26">
        <v>0.4546</v>
      </c>
      <c r="AX228" s="26">
        <v>1.1113999999999999</v>
      </c>
      <c r="AY228" s="26">
        <v>0.98760000000000003</v>
      </c>
      <c r="AZ228" s="26">
        <v>0.74180000000000001</v>
      </c>
      <c r="BA228" s="26">
        <v>1.1185</v>
      </c>
      <c r="BB228" s="26">
        <v>1.0286999999999999</v>
      </c>
      <c r="BC228" s="26">
        <v>1.3638999999999999</v>
      </c>
      <c r="BD228" s="26">
        <v>1.0522</v>
      </c>
    </row>
    <row r="229" spans="1:56" ht="15" customHeight="1">
      <c r="A229">
        <v>3705</v>
      </c>
      <c r="B229" t="s">
        <v>1617</v>
      </c>
      <c r="C229" t="s">
        <v>296</v>
      </c>
      <c r="D229" t="s">
        <v>295</v>
      </c>
      <c r="E229">
        <v>35101</v>
      </c>
      <c r="F229" t="s">
        <v>36</v>
      </c>
      <c r="G229">
        <v>100001411</v>
      </c>
      <c r="H229">
        <v>2145</v>
      </c>
      <c r="I229">
        <v>132.07676000000001</v>
      </c>
      <c r="J229" t="s">
        <v>1616</v>
      </c>
      <c r="K229">
        <v>67701</v>
      </c>
      <c r="L229">
        <v>61020</v>
      </c>
      <c r="M229" s="24" t="s">
        <v>1615</v>
      </c>
      <c r="N229" s="24" t="s">
        <v>1614</v>
      </c>
      <c r="O229" s="26">
        <v>1.5508</v>
      </c>
      <c r="P229" s="26">
        <v>0.42120000000000002</v>
      </c>
      <c r="Q229" s="26">
        <v>0.57879999999999998</v>
      </c>
      <c r="R229" s="26">
        <v>1.2567999999999999</v>
      </c>
      <c r="S229" s="26">
        <v>0.56969999999999998</v>
      </c>
      <c r="T229" s="26">
        <v>1.2209000000000001</v>
      </c>
      <c r="U229" s="26">
        <v>1.9923999999999999</v>
      </c>
      <c r="V229" s="26">
        <v>1.4935</v>
      </c>
      <c r="W229" s="26">
        <v>0.72050000000000003</v>
      </c>
      <c r="X229" s="26">
        <v>1.1405000000000001</v>
      </c>
      <c r="Y229" s="26">
        <v>0.63090000000000002</v>
      </c>
      <c r="Z229" s="26">
        <v>0.88729999999999998</v>
      </c>
      <c r="AA229" s="26">
        <v>1.2475000000000001</v>
      </c>
      <c r="AB229" s="26">
        <v>1.8081</v>
      </c>
      <c r="AC229" s="26">
        <v>1.9029</v>
      </c>
      <c r="AD229" s="26">
        <v>0.84250000000000003</v>
      </c>
      <c r="AE229" s="26">
        <v>0.42120000000000002</v>
      </c>
      <c r="AF229" s="26">
        <v>1.1701999999999999</v>
      </c>
      <c r="AG229" s="125">
        <v>0.71260000000000001</v>
      </c>
      <c r="AH229" s="26">
        <v>0.69230000000000003</v>
      </c>
      <c r="AI229" s="26">
        <v>0.75</v>
      </c>
      <c r="AJ229" s="26">
        <v>2.1532</v>
      </c>
      <c r="AK229" s="26">
        <v>0.46110000000000001</v>
      </c>
      <c r="AL229" s="26">
        <v>0.42870000000000003</v>
      </c>
      <c r="AM229" s="26">
        <v>1.6321000000000001</v>
      </c>
      <c r="AN229" s="26">
        <v>1.6294</v>
      </c>
      <c r="AO229" s="26">
        <v>8.9497999999999998</v>
      </c>
      <c r="AP229" s="26">
        <v>1.9495</v>
      </c>
      <c r="AQ229" s="26">
        <v>1.1688000000000001</v>
      </c>
      <c r="AR229" s="26">
        <v>0.91859999999999997</v>
      </c>
      <c r="AS229" s="26">
        <v>0.54959999999999998</v>
      </c>
      <c r="AT229" s="26">
        <v>0.99250000000000005</v>
      </c>
      <c r="AU229" s="26">
        <v>0.71</v>
      </c>
      <c r="AV229" s="26">
        <v>0.50739999999999996</v>
      </c>
      <c r="AW229" s="26">
        <v>2.1471</v>
      </c>
      <c r="AX229" s="26">
        <v>1.4088000000000001</v>
      </c>
      <c r="AY229" s="26">
        <v>1.345</v>
      </c>
      <c r="AZ229" s="26">
        <v>0.87819999999999998</v>
      </c>
      <c r="BA229" s="26">
        <v>1</v>
      </c>
      <c r="BB229" s="26">
        <v>0.93979999999999997</v>
      </c>
      <c r="BC229" s="26">
        <v>1.2294</v>
      </c>
      <c r="BD229" s="26">
        <v>0.78869999999999996</v>
      </c>
    </row>
    <row r="230" spans="1:56" ht="15" customHeight="1">
      <c r="A230">
        <v>259</v>
      </c>
      <c r="B230" t="s">
        <v>1613</v>
      </c>
      <c r="C230" t="s">
        <v>312</v>
      </c>
      <c r="D230" t="s">
        <v>311</v>
      </c>
      <c r="E230">
        <v>12129</v>
      </c>
      <c r="F230" t="s">
        <v>289</v>
      </c>
      <c r="G230">
        <v>1442</v>
      </c>
      <c r="H230">
        <v>1149.8</v>
      </c>
      <c r="I230">
        <v>117.05571999999999</v>
      </c>
      <c r="J230" t="s">
        <v>1612</v>
      </c>
      <c r="K230">
        <v>69362</v>
      </c>
      <c r="L230">
        <v>62571</v>
      </c>
      <c r="N230" s="24" t="s">
        <v>1611</v>
      </c>
      <c r="O230" s="26">
        <v>2.2871000000000001</v>
      </c>
      <c r="P230" s="26">
        <v>0.68669999999999998</v>
      </c>
      <c r="Q230" s="26">
        <v>1.2699</v>
      </c>
      <c r="R230" s="26">
        <v>0.91710000000000003</v>
      </c>
      <c r="S230" s="26">
        <v>1.1969000000000001</v>
      </c>
      <c r="T230" s="26">
        <v>0.68669999999999998</v>
      </c>
      <c r="U230" s="26">
        <v>0.6905</v>
      </c>
      <c r="V230" s="26">
        <v>0.91239999999999999</v>
      </c>
      <c r="W230" s="26">
        <v>0.68669999999999998</v>
      </c>
      <c r="X230" s="26">
        <v>0.68669999999999998</v>
      </c>
      <c r="Y230" s="26">
        <v>1.9735</v>
      </c>
      <c r="Z230" s="26">
        <v>0.68669999999999998</v>
      </c>
      <c r="AA230" s="26">
        <v>1.1092</v>
      </c>
      <c r="AB230" s="26">
        <v>1.3318000000000001</v>
      </c>
      <c r="AC230" s="26">
        <v>0.73480000000000001</v>
      </c>
      <c r="AD230" s="26">
        <v>1.121</v>
      </c>
      <c r="AE230" s="26">
        <v>0.83640000000000003</v>
      </c>
      <c r="AF230" s="26">
        <v>1.0347999999999999</v>
      </c>
      <c r="AG230" s="125">
        <v>0.68669999999999998</v>
      </c>
      <c r="AH230" s="26">
        <v>1.0335000000000001</v>
      </c>
      <c r="AI230" s="26">
        <v>0.68669999999999998</v>
      </c>
      <c r="AJ230" s="26">
        <v>2.2458</v>
      </c>
      <c r="AK230" s="26">
        <v>0.68669999999999998</v>
      </c>
      <c r="AL230" s="26">
        <v>1.1698999999999999</v>
      </c>
      <c r="AM230" s="26">
        <v>1.4871000000000001</v>
      </c>
      <c r="AN230" s="26">
        <v>1.4426000000000001</v>
      </c>
      <c r="AO230" s="26">
        <v>0.68669999999999998</v>
      </c>
      <c r="AP230" s="26">
        <v>0.68669999999999998</v>
      </c>
      <c r="AQ230" s="26">
        <v>0.85919999999999996</v>
      </c>
      <c r="AR230" s="26">
        <v>0.94099999999999995</v>
      </c>
      <c r="AS230" s="26">
        <v>0.68669999999999998</v>
      </c>
      <c r="AT230" s="26">
        <v>1.4109</v>
      </c>
      <c r="AU230" s="26">
        <v>0.83020000000000005</v>
      </c>
      <c r="AV230" s="26">
        <v>0.96650000000000003</v>
      </c>
      <c r="AW230" s="26">
        <v>0.68669999999999998</v>
      </c>
      <c r="AX230" s="26">
        <v>0.91910000000000003</v>
      </c>
      <c r="AY230" s="26">
        <v>0.68669999999999998</v>
      </c>
      <c r="AZ230" s="26">
        <v>0.72389999999999999</v>
      </c>
      <c r="BA230" s="26">
        <v>0.84009999999999996</v>
      </c>
      <c r="BB230" s="26">
        <v>0.68669999999999998</v>
      </c>
      <c r="BC230" s="26">
        <v>0.7651</v>
      </c>
      <c r="BD230" s="26">
        <v>0.68669999999999998</v>
      </c>
    </row>
    <row r="231" spans="1:56" ht="15" customHeight="1">
      <c r="A231">
        <v>2407</v>
      </c>
      <c r="B231" t="s">
        <v>1610</v>
      </c>
      <c r="C231" t="s">
        <v>317</v>
      </c>
      <c r="D231" t="s">
        <v>451</v>
      </c>
      <c r="E231">
        <v>27414</v>
      </c>
      <c r="F231" t="s">
        <v>37</v>
      </c>
      <c r="G231">
        <v>100001033</v>
      </c>
      <c r="H231">
        <v>3054</v>
      </c>
      <c r="I231">
        <v>397.38288999999997</v>
      </c>
      <c r="J231" t="s">
        <v>1609</v>
      </c>
      <c r="K231">
        <v>222284</v>
      </c>
      <c r="L231">
        <v>192962</v>
      </c>
      <c r="M231" s="24" t="s">
        <v>1608</v>
      </c>
      <c r="N231" s="24" t="s">
        <v>1607</v>
      </c>
      <c r="O231" s="26">
        <v>1.0256000000000001</v>
      </c>
      <c r="P231" s="26">
        <v>0.97609999999999997</v>
      </c>
      <c r="Q231" s="26">
        <v>1.0542</v>
      </c>
      <c r="R231" s="26">
        <v>0.72829999999999995</v>
      </c>
      <c r="S231" s="26">
        <v>0.66959999999999997</v>
      </c>
      <c r="T231" s="26">
        <v>0.61380000000000001</v>
      </c>
      <c r="U231" s="26">
        <v>0.68730000000000002</v>
      </c>
      <c r="V231" s="26">
        <v>1.0786</v>
      </c>
      <c r="W231" s="26">
        <v>0.6391</v>
      </c>
      <c r="X231" s="26">
        <v>0.94779999999999998</v>
      </c>
      <c r="Y231" s="26">
        <v>1.0968</v>
      </c>
      <c r="Z231" s="26">
        <v>1.2345999999999999</v>
      </c>
      <c r="AA231" s="26">
        <v>1.5383</v>
      </c>
      <c r="AB231" s="26">
        <v>1.1819999999999999</v>
      </c>
      <c r="AC231" s="26">
        <v>0.96450000000000002</v>
      </c>
      <c r="AD231" s="26">
        <v>0.3014</v>
      </c>
      <c r="AE231" s="26">
        <v>0.99109999999999998</v>
      </c>
      <c r="AF231" s="26">
        <v>1.0829</v>
      </c>
      <c r="AG231" s="125">
        <v>0.94359999999999999</v>
      </c>
      <c r="AH231" s="26">
        <v>0.95109999999999995</v>
      </c>
      <c r="AI231" s="26">
        <v>1.0894999999999999</v>
      </c>
      <c r="AJ231" s="26">
        <v>1.2608999999999999</v>
      </c>
      <c r="AK231" s="26">
        <v>1.0088999999999999</v>
      </c>
      <c r="AL231" s="26">
        <v>0.67359999999999998</v>
      </c>
      <c r="AM231" s="26">
        <v>0.77839999999999998</v>
      </c>
      <c r="AN231" s="26">
        <v>0.91</v>
      </c>
      <c r="AO231" s="26">
        <v>0.48430000000000001</v>
      </c>
      <c r="AP231" s="26">
        <v>1.1628000000000001</v>
      </c>
      <c r="AQ231" s="26">
        <v>1.2191000000000001</v>
      </c>
      <c r="AR231" s="26">
        <v>1.0306</v>
      </c>
      <c r="AS231" s="26">
        <v>1.0581</v>
      </c>
      <c r="AT231" s="26">
        <v>0.94450000000000001</v>
      </c>
      <c r="AU231" s="26">
        <v>1.1999</v>
      </c>
      <c r="AV231" s="26">
        <v>0.95269999999999999</v>
      </c>
      <c r="AW231" s="26">
        <v>0.79659999999999997</v>
      </c>
      <c r="AX231" s="26">
        <v>1.0166999999999999</v>
      </c>
      <c r="AY231" s="26">
        <v>0.879</v>
      </c>
      <c r="AZ231" s="26">
        <v>1.3857999999999999</v>
      </c>
      <c r="BA231" s="26">
        <v>1.1232</v>
      </c>
      <c r="BB231" s="26">
        <v>0.97289999999999999</v>
      </c>
      <c r="BC231" s="26">
        <v>1.1871</v>
      </c>
      <c r="BD231" s="26">
        <v>1.0323</v>
      </c>
    </row>
    <row r="232" spans="1:56" ht="15" customHeight="1">
      <c r="A232">
        <v>6</v>
      </c>
      <c r="B232" t="s">
        <v>1606</v>
      </c>
      <c r="C232" t="s">
        <v>312</v>
      </c>
      <c r="D232" t="s">
        <v>384</v>
      </c>
      <c r="E232">
        <v>3141</v>
      </c>
      <c r="F232" t="s">
        <v>36</v>
      </c>
      <c r="G232">
        <v>799</v>
      </c>
      <c r="H232">
        <v>1064</v>
      </c>
      <c r="I232">
        <v>118.08626</v>
      </c>
      <c r="J232" t="s">
        <v>1605</v>
      </c>
      <c r="K232">
        <v>247</v>
      </c>
      <c r="L232" s="23">
        <v>24219951173</v>
      </c>
      <c r="M232" s="24" t="s">
        <v>1604</v>
      </c>
      <c r="N232" s="24" t="s">
        <v>1603</v>
      </c>
      <c r="O232" s="26">
        <v>2.2193000000000001</v>
      </c>
      <c r="P232" s="26">
        <v>0.30690000000000001</v>
      </c>
      <c r="Q232" s="26">
        <v>0.85880000000000001</v>
      </c>
      <c r="R232" s="26">
        <v>1.0401</v>
      </c>
      <c r="S232" s="26">
        <v>0.67830000000000001</v>
      </c>
      <c r="T232" s="26">
        <v>0.64419999999999999</v>
      </c>
      <c r="U232" s="26">
        <v>0.66979999999999995</v>
      </c>
      <c r="V232" s="26">
        <v>0.87480000000000002</v>
      </c>
      <c r="W232" s="26">
        <v>0.52059999999999995</v>
      </c>
      <c r="X232" s="26">
        <v>0.78039999999999998</v>
      </c>
      <c r="Y232" s="26">
        <v>0.25580000000000003</v>
      </c>
      <c r="Z232" s="26">
        <v>0.59089999999999998</v>
      </c>
      <c r="AA232" s="26">
        <v>0.78159999999999996</v>
      </c>
      <c r="AB232" s="26">
        <v>0.44690000000000002</v>
      </c>
      <c r="AC232" s="26">
        <v>0.7722</v>
      </c>
      <c r="AD232" s="26">
        <v>0.77059999999999995</v>
      </c>
      <c r="AE232" s="26">
        <v>0.50590000000000002</v>
      </c>
      <c r="AF232" s="26">
        <v>1.2219</v>
      </c>
      <c r="AG232" s="125">
        <v>1.0418000000000001</v>
      </c>
      <c r="AH232" s="26">
        <v>1.4009</v>
      </c>
      <c r="AI232" s="26">
        <v>0.54820000000000002</v>
      </c>
      <c r="AJ232" s="26">
        <v>1.3221000000000001</v>
      </c>
      <c r="AK232" s="26">
        <v>1.1355</v>
      </c>
      <c r="AL232" s="26">
        <v>0.51490000000000002</v>
      </c>
      <c r="AM232" s="26">
        <v>1.0619000000000001</v>
      </c>
      <c r="AN232" s="26">
        <v>1.5648</v>
      </c>
      <c r="AO232" s="26">
        <v>2.6093000000000002</v>
      </c>
      <c r="AP232" s="26">
        <v>1.4599</v>
      </c>
      <c r="AQ232" s="26">
        <v>0.99829999999999997</v>
      </c>
      <c r="AR232" s="26">
        <v>0.77659999999999996</v>
      </c>
      <c r="AS232" s="26">
        <v>1.0017</v>
      </c>
      <c r="AT232" s="26">
        <v>1.3236000000000001</v>
      </c>
      <c r="AU232" s="26">
        <v>1.3645</v>
      </c>
      <c r="AV232" s="26">
        <v>1.0758000000000001</v>
      </c>
      <c r="AW232" s="26">
        <v>0.84709999999999996</v>
      </c>
      <c r="AX232" s="26">
        <v>1.0295000000000001</v>
      </c>
      <c r="AY232" s="26">
        <v>1.9795</v>
      </c>
      <c r="AZ232" s="26">
        <v>0.62090000000000001</v>
      </c>
      <c r="BA232" s="26">
        <v>1.2278</v>
      </c>
      <c r="BB232" s="26">
        <v>1.2278</v>
      </c>
      <c r="BC232" s="26">
        <v>1.4717</v>
      </c>
      <c r="BD232" s="26">
        <v>1.0953999999999999</v>
      </c>
    </row>
    <row r="233" spans="1:56" ht="15" customHeight="1">
      <c r="A233">
        <v>7</v>
      </c>
      <c r="B233" t="s">
        <v>2428</v>
      </c>
      <c r="C233" t="s">
        <v>312</v>
      </c>
      <c r="D233" t="s">
        <v>384</v>
      </c>
      <c r="E233">
        <v>15499</v>
      </c>
      <c r="F233" t="s">
        <v>36</v>
      </c>
      <c r="G233">
        <v>1219</v>
      </c>
      <c r="H233">
        <v>1915</v>
      </c>
      <c r="I233">
        <v>120.10191</v>
      </c>
      <c r="J233" t="s">
        <v>2427</v>
      </c>
      <c r="K233">
        <v>249</v>
      </c>
      <c r="L233">
        <v>244</v>
      </c>
      <c r="M233" s="24" t="s">
        <v>2426</v>
      </c>
      <c r="N233" s="24" t="s">
        <v>2425</v>
      </c>
      <c r="O233" s="26">
        <v>1.2827</v>
      </c>
      <c r="P233" s="26">
        <v>0.1018</v>
      </c>
      <c r="Q233" s="26">
        <v>1.5840000000000001</v>
      </c>
      <c r="R233" s="26">
        <v>0.1018</v>
      </c>
      <c r="S233" s="26">
        <v>0.1018</v>
      </c>
      <c r="T233" s="26">
        <v>0.1018</v>
      </c>
      <c r="U233" s="26">
        <v>0.1018</v>
      </c>
      <c r="V233" s="26">
        <v>0.1018</v>
      </c>
      <c r="W233" s="26">
        <v>0.1018</v>
      </c>
      <c r="X233" s="26">
        <v>0.1018</v>
      </c>
      <c r="Y233" s="26">
        <v>0.14480000000000001</v>
      </c>
      <c r="Z233" s="26">
        <v>0.1018</v>
      </c>
      <c r="AA233" s="26">
        <v>0.1018</v>
      </c>
      <c r="AB233" s="26">
        <v>0.1018</v>
      </c>
      <c r="AC233" s="26">
        <v>0.1018</v>
      </c>
      <c r="AD233" s="26">
        <v>0.1018</v>
      </c>
      <c r="AE233" s="26">
        <v>0.1018</v>
      </c>
      <c r="AF233" s="26">
        <v>0.49159999999999998</v>
      </c>
      <c r="AG233" s="125">
        <v>0.1018</v>
      </c>
      <c r="AH233" s="26">
        <v>1.6263000000000001</v>
      </c>
      <c r="AI233" s="26">
        <v>1.7861</v>
      </c>
      <c r="AJ233" s="26">
        <v>0.83430000000000004</v>
      </c>
      <c r="AK233" s="26">
        <v>0.95850000000000002</v>
      </c>
      <c r="AL233" s="26">
        <v>0.1018</v>
      </c>
      <c r="AM233" s="26">
        <v>0.1018</v>
      </c>
      <c r="AN233" s="26">
        <v>1.3379000000000001</v>
      </c>
      <c r="AO233" s="26">
        <v>268.01089999999999</v>
      </c>
      <c r="AP233" s="26">
        <v>2.2343000000000002</v>
      </c>
      <c r="AQ233" s="26">
        <v>0.23760000000000001</v>
      </c>
      <c r="AR233" s="26">
        <v>1.2507999999999999</v>
      </c>
      <c r="AS233" s="26">
        <v>1.0415000000000001</v>
      </c>
      <c r="AT233" s="26">
        <v>0.65869999999999995</v>
      </c>
      <c r="AU233" s="26">
        <v>0.24099999999999999</v>
      </c>
      <c r="AV233" s="26">
        <v>1.9034</v>
      </c>
      <c r="AW233" s="26">
        <v>0.63519999999999999</v>
      </c>
      <c r="AX233" s="26">
        <v>0.71889999999999998</v>
      </c>
      <c r="AY233" s="26">
        <v>0.54339999999999999</v>
      </c>
      <c r="AZ233" s="26">
        <v>0.5917</v>
      </c>
      <c r="BA233" s="26">
        <v>0.72840000000000005</v>
      </c>
      <c r="BB233" s="26">
        <v>1.8118000000000001</v>
      </c>
      <c r="BC233" s="26">
        <v>1.0883</v>
      </c>
      <c r="BD233" s="26">
        <v>1.2253000000000001</v>
      </c>
    </row>
    <row r="234" spans="1:56" ht="15" customHeight="1">
      <c r="A234">
        <v>3424</v>
      </c>
      <c r="B234" t="s">
        <v>1602</v>
      </c>
      <c r="C234" t="s">
        <v>363</v>
      </c>
      <c r="D234" t="s">
        <v>616</v>
      </c>
      <c r="E234">
        <v>2137</v>
      </c>
      <c r="F234" t="s">
        <v>37</v>
      </c>
      <c r="G234">
        <v>250</v>
      </c>
      <c r="H234">
        <v>1016</v>
      </c>
      <c r="I234">
        <v>583.25512000000003</v>
      </c>
      <c r="J234" t="s">
        <v>1601</v>
      </c>
      <c r="K234">
        <v>5353439</v>
      </c>
      <c r="L234">
        <v>10628548</v>
      </c>
      <c r="M234" s="24" t="s">
        <v>1600</v>
      </c>
      <c r="N234" s="24" t="s">
        <v>1599</v>
      </c>
      <c r="O234" s="26">
        <v>0.2041</v>
      </c>
      <c r="P234" s="26">
        <v>0.69820000000000004</v>
      </c>
      <c r="Q234" s="26">
        <v>0.1915</v>
      </c>
      <c r="R234" s="26">
        <v>10.5131</v>
      </c>
      <c r="S234" s="26">
        <v>0.19209999999999999</v>
      </c>
      <c r="T234" s="26">
        <v>14.212999999999999</v>
      </c>
      <c r="U234" s="26">
        <v>10.676299999999999</v>
      </c>
      <c r="V234" s="26">
        <v>0.58420000000000005</v>
      </c>
      <c r="W234" s="26">
        <v>28.209399999999999</v>
      </c>
      <c r="X234" s="26">
        <v>1.3041</v>
      </c>
      <c r="Y234" s="26">
        <v>9.8900000000000002E-2</v>
      </c>
      <c r="Z234" s="26">
        <v>10.5032</v>
      </c>
      <c r="AA234" s="26">
        <v>37.777799999999999</v>
      </c>
      <c r="AB234" s="26">
        <v>1.4085000000000001</v>
      </c>
      <c r="AC234" s="26">
        <v>16.0169</v>
      </c>
      <c r="AD234" s="26">
        <v>9.4475999999999996</v>
      </c>
      <c r="AE234" s="26">
        <v>4.5735999999999999</v>
      </c>
      <c r="AF234" s="26">
        <v>1.1732</v>
      </c>
      <c r="AG234" s="125">
        <v>7.585</v>
      </c>
      <c r="AH234" s="26">
        <v>2.7711000000000001</v>
      </c>
      <c r="AI234" s="26">
        <v>0.51100000000000001</v>
      </c>
      <c r="AJ234" s="26">
        <v>0.3851</v>
      </c>
      <c r="AK234" s="26">
        <v>6.1066000000000003</v>
      </c>
      <c r="AL234" s="26">
        <v>0.2235</v>
      </c>
      <c r="AM234" s="26">
        <v>0.48630000000000001</v>
      </c>
      <c r="AN234" s="26">
        <v>0.18390000000000001</v>
      </c>
      <c r="AO234" s="26">
        <v>9.7799999999999998E-2</v>
      </c>
      <c r="AP234" s="26">
        <v>0.46129999999999999</v>
      </c>
      <c r="AQ234" s="26">
        <v>2.2359</v>
      </c>
      <c r="AR234" s="26">
        <v>1.9519</v>
      </c>
      <c r="AS234" s="26">
        <v>0.34970000000000001</v>
      </c>
      <c r="AT234" s="26">
        <v>0.50129999999999997</v>
      </c>
      <c r="AU234" s="26">
        <v>0.93149999999999999</v>
      </c>
      <c r="AV234" s="26">
        <v>0.46960000000000002</v>
      </c>
      <c r="AW234" s="26">
        <v>9.6656999999999993</v>
      </c>
      <c r="AX234" s="26">
        <v>0.1487</v>
      </c>
      <c r="AY234" s="26">
        <v>0.1188</v>
      </c>
      <c r="AZ234" s="26">
        <v>1.0685</v>
      </c>
      <c r="BA234" s="26">
        <v>1.1409</v>
      </c>
      <c r="BB234" s="26">
        <v>0.86819999999999997</v>
      </c>
      <c r="BC234" s="26">
        <v>0.22020000000000001</v>
      </c>
      <c r="BD234" s="26">
        <v>1.2015</v>
      </c>
    </row>
    <row r="235" spans="1:56" ht="15" customHeight="1">
      <c r="A235">
        <v>3405</v>
      </c>
      <c r="B235" t="s">
        <v>2424</v>
      </c>
      <c r="C235" t="s">
        <v>363</v>
      </c>
      <c r="D235" t="s">
        <v>1438</v>
      </c>
      <c r="E235">
        <v>12358</v>
      </c>
      <c r="F235" t="s">
        <v>36</v>
      </c>
      <c r="G235">
        <v>1548</v>
      </c>
      <c r="H235">
        <v>1751</v>
      </c>
      <c r="I235">
        <v>238.09347</v>
      </c>
      <c r="J235" t="s">
        <v>2423</v>
      </c>
      <c r="K235">
        <v>445040</v>
      </c>
      <c r="L235">
        <v>392795</v>
      </c>
      <c r="M235" s="24" t="s">
        <v>2422</v>
      </c>
      <c r="N235" s="24" t="s">
        <v>2421</v>
      </c>
      <c r="O235" s="26">
        <v>0.33079999999999998</v>
      </c>
      <c r="P235" s="26">
        <v>1.6002000000000001</v>
      </c>
      <c r="Q235" s="26">
        <v>1</v>
      </c>
      <c r="R235" s="26">
        <v>0.60099999999999998</v>
      </c>
      <c r="S235" s="26">
        <v>0.49759999999999999</v>
      </c>
      <c r="T235" s="26">
        <v>1.1604000000000001</v>
      </c>
      <c r="U235" s="26">
        <v>1.2012</v>
      </c>
      <c r="V235" s="26">
        <v>0.4294</v>
      </c>
      <c r="W235" s="26">
        <v>0.61209999999999998</v>
      </c>
      <c r="X235" s="26">
        <v>0.64829999999999999</v>
      </c>
      <c r="Y235" s="26">
        <v>0.96909999999999996</v>
      </c>
      <c r="Z235" s="26">
        <v>1.7253000000000001</v>
      </c>
      <c r="AA235" s="26">
        <v>3.9584999999999999</v>
      </c>
      <c r="AB235" s="26">
        <v>0.90649999999999997</v>
      </c>
      <c r="AC235" s="26">
        <v>4.5631000000000004</v>
      </c>
      <c r="AD235" s="26">
        <v>1.4162999999999999</v>
      </c>
      <c r="AE235" s="26">
        <v>2.0444</v>
      </c>
      <c r="AF235" s="26">
        <v>0.33079999999999998</v>
      </c>
      <c r="AG235" s="125">
        <v>0.33079999999999998</v>
      </c>
      <c r="AH235" s="26">
        <v>0.6018</v>
      </c>
      <c r="AI235" s="26">
        <v>2.3214999999999999</v>
      </c>
      <c r="AJ235" s="26">
        <v>0.76539999999999997</v>
      </c>
      <c r="AK235" s="26">
        <v>0.33079999999999998</v>
      </c>
      <c r="AL235" s="26">
        <v>0.57030000000000003</v>
      </c>
      <c r="AM235" s="26">
        <v>0.59450000000000003</v>
      </c>
      <c r="AN235" s="26">
        <v>0.46960000000000002</v>
      </c>
      <c r="AO235" s="26">
        <v>2.8628999999999998</v>
      </c>
      <c r="AP235" s="26">
        <v>1.2675000000000001</v>
      </c>
      <c r="AQ235" s="26">
        <v>1.6796</v>
      </c>
      <c r="AR235" s="26">
        <v>0.85240000000000005</v>
      </c>
      <c r="AS235" s="26">
        <v>1.3633</v>
      </c>
      <c r="AT235" s="26">
        <v>1.3120000000000001</v>
      </c>
      <c r="AU235" s="26">
        <v>0.33079999999999998</v>
      </c>
      <c r="AV235" s="26">
        <v>0.78820000000000001</v>
      </c>
      <c r="AW235" s="26">
        <v>3.1469</v>
      </c>
      <c r="AX235" s="26">
        <v>1.2951999999999999</v>
      </c>
      <c r="AY235" s="26">
        <v>0.33079999999999998</v>
      </c>
      <c r="AZ235" s="26">
        <v>0.33079999999999998</v>
      </c>
      <c r="BA235" s="26">
        <v>0.33079999999999998</v>
      </c>
      <c r="BB235" s="26">
        <v>0.98050000000000004</v>
      </c>
      <c r="BC235" s="26">
        <v>0.54059999999999997</v>
      </c>
      <c r="BD235" s="26">
        <v>1.1598999999999999</v>
      </c>
    </row>
    <row r="236" spans="1:56" ht="15" customHeight="1">
      <c r="A236">
        <v>201</v>
      </c>
      <c r="B236" t="s">
        <v>2292</v>
      </c>
      <c r="C236" t="s">
        <v>312</v>
      </c>
      <c r="D236" t="s">
        <v>351</v>
      </c>
      <c r="E236">
        <v>48782</v>
      </c>
      <c r="F236" t="s">
        <v>36</v>
      </c>
      <c r="G236">
        <v>100006379</v>
      </c>
      <c r="H236">
        <v>2700</v>
      </c>
      <c r="I236">
        <v>367.14998000000003</v>
      </c>
      <c r="J236" t="s">
        <v>2291</v>
      </c>
      <c r="K236">
        <v>10981970</v>
      </c>
      <c r="L236">
        <v>9157171</v>
      </c>
      <c r="O236" s="26">
        <v>0.25879999999999997</v>
      </c>
      <c r="P236" s="26">
        <v>0.70699999999999996</v>
      </c>
      <c r="Q236" s="26">
        <v>0.25879999999999997</v>
      </c>
      <c r="R236" s="26">
        <v>0.88649999999999995</v>
      </c>
      <c r="S236" s="26">
        <v>0.25879999999999997</v>
      </c>
      <c r="T236" s="26">
        <v>1.0523</v>
      </c>
      <c r="U236" s="26">
        <v>1.431</v>
      </c>
      <c r="V236" s="26">
        <v>0.30769999999999997</v>
      </c>
      <c r="W236" s="26">
        <v>1.3629</v>
      </c>
      <c r="X236" s="26">
        <v>0.25879999999999997</v>
      </c>
      <c r="Y236" s="26">
        <v>0.56559999999999999</v>
      </c>
      <c r="Z236" s="26">
        <v>1.6267</v>
      </c>
      <c r="AA236" s="26">
        <v>3.5872000000000002</v>
      </c>
      <c r="AB236" s="26">
        <v>1</v>
      </c>
      <c r="AC236" s="26">
        <v>3.1812999999999998</v>
      </c>
      <c r="AD236" s="26">
        <v>1.0884</v>
      </c>
      <c r="AE236" s="26">
        <v>1.0665</v>
      </c>
      <c r="AF236" s="26">
        <v>0.25879999999999997</v>
      </c>
      <c r="AG236" s="125">
        <v>0.25879999999999997</v>
      </c>
      <c r="AH236" s="26">
        <v>0.25879999999999997</v>
      </c>
      <c r="AI236" s="26">
        <v>0.48420000000000002</v>
      </c>
      <c r="AJ236" s="26">
        <v>0.25879999999999997</v>
      </c>
      <c r="AK236" s="26">
        <v>0.25879999999999997</v>
      </c>
      <c r="AL236" s="26">
        <v>0.33589999999999998</v>
      </c>
      <c r="AM236" s="26">
        <v>0.4037</v>
      </c>
      <c r="AN236" s="26">
        <v>0.25879999999999997</v>
      </c>
      <c r="AO236" s="26">
        <v>1.762</v>
      </c>
      <c r="AP236" s="26">
        <v>0.28810000000000002</v>
      </c>
      <c r="AQ236" s="26">
        <v>0.25879999999999997</v>
      </c>
      <c r="AR236" s="26">
        <v>0.3468</v>
      </c>
      <c r="AS236" s="26">
        <v>0.25879999999999997</v>
      </c>
      <c r="AT236" s="26">
        <v>0.25879999999999997</v>
      </c>
      <c r="AU236" s="26">
        <v>1.0277000000000001</v>
      </c>
      <c r="AV236" s="26">
        <v>0.25879999999999997</v>
      </c>
      <c r="AW236" s="26">
        <v>1.226</v>
      </c>
      <c r="AX236" s="26">
        <v>0.25879999999999997</v>
      </c>
      <c r="AY236" s="26">
        <v>0.25879999999999997</v>
      </c>
      <c r="AZ236" s="26">
        <v>0.25879999999999997</v>
      </c>
      <c r="BA236" s="26">
        <v>0.27089999999999997</v>
      </c>
      <c r="BB236" s="26">
        <v>0.25879999999999997</v>
      </c>
      <c r="BC236" s="26">
        <v>0.25879999999999997</v>
      </c>
      <c r="BD236" s="26">
        <v>0.25879999999999997</v>
      </c>
    </row>
    <row r="237" spans="1:56" ht="15" customHeight="1">
      <c r="A237">
        <v>104</v>
      </c>
      <c r="B237" t="s">
        <v>1598</v>
      </c>
      <c r="C237" t="s">
        <v>312</v>
      </c>
      <c r="D237" t="s">
        <v>537</v>
      </c>
      <c r="E237">
        <v>15308</v>
      </c>
      <c r="F237" t="s">
        <v>36</v>
      </c>
      <c r="G237">
        <v>100000110</v>
      </c>
      <c r="H237">
        <v>3036</v>
      </c>
      <c r="I237">
        <v>103.12298</v>
      </c>
      <c r="J237" t="s">
        <v>1597</v>
      </c>
      <c r="K237">
        <v>273</v>
      </c>
      <c r="L237">
        <v>13866593</v>
      </c>
      <c r="M237" s="24" t="s">
        <v>1596</v>
      </c>
      <c r="N237" s="24" t="s">
        <v>1595</v>
      </c>
      <c r="O237" s="26">
        <v>24.514199999999999</v>
      </c>
      <c r="P237" s="26">
        <v>7.1199999999999999E-2</v>
      </c>
      <c r="Q237" s="26">
        <v>1.8424</v>
      </c>
      <c r="R237" s="26">
        <v>2.6200000000000001E-2</v>
      </c>
      <c r="S237" s="26">
        <v>1.0880000000000001</v>
      </c>
      <c r="T237" s="26">
        <v>7.7200000000000005E-2</v>
      </c>
      <c r="U237" s="26">
        <v>0.24709999999999999</v>
      </c>
      <c r="V237" s="26">
        <v>0.1111</v>
      </c>
      <c r="W237" s="26">
        <v>0.30609999999999998</v>
      </c>
      <c r="X237" s="26">
        <v>14.0442</v>
      </c>
      <c r="Y237" s="26">
        <v>5.5247000000000002</v>
      </c>
      <c r="Z237" s="26">
        <v>2.6200000000000001E-2</v>
      </c>
      <c r="AA237" s="26">
        <v>0.2661</v>
      </c>
      <c r="AB237" s="26">
        <v>0.35339999999999999</v>
      </c>
      <c r="AC237" s="26">
        <v>2.6200000000000001E-2</v>
      </c>
      <c r="AD237" s="26">
        <v>2.6200000000000001E-2</v>
      </c>
      <c r="AE237" s="26">
        <v>0.16839999999999999</v>
      </c>
      <c r="AF237" s="26">
        <v>1.0811999999999999</v>
      </c>
      <c r="AG237" s="125">
        <v>1.0223</v>
      </c>
      <c r="AH237" s="26">
        <v>2.5384000000000002</v>
      </c>
      <c r="AI237" s="26">
        <v>2.6200000000000001E-2</v>
      </c>
      <c r="AJ237" s="26">
        <v>0.35360000000000003</v>
      </c>
      <c r="AK237" s="26">
        <v>1.1415999999999999</v>
      </c>
      <c r="AL237" s="26">
        <v>2.6200000000000001E-2</v>
      </c>
      <c r="AM237" s="26">
        <v>50.260199999999998</v>
      </c>
      <c r="AN237" s="26">
        <v>3.6850000000000001</v>
      </c>
      <c r="AO237" s="26">
        <v>0.14649999999999999</v>
      </c>
      <c r="AP237" s="26">
        <v>31.389900000000001</v>
      </c>
      <c r="AQ237" s="26">
        <v>2.6200000000000001E-2</v>
      </c>
      <c r="AR237" s="26">
        <v>0.38</v>
      </c>
      <c r="AS237" s="26">
        <v>0.60050000000000003</v>
      </c>
      <c r="AT237" s="26">
        <v>1.9198</v>
      </c>
      <c r="AU237" s="26">
        <v>1.2338</v>
      </c>
      <c r="AV237" s="26">
        <v>1.994</v>
      </c>
      <c r="AW237" s="26">
        <v>2.6200000000000001E-2</v>
      </c>
      <c r="AX237" s="26">
        <v>0.4138</v>
      </c>
      <c r="AY237" s="26">
        <v>0.97770000000000001</v>
      </c>
      <c r="AZ237" s="26">
        <v>2.6200000000000001E-2</v>
      </c>
      <c r="BA237" s="26">
        <v>8.9709000000000003</v>
      </c>
      <c r="BB237" s="26">
        <v>0.5141</v>
      </c>
      <c r="BC237" s="26">
        <v>1.2415</v>
      </c>
      <c r="BD237" s="26">
        <v>0.54069999999999996</v>
      </c>
    </row>
    <row r="238" spans="1:56" s="113" customFormat="1" ht="15" customHeight="1">
      <c r="A238" s="113">
        <v>3554</v>
      </c>
      <c r="B238" s="113" t="s">
        <v>1594</v>
      </c>
      <c r="C238" s="113" t="s">
        <v>296</v>
      </c>
      <c r="D238" s="113" t="s">
        <v>1592</v>
      </c>
      <c r="E238" s="113">
        <v>53254</v>
      </c>
      <c r="F238" s="113" t="s">
        <v>34</v>
      </c>
      <c r="G238" s="113">
        <v>100009337</v>
      </c>
      <c r="H238" s="113">
        <v>870</v>
      </c>
      <c r="I238" s="113">
        <v>258.99178999999998</v>
      </c>
      <c r="L238" s="113">
        <v>30777608</v>
      </c>
      <c r="N238" s="114" t="s">
        <v>1593</v>
      </c>
      <c r="O238" s="115">
        <v>0.63390000000000002</v>
      </c>
      <c r="P238" s="115">
        <v>1.3165</v>
      </c>
      <c r="Q238" s="115">
        <v>1.1067</v>
      </c>
      <c r="R238" s="115">
        <v>1.1294999999999999</v>
      </c>
      <c r="S238" s="115">
        <v>0.77680000000000005</v>
      </c>
      <c r="T238" s="115">
        <v>0.46189999999999998</v>
      </c>
      <c r="U238" s="115">
        <v>0.28089999999999998</v>
      </c>
      <c r="V238" s="115">
        <v>0.87350000000000005</v>
      </c>
      <c r="W238" s="115">
        <v>0.39929999999999999</v>
      </c>
      <c r="X238" s="115">
        <v>0.43640000000000001</v>
      </c>
      <c r="Y238" s="115">
        <v>2.0960999999999999</v>
      </c>
      <c r="Z238" s="115">
        <v>1.2214</v>
      </c>
      <c r="AA238" s="115">
        <v>0.52580000000000005</v>
      </c>
      <c r="AB238" s="115">
        <v>1.1201000000000001</v>
      </c>
      <c r="AC238" s="115">
        <v>0.31559999999999999</v>
      </c>
      <c r="AD238" s="115">
        <v>0.33019999999999999</v>
      </c>
      <c r="AE238" s="115">
        <v>0.6905</v>
      </c>
      <c r="AF238" s="115">
        <v>1.3210999999999999</v>
      </c>
      <c r="AG238" s="125">
        <v>1.3045</v>
      </c>
      <c r="AH238" s="115">
        <v>0.89439999999999997</v>
      </c>
      <c r="AI238" s="115">
        <v>1.4208000000000001</v>
      </c>
      <c r="AJ238" s="115">
        <v>1.2303999999999999</v>
      </c>
      <c r="AK238" s="115">
        <v>1.2549999999999999</v>
      </c>
      <c r="AL238" s="115">
        <v>0.68210000000000004</v>
      </c>
      <c r="AM238" s="115">
        <v>1.6967000000000001</v>
      </c>
      <c r="AN238" s="115">
        <v>0.80869999999999997</v>
      </c>
      <c r="AO238" s="115">
        <v>0.28089999999999998</v>
      </c>
      <c r="AP238" s="115">
        <v>0.61750000000000005</v>
      </c>
      <c r="AQ238" s="115">
        <v>1.4646999999999999</v>
      </c>
      <c r="AR238" s="115">
        <v>1.5222</v>
      </c>
      <c r="AS238" s="115">
        <v>1</v>
      </c>
      <c r="AT238" s="115">
        <v>0.90649999999999997</v>
      </c>
      <c r="AU238" s="115">
        <v>2.2000999999999999</v>
      </c>
      <c r="AV238" s="115">
        <v>0.89849999999999997</v>
      </c>
      <c r="AW238" s="115">
        <v>1.0770999999999999</v>
      </c>
      <c r="AX238" s="115">
        <v>1.2827999999999999</v>
      </c>
      <c r="AY238" s="115">
        <v>0.34399999999999997</v>
      </c>
      <c r="AZ238" s="115">
        <v>1.0330999999999999</v>
      </c>
      <c r="BA238" s="115">
        <v>1.3486</v>
      </c>
      <c r="BB238" s="115">
        <v>0.69779999999999998</v>
      </c>
      <c r="BC238" s="115">
        <v>0.9607</v>
      </c>
      <c r="BD238" s="115">
        <v>1.0887</v>
      </c>
    </row>
    <row r="239" spans="1:56" ht="15" customHeight="1">
      <c r="A239">
        <v>2409</v>
      </c>
      <c r="B239" t="s">
        <v>1591</v>
      </c>
      <c r="C239" t="s">
        <v>317</v>
      </c>
      <c r="D239" t="s">
        <v>451</v>
      </c>
      <c r="E239">
        <v>33997</v>
      </c>
      <c r="F239" t="s">
        <v>37</v>
      </c>
      <c r="G239">
        <v>100001269</v>
      </c>
      <c r="H239">
        <v>2873</v>
      </c>
      <c r="I239">
        <v>383.36723999999998</v>
      </c>
      <c r="J239" t="s">
        <v>1590</v>
      </c>
      <c r="K239">
        <v>173183</v>
      </c>
      <c r="L239">
        <v>151215</v>
      </c>
      <c r="M239" s="24" t="s">
        <v>1589</v>
      </c>
      <c r="N239" s="24" t="s">
        <v>1588</v>
      </c>
      <c r="O239" s="26">
        <v>1.0378000000000001</v>
      </c>
      <c r="P239" s="26">
        <v>0.90359999999999996</v>
      </c>
      <c r="Q239" s="26">
        <v>1.0530999999999999</v>
      </c>
      <c r="R239" s="26">
        <v>0.7349</v>
      </c>
      <c r="S239" s="26">
        <v>0.61699999999999999</v>
      </c>
      <c r="T239" s="26">
        <v>1.0589</v>
      </c>
      <c r="U239" s="26">
        <v>0.77639999999999998</v>
      </c>
      <c r="V239" s="26">
        <v>0.85589999999999999</v>
      </c>
      <c r="W239" s="26">
        <v>0.84519999999999995</v>
      </c>
      <c r="X239" s="26">
        <v>0.91320000000000001</v>
      </c>
      <c r="Y239" s="26">
        <v>1.2062999999999999</v>
      </c>
      <c r="Z239" s="26">
        <v>1.37</v>
      </c>
      <c r="AA239" s="26">
        <v>2.93</v>
      </c>
      <c r="AB239" s="26">
        <v>1.1485000000000001</v>
      </c>
      <c r="AC239" s="26">
        <v>1.8694999999999999</v>
      </c>
      <c r="AD239" s="26">
        <v>0.43380000000000002</v>
      </c>
      <c r="AE239" s="26">
        <v>1.0346</v>
      </c>
      <c r="AF239" s="26">
        <v>1.1141000000000001</v>
      </c>
      <c r="AG239" s="125">
        <v>1.0476000000000001</v>
      </c>
      <c r="AH239" s="26">
        <v>0.98429999999999995</v>
      </c>
      <c r="AI239" s="26">
        <v>0.82389999999999997</v>
      </c>
      <c r="AJ239" s="26">
        <v>1.3133999999999999</v>
      </c>
      <c r="AK239" s="26">
        <v>0.95569999999999999</v>
      </c>
      <c r="AL239" s="26">
        <v>0.76549999999999996</v>
      </c>
      <c r="AM239" s="26">
        <v>0.62209999999999999</v>
      </c>
      <c r="AN239" s="26">
        <v>0.87829999999999997</v>
      </c>
      <c r="AO239" s="26">
        <v>1.4625999999999999</v>
      </c>
      <c r="AP239" s="26">
        <v>1.0922000000000001</v>
      </c>
      <c r="AQ239" s="26">
        <v>1.0153000000000001</v>
      </c>
      <c r="AR239" s="26">
        <v>0.96430000000000005</v>
      </c>
      <c r="AS239" s="26">
        <v>0.88639999999999997</v>
      </c>
      <c r="AT239" s="26">
        <v>0.90200000000000002</v>
      </c>
      <c r="AU239" s="26">
        <v>1.0677000000000001</v>
      </c>
      <c r="AV239" s="26">
        <v>1.018</v>
      </c>
      <c r="AW239" s="26">
        <v>1.0071000000000001</v>
      </c>
      <c r="AX239" s="26">
        <v>0.86429999999999996</v>
      </c>
      <c r="AY239" s="26">
        <v>0.96430000000000005</v>
      </c>
      <c r="AZ239" s="26">
        <v>1.4125000000000001</v>
      </c>
      <c r="BA239" s="26">
        <v>1.2551000000000001</v>
      </c>
      <c r="BB239" s="26">
        <v>0.9415</v>
      </c>
      <c r="BC239" s="26">
        <v>0.9929</v>
      </c>
      <c r="BD239" s="26">
        <v>1.0125999999999999</v>
      </c>
    </row>
    <row r="240" spans="1:56" ht="15" customHeight="1">
      <c r="A240">
        <v>1097</v>
      </c>
      <c r="B240" t="s">
        <v>1587</v>
      </c>
      <c r="C240" t="s">
        <v>317</v>
      </c>
      <c r="D240" t="s">
        <v>1101</v>
      </c>
      <c r="E240">
        <v>1642</v>
      </c>
      <c r="F240" t="s">
        <v>34</v>
      </c>
      <c r="G240">
        <v>888</v>
      </c>
      <c r="H240">
        <v>5090.7</v>
      </c>
      <c r="I240">
        <v>171.13905</v>
      </c>
      <c r="J240" t="s">
        <v>1586</v>
      </c>
      <c r="K240">
        <v>2969</v>
      </c>
      <c r="L240">
        <v>2863</v>
      </c>
      <c r="M240" s="24" t="s">
        <v>1585</v>
      </c>
      <c r="N240" s="24" t="s">
        <v>1584</v>
      </c>
      <c r="O240" s="26">
        <v>1.0077</v>
      </c>
      <c r="P240" s="26">
        <v>1.0234000000000001</v>
      </c>
      <c r="Q240" s="26">
        <v>0.88280000000000003</v>
      </c>
      <c r="R240" s="26">
        <v>1.5983000000000001</v>
      </c>
      <c r="S240" s="26">
        <v>0.8377</v>
      </c>
      <c r="T240" s="26">
        <v>2.2915000000000001</v>
      </c>
      <c r="U240" s="26">
        <v>1.2715000000000001</v>
      </c>
      <c r="V240" s="26">
        <v>1.2343</v>
      </c>
      <c r="W240" s="26">
        <v>2.5829</v>
      </c>
      <c r="X240" s="26">
        <v>0.71260000000000001</v>
      </c>
      <c r="Y240" s="26">
        <v>0.70589999999999997</v>
      </c>
      <c r="Z240" s="26">
        <v>1.3563000000000001</v>
      </c>
      <c r="AA240" s="26">
        <v>1.7566999999999999</v>
      </c>
      <c r="AB240" s="26">
        <v>1.1595</v>
      </c>
      <c r="AC240" s="26">
        <v>1.3849</v>
      </c>
      <c r="AD240" s="26">
        <v>2.2683</v>
      </c>
      <c r="AE240" s="26">
        <v>1.3258000000000001</v>
      </c>
      <c r="AF240" s="26">
        <v>1.0219</v>
      </c>
      <c r="AG240" s="125">
        <v>0.95140000000000002</v>
      </c>
      <c r="AH240" s="26">
        <v>0.94669999999999999</v>
      </c>
      <c r="AI240" s="26">
        <v>0.99229999999999996</v>
      </c>
      <c r="AJ240" s="26">
        <v>0.81100000000000005</v>
      </c>
      <c r="AK240" s="26">
        <v>1.0092000000000001</v>
      </c>
      <c r="AL240" s="26">
        <v>0.97499999999999998</v>
      </c>
      <c r="AM240" s="26">
        <v>0.9032</v>
      </c>
      <c r="AN240" s="26">
        <v>0.77710000000000001</v>
      </c>
      <c r="AO240" s="26">
        <v>0.84609999999999996</v>
      </c>
      <c r="AP240" s="26">
        <v>1.1387</v>
      </c>
      <c r="AQ240" s="26">
        <v>0.77059999999999995</v>
      </c>
      <c r="AR240" s="26">
        <v>0.92700000000000005</v>
      </c>
      <c r="AS240" s="26">
        <v>0.93659999999999999</v>
      </c>
      <c r="AT240" s="26">
        <v>0.79359999999999997</v>
      </c>
      <c r="AU240" s="26">
        <v>0.70550000000000002</v>
      </c>
      <c r="AV240" s="26">
        <v>0.79569999999999996</v>
      </c>
      <c r="AW240" s="26">
        <v>1.0651999999999999</v>
      </c>
      <c r="AX240" s="26">
        <v>0.76449999999999996</v>
      </c>
      <c r="AY240" s="26">
        <v>1.0322</v>
      </c>
      <c r="AZ240" s="26">
        <v>0.81069999999999998</v>
      </c>
      <c r="BA240" s="26">
        <v>1.0821000000000001</v>
      </c>
      <c r="BB240" s="26">
        <v>1.0546</v>
      </c>
      <c r="BC240" s="26">
        <v>1.0558000000000001</v>
      </c>
      <c r="BD240" s="26">
        <v>0.86070000000000002</v>
      </c>
    </row>
    <row r="241" spans="1:56" ht="15" customHeight="1">
      <c r="A241">
        <v>1093</v>
      </c>
      <c r="B241" t="s">
        <v>1583</v>
      </c>
      <c r="C241" t="s">
        <v>317</v>
      </c>
      <c r="D241" t="s">
        <v>1101</v>
      </c>
      <c r="E241">
        <v>32489</v>
      </c>
      <c r="F241" t="s">
        <v>34</v>
      </c>
      <c r="G241">
        <v>926</v>
      </c>
      <c r="H241">
        <v>2713.7</v>
      </c>
      <c r="I241">
        <v>115.07644999999999</v>
      </c>
      <c r="J241" t="s">
        <v>1582</v>
      </c>
      <c r="K241">
        <v>8892</v>
      </c>
      <c r="L241">
        <v>8552</v>
      </c>
      <c r="M241" s="24" t="s">
        <v>1581</v>
      </c>
      <c r="N241" s="24" t="s">
        <v>1580</v>
      </c>
      <c r="O241" s="26">
        <v>1.1970000000000001</v>
      </c>
      <c r="P241" s="26">
        <v>1.3585</v>
      </c>
      <c r="Q241" s="26">
        <v>0.98640000000000005</v>
      </c>
      <c r="R241" s="26">
        <v>1.4603999999999999</v>
      </c>
      <c r="S241" s="26">
        <v>1.2583</v>
      </c>
      <c r="T241" s="26">
        <v>1.2850999999999999</v>
      </c>
      <c r="U241" s="26">
        <v>2.0015000000000001</v>
      </c>
      <c r="V241" s="26">
        <v>1.4859</v>
      </c>
      <c r="W241" s="26">
        <v>0.80200000000000005</v>
      </c>
      <c r="X241" s="26">
        <v>0.92769999999999997</v>
      </c>
      <c r="Y241" s="26">
        <v>0.98609999999999998</v>
      </c>
      <c r="Z241" s="26">
        <v>0.65649999999999997</v>
      </c>
      <c r="AA241" s="26">
        <v>0.53190000000000004</v>
      </c>
      <c r="AB241" s="26">
        <v>0.64100000000000001</v>
      </c>
      <c r="AC241" s="26">
        <v>0.94310000000000005</v>
      </c>
      <c r="AD241" s="26">
        <v>0.503</v>
      </c>
      <c r="AE241" s="26">
        <v>0.67820000000000003</v>
      </c>
      <c r="AF241" s="26">
        <v>0.8528</v>
      </c>
      <c r="AG241" s="125">
        <v>1.3236000000000001</v>
      </c>
      <c r="AH241" s="26">
        <v>0.96530000000000005</v>
      </c>
      <c r="AI241" s="26">
        <v>1.8291999999999999</v>
      </c>
      <c r="AJ241" s="26">
        <v>0.95240000000000002</v>
      </c>
      <c r="AK241" s="26">
        <v>1.3056000000000001</v>
      </c>
      <c r="AL241" s="26">
        <v>1.2057</v>
      </c>
      <c r="AM241" s="26">
        <v>1.4938</v>
      </c>
      <c r="AN241" s="26">
        <v>1</v>
      </c>
      <c r="AO241" s="26">
        <v>0.97499999999999998</v>
      </c>
      <c r="AP241" s="26">
        <v>1.5004</v>
      </c>
      <c r="AQ241" s="26">
        <v>1.3406</v>
      </c>
      <c r="AR241" s="26">
        <v>0.86839999999999995</v>
      </c>
      <c r="AS241" s="26">
        <v>1.145</v>
      </c>
      <c r="AT241" s="26">
        <v>1.1649</v>
      </c>
      <c r="AU241" s="26">
        <v>0.63449999999999995</v>
      </c>
      <c r="AV241" s="26">
        <v>1.1798</v>
      </c>
      <c r="AW241" s="26">
        <v>0.87619999999999998</v>
      </c>
      <c r="AX241" s="26">
        <v>0.91269999999999996</v>
      </c>
      <c r="AY241" s="26">
        <v>0.84350000000000003</v>
      </c>
      <c r="AZ241" s="26">
        <v>0.58609999999999995</v>
      </c>
      <c r="BA241" s="26">
        <v>1.6296999999999999</v>
      </c>
      <c r="BB241" s="26">
        <v>1.8813</v>
      </c>
      <c r="BC241" s="26">
        <v>0.503</v>
      </c>
      <c r="BD241" s="26">
        <v>1.4133</v>
      </c>
    </row>
    <row r="242" spans="1:56" ht="15" customHeight="1">
      <c r="A242">
        <v>1095</v>
      </c>
      <c r="B242" t="s">
        <v>1579</v>
      </c>
      <c r="C242" t="s">
        <v>317</v>
      </c>
      <c r="D242" t="s">
        <v>1101</v>
      </c>
      <c r="E242">
        <v>32492</v>
      </c>
      <c r="F242" t="s">
        <v>34</v>
      </c>
      <c r="G242">
        <v>932</v>
      </c>
      <c r="H242">
        <v>4362</v>
      </c>
      <c r="I242">
        <v>143.10775000000001</v>
      </c>
      <c r="J242" t="s">
        <v>1578</v>
      </c>
      <c r="K242">
        <v>379</v>
      </c>
      <c r="L242">
        <v>370</v>
      </c>
      <c r="M242" s="24" t="s">
        <v>1577</v>
      </c>
      <c r="N242" s="24" t="s">
        <v>1576</v>
      </c>
      <c r="O242" s="26">
        <v>0.95320000000000005</v>
      </c>
      <c r="P242" s="26">
        <v>1.1394</v>
      </c>
      <c r="Q242" s="26">
        <v>0.997</v>
      </c>
      <c r="R242" s="26">
        <v>1.9836</v>
      </c>
      <c r="S242" s="26">
        <v>1.7438</v>
      </c>
      <c r="T242" s="26">
        <v>1.7365999999999999</v>
      </c>
      <c r="U242" s="26">
        <v>2.9517000000000002</v>
      </c>
      <c r="V242" s="26">
        <v>1.6774</v>
      </c>
      <c r="W242" s="26">
        <v>1.0826</v>
      </c>
      <c r="X242" s="26">
        <v>1.0029999999999999</v>
      </c>
      <c r="Y242" s="26">
        <v>0.80259999999999998</v>
      </c>
      <c r="Z242" s="26">
        <v>0.80940000000000001</v>
      </c>
      <c r="AA242" s="26">
        <v>0.61170000000000002</v>
      </c>
      <c r="AB242" s="26">
        <v>0.65529999999999999</v>
      </c>
      <c r="AC242" s="26">
        <v>1.3482000000000001</v>
      </c>
      <c r="AD242" s="26">
        <v>0.84770000000000001</v>
      </c>
      <c r="AE242" s="26">
        <v>0.81230000000000002</v>
      </c>
      <c r="AF242" s="26">
        <v>0.66700000000000004</v>
      </c>
      <c r="AG242" s="125">
        <v>0.95660000000000001</v>
      </c>
      <c r="AH242" s="26">
        <v>0.92330000000000001</v>
      </c>
      <c r="AI242" s="26">
        <v>1.1586000000000001</v>
      </c>
      <c r="AJ242" s="26">
        <v>0.92490000000000006</v>
      </c>
      <c r="AK242" s="26">
        <v>1.2485999999999999</v>
      </c>
      <c r="AL242" s="26">
        <v>2.0630999999999999</v>
      </c>
      <c r="AM242" s="26">
        <v>1.9472</v>
      </c>
      <c r="AN242" s="26">
        <v>0.504</v>
      </c>
      <c r="AO242" s="26">
        <v>0.34949999999999998</v>
      </c>
      <c r="AP242" s="26">
        <v>1.5565</v>
      </c>
      <c r="AQ242" s="26">
        <v>1.6564000000000001</v>
      </c>
      <c r="AR242" s="26">
        <v>1.0267999999999999</v>
      </c>
      <c r="AS242" s="26">
        <v>1.3664000000000001</v>
      </c>
      <c r="AT242" s="26">
        <v>0.80249999999999999</v>
      </c>
      <c r="AU242" s="26">
        <v>0.48709999999999998</v>
      </c>
      <c r="AV242" s="26">
        <v>1.0367999999999999</v>
      </c>
      <c r="AW242" s="26">
        <v>0.83340000000000003</v>
      </c>
      <c r="AX242" s="26">
        <v>0.79569999999999996</v>
      </c>
      <c r="AY242" s="26">
        <v>0.85570000000000002</v>
      </c>
      <c r="AZ242" s="26">
        <v>0.71750000000000003</v>
      </c>
      <c r="BA242" s="26">
        <v>1.7956000000000001</v>
      </c>
      <c r="BB242" s="26">
        <v>1.5768</v>
      </c>
      <c r="BC242" s="26">
        <v>0.48749999999999999</v>
      </c>
      <c r="BD242" s="26">
        <v>1.6096999999999999</v>
      </c>
    </row>
    <row r="243" spans="1:56" ht="15" customHeight="1">
      <c r="A243">
        <v>53</v>
      </c>
      <c r="B243" t="s">
        <v>1575</v>
      </c>
      <c r="C243" t="s">
        <v>312</v>
      </c>
      <c r="D243" t="s">
        <v>546</v>
      </c>
      <c r="E243">
        <v>40007</v>
      </c>
      <c r="F243" t="s">
        <v>36</v>
      </c>
      <c r="G243">
        <v>100003260</v>
      </c>
      <c r="H243">
        <v>2085</v>
      </c>
      <c r="I243">
        <v>176.09173999999999</v>
      </c>
      <c r="J243" s="25">
        <v>908055</v>
      </c>
      <c r="K243">
        <v>2572</v>
      </c>
      <c r="L243">
        <v>2474</v>
      </c>
      <c r="N243" s="24" t="s">
        <v>1574</v>
      </c>
      <c r="O243" s="26">
        <v>1.0527</v>
      </c>
      <c r="P243" s="26">
        <v>0.6069</v>
      </c>
      <c r="Q243" s="26">
        <v>0.89739999999999998</v>
      </c>
      <c r="R243" s="26">
        <v>0.97399999999999998</v>
      </c>
      <c r="S243" s="26">
        <v>0.63439999999999996</v>
      </c>
      <c r="T243" s="26">
        <v>0.49569999999999997</v>
      </c>
      <c r="U243" s="26">
        <v>0.51890000000000003</v>
      </c>
      <c r="V243" s="26">
        <v>1.1806000000000001</v>
      </c>
      <c r="W243" s="26">
        <v>0.41930000000000001</v>
      </c>
      <c r="X243" s="26">
        <v>0.78149999999999997</v>
      </c>
      <c r="Y243" s="26">
        <v>1.1939</v>
      </c>
      <c r="Z243" s="26">
        <v>0.66710000000000003</v>
      </c>
      <c r="AA243" s="26">
        <v>0.66720000000000002</v>
      </c>
      <c r="AB243" s="26">
        <v>0.95630000000000004</v>
      </c>
      <c r="AC243" s="26">
        <v>0.2944</v>
      </c>
      <c r="AD243" s="26">
        <v>0.224</v>
      </c>
      <c r="AE243" s="26">
        <v>0.85329999999999995</v>
      </c>
      <c r="AF243" s="26">
        <v>1.2464</v>
      </c>
      <c r="AG243" s="125">
        <v>1.2071000000000001</v>
      </c>
      <c r="AH243" s="26">
        <v>1.2229000000000001</v>
      </c>
      <c r="AI243" s="26">
        <v>1.0467</v>
      </c>
      <c r="AJ243" s="26">
        <v>0.6371</v>
      </c>
      <c r="AK243" s="26">
        <v>1.3087</v>
      </c>
      <c r="AL243" s="26">
        <v>0.30559999999999998</v>
      </c>
      <c r="AM243" s="26">
        <v>1.012</v>
      </c>
      <c r="AN243" s="26">
        <v>1.246</v>
      </c>
      <c r="AO243" s="26">
        <v>0.10100000000000001</v>
      </c>
      <c r="AP243" s="26">
        <v>0.66279999999999994</v>
      </c>
      <c r="AQ243" s="26">
        <v>1.204</v>
      </c>
      <c r="AR243" s="26">
        <v>1.3125</v>
      </c>
      <c r="AS243" s="26">
        <v>1.1559999999999999</v>
      </c>
      <c r="AT243" s="26">
        <v>0.90720000000000001</v>
      </c>
      <c r="AU243" s="26">
        <v>0.874</v>
      </c>
      <c r="AV243" s="26">
        <v>1.2568999999999999</v>
      </c>
      <c r="AW243" s="26">
        <v>1.6274</v>
      </c>
      <c r="AX243" s="26">
        <v>1.2211000000000001</v>
      </c>
      <c r="AY243" s="26">
        <v>1.4630000000000001</v>
      </c>
      <c r="AZ243" s="26">
        <v>0.98799999999999999</v>
      </c>
      <c r="BA243" s="26">
        <v>1.2382</v>
      </c>
      <c r="BB243" s="26">
        <v>1.5436000000000001</v>
      </c>
      <c r="BC243" s="26">
        <v>1.1792</v>
      </c>
      <c r="BD243" s="26">
        <v>1.1600999999999999</v>
      </c>
    </row>
    <row r="244" spans="1:56" ht="15" customHeight="1">
      <c r="A244">
        <v>1376</v>
      </c>
      <c r="B244" t="s">
        <v>1573</v>
      </c>
      <c r="C244" t="s">
        <v>317</v>
      </c>
      <c r="D244" t="s">
        <v>1460</v>
      </c>
      <c r="E244">
        <v>15500</v>
      </c>
      <c r="F244" t="s">
        <v>36</v>
      </c>
      <c r="G244">
        <v>100000007</v>
      </c>
      <c r="H244">
        <v>1978</v>
      </c>
      <c r="I244">
        <v>162.11247</v>
      </c>
      <c r="J244" t="s">
        <v>1572</v>
      </c>
      <c r="K244">
        <v>10917</v>
      </c>
      <c r="L244">
        <v>10455</v>
      </c>
      <c r="M244" s="24" t="s">
        <v>1571</v>
      </c>
      <c r="N244" s="24" t="s">
        <v>1570</v>
      </c>
      <c r="O244" s="26">
        <v>0.29370000000000002</v>
      </c>
      <c r="P244" s="26">
        <v>1.9779</v>
      </c>
      <c r="Q244" s="26">
        <v>0.22969999999999999</v>
      </c>
      <c r="R244" s="26">
        <v>1.5374000000000001</v>
      </c>
      <c r="S244" s="26">
        <v>0.51119999999999999</v>
      </c>
      <c r="T244" s="26">
        <v>3.6663000000000001</v>
      </c>
      <c r="U244" s="26">
        <v>1.2761</v>
      </c>
      <c r="V244" s="26">
        <v>0.98670000000000002</v>
      </c>
      <c r="W244" s="26">
        <v>4.3757999999999999</v>
      </c>
      <c r="X244" s="26">
        <v>1.2111000000000001</v>
      </c>
      <c r="Y244" s="26">
        <v>0.77990000000000004</v>
      </c>
      <c r="Z244" s="26">
        <v>2.8723999999999998</v>
      </c>
      <c r="AA244" s="26">
        <v>6.0571999999999999</v>
      </c>
      <c r="AB244" s="26">
        <v>1.7534000000000001</v>
      </c>
      <c r="AC244" s="26">
        <v>1.1289</v>
      </c>
      <c r="AD244" s="26">
        <v>1.1361000000000001</v>
      </c>
      <c r="AE244" s="26">
        <v>1.1301000000000001</v>
      </c>
      <c r="AF244" s="26">
        <v>0.28260000000000002</v>
      </c>
      <c r="AG244" s="125">
        <v>0.624</v>
      </c>
      <c r="AH244" s="26">
        <v>0.51819999999999999</v>
      </c>
      <c r="AI244" s="26">
        <v>0.68559999999999999</v>
      </c>
      <c r="AJ244" s="26">
        <v>0.4415</v>
      </c>
      <c r="AK244" s="26">
        <v>1.1218999999999999</v>
      </c>
      <c r="AL244" s="26">
        <v>0.41289999999999999</v>
      </c>
      <c r="AM244" s="26">
        <v>1.0805</v>
      </c>
      <c r="AN244" s="26">
        <v>0.22159999999999999</v>
      </c>
      <c r="AO244" s="26">
        <v>4.9473000000000003</v>
      </c>
      <c r="AP244" s="26">
        <v>0.68779999999999997</v>
      </c>
      <c r="AQ244" s="26">
        <v>1.9705999999999999</v>
      </c>
      <c r="AR244" s="26">
        <v>1.3680000000000001</v>
      </c>
      <c r="AS244" s="26">
        <v>0.30470000000000003</v>
      </c>
      <c r="AT244" s="26">
        <v>1.2414000000000001</v>
      </c>
      <c r="AU244" s="26">
        <v>0.64119999999999999</v>
      </c>
      <c r="AV244" s="26">
        <v>0.23699999999999999</v>
      </c>
      <c r="AW244" s="26">
        <v>0.63900000000000001</v>
      </c>
      <c r="AX244" s="26">
        <v>0.67569999999999997</v>
      </c>
      <c r="AY244" s="26">
        <v>0.13800000000000001</v>
      </c>
      <c r="AZ244" s="26">
        <v>2.2172000000000001</v>
      </c>
      <c r="BA244" s="26">
        <v>1.0133000000000001</v>
      </c>
      <c r="BB244" s="26">
        <v>1.9579</v>
      </c>
      <c r="BC244" s="26">
        <v>0.35799999999999998</v>
      </c>
      <c r="BD244" s="26">
        <v>0.25779999999999997</v>
      </c>
    </row>
    <row r="245" spans="1:56" ht="15" customHeight="1">
      <c r="A245">
        <v>73</v>
      </c>
      <c r="B245" t="s">
        <v>1569</v>
      </c>
      <c r="C245" t="s">
        <v>312</v>
      </c>
      <c r="D245" t="s">
        <v>918</v>
      </c>
      <c r="E245">
        <v>1768</v>
      </c>
      <c r="F245" t="s">
        <v>36</v>
      </c>
      <c r="G245">
        <v>249</v>
      </c>
      <c r="H245">
        <v>2942</v>
      </c>
      <c r="I245">
        <v>227.11386999999999</v>
      </c>
      <c r="J245" t="s">
        <v>1568</v>
      </c>
      <c r="K245">
        <v>439224</v>
      </c>
      <c r="L245">
        <v>388363</v>
      </c>
      <c r="M245" s="24" t="s">
        <v>1567</v>
      </c>
      <c r="N245" s="24" t="s">
        <v>1566</v>
      </c>
      <c r="O245" s="26">
        <v>0.58120000000000005</v>
      </c>
      <c r="P245" s="26">
        <v>0.67810000000000004</v>
      </c>
      <c r="Q245" s="26">
        <v>0.58120000000000005</v>
      </c>
      <c r="R245" s="26">
        <v>0.58120000000000005</v>
      </c>
      <c r="S245" s="26">
        <v>0.58120000000000005</v>
      </c>
      <c r="T245" s="26">
        <v>0.58120000000000005</v>
      </c>
      <c r="U245" s="26">
        <v>2.3805999999999998</v>
      </c>
      <c r="V245" s="26">
        <v>0.58120000000000005</v>
      </c>
      <c r="W245" s="26">
        <v>0.58120000000000005</v>
      </c>
      <c r="X245" s="26">
        <v>0.58120000000000005</v>
      </c>
      <c r="Y245" s="26">
        <v>1</v>
      </c>
      <c r="Z245" s="26">
        <v>0.58120000000000005</v>
      </c>
      <c r="AA245" s="26">
        <v>0.58120000000000005</v>
      </c>
      <c r="AB245" s="26">
        <v>1.9145000000000001</v>
      </c>
      <c r="AC245" s="26">
        <v>0.58120000000000005</v>
      </c>
      <c r="AD245" s="26">
        <v>1.8392999999999999</v>
      </c>
      <c r="AE245" s="26">
        <v>0.93400000000000005</v>
      </c>
      <c r="AF245" s="26">
        <v>0.58120000000000005</v>
      </c>
      <c r="AG245" s="125">
        <v>0.58120000000000005</v>
      </c>
      <c r="AH245" s="26">
        <v>0.58120000000000005</v>
      </c>
      <c r="AI245" s="26">
        <v>0.79920000000000002</v>
      </c>
      <c r="AJ245" s="26">
        <v>0.58120000000000005</v>
      </c>
      <c r="AK245" s="26">
        <v>0.58120000000000005</v>
      </c>
      <c r="AL245" s="26">
        <v>0.77529999999999999</v>
      </c>
      <c r="AM245" s="26">
        <v>0.58120000000000005</v>
      </c>
      <c r="AN245" s="26">
        <v>0.58120000000000005</v>
      </c>
      <c r="AO245" s="26">
        <v>2.4384000000000001</v>
      </c>
      <c r="AP245" s="26">
        <v>0.58120000000000005</v>
      </c>
      <c r="AQ245" s="26">
        <v>0.58120000000000005</v>
      </c>
      <c r="AR245" s="26">
        <v>0.58120000000000005</v>
      </c>
      <c r="AS245" s="26">
        <v>0.58120000000000005</v>
      </c>
      <c r="AT245" s="26">
        <v>0.58120000000000005</v>
      </c>
      <c r="AU245" s="26">
        <v>0.58120000000000005</v>
      </c>
      <c r="AV245" s="26">
        <v>0.58120000000000005</v>
      </c>
      <c r="AW245" s="26">
        <v>0.58120000000000005</v>
      </c>
      <c r="AX245" s="26">
        <v>1.7067000000000001</v>
      </c>
      <c r="AY245" s="26">
        <v>0.58120000000000005</v>
      </c>
      <c r="AZ245" s="26">
        <v>0.58120000000000005</v>
      </c>
      <c r="BA245" s="26">
        <v>0.58120000000000005</v>
      </c>
      <c r="BB245" s="26">
        <v>0.58120000000000005</v>
      </c>
      <c r="BC245" s="26">
        <v>0.58120000000000005</v>
      </c>
      <c r="BD245" s="26">
        <v>0.58120000000000005</v>
      </c>
    </row>
    <row r="246" spans="1:56" s="106" customFormat="1" ht="15" customHeight="1">
      <c r="A246" s="106">
        <v>3982</v>
      </c>
      <c r="B246" s="106" t="s">
        <v>1565</v>
      </c>
      <c r="C246" s="106" t="s">
        <v>296</v>
      </c>
      <c r="D246" s="106" t="s">
        <v>295</v>
      </c>
      <c r="E246" s="106">
        <v>57635</v>
      </c>
      <c r="F246" s="106" t="s">
        <v>37</v>
      </c>
      <c r="G246" s="106">
        <v>100015966</v>
      </c>
      <c r="H246" s="106">
        <v>1720</v>
      </c>
      <c r="I246" s="106">
        <v>568.42759000000001</v>
      </c>
      <c r="O246" s="108">
        <v>1.1351</v>
      </c>
      <c r="P246" s="108">
        <v>0.74819999999999998</v>
      </c>
      <c r="Q246" s="108">
        <v>1.3159000000000001</v>
      </c>
      <c r="R246" s="108">
        <v>0.83979999999999999</v>
      </c>
      <c r="S246" s="108">
        <v>1.1556999999999999</v>
      </c>
      <c r="T246" s="108">
        <v>0.85970000000000002</v>
      </c>
      <c r="U246" s="108">
        <v>1.0202</v>
      </c>
      <c r="V246" s="108">
        <v>1.0145</v>
      </c>
      <c r="W246" s="108">
        <v>0.6421</v>
      </c>
      <c r="X246" s="108">
        <v>1.1604000000000001</v>
      </c>
      <c r="Y246" s="108">
        <v>0.97799999999999998</v>
      </c>
      <c r="Z246" s="108">
        <v>0.752</v>
      </c>
      <c r="AA246" s="108">
        <v>0.3866</v>
      </c>
      <c r="AB246" s="108">
        <v>1.2630999999999999</v>
      </c>
      <c r="AC246" s="108">
        <v>0.43480000000000002</v>
      </c>
      <c r="AD246" s="108">
        <v>0.32129999999999997</v>
      </c>
      <c r="AE246" s="108">
        <v>0.73109999999999997</v>
      </c>
      <c r="AF246" s="108">
        <v>1.5237000000000001</v>
      </c>
      <c r="AG246" s="125">
        <v>1.5397000000000001</v>
      </c>
      <c r="AH246" s="108">
        <v>0.89590000000000003</v>
      </c>
      <c r="AI246" s="108">
        <v>0.64639999999999997</v>
      </c>
      <c r="AJ246" s="108">
        <v>1.1494</v>
      </c>
      <c r="AK246" s="108">
        <v>1.3289</v>
      </c>
      <c r="AL246" s="108">
        <v>1.0582</v>
      </c>
      <c r="AM246" s="108">
        <v>0.96850000000000003</v>
      </c>
      <c r="AN246" s="108">
        <v>1.0559000000000001</v>
      </c>
      <c r="AO246" s="108">
        <v>0.1244</v>
      </c>
      <c r="AP246" s="108">
        <v>1.3015000000000001</v>
      </c>
      <c r="AQ246" s="108">
        <v>1.0002</v>
      </c>
      <c r="AR246" s="108">
        <v>0.9859</v>
      </c>
      <c r="AS246" s="108">
        <v>0.87329999999999997</v>
      </c>
      <c r="AT246" s="108">
        <v>1.0789</v>
      </c>
      <c r="AU246" s="108">
        <v>1.0483</v>
      </c>
      <c r="AV246" s="108">
        <v>0.99980000000000002</v>
      </c>
      <c r="AW246" s="108">
        <v>0.62580000000000002</v>
      </c>
      <c r="AX246" s="108">
        <v>1.3591</v>
      </c>
      <c r="AY246" s="108">
        <v>0.76910000000000001</v>
      </c>
      <c r="AZ246" s="108">
        <v>0.61890000000000001</v>
      </c>
      <c r="BA246" s="108">
        <v>1.0931999999999999</v>
      </c>
      <c r="BB246" s="108">
        <v>1.0841000000000001</v>
      </c>
      <c r="BC246" s="108">
        <v>1.0916999999999999</v>
      </c>
      <c r="BD246" s="108">
        <v>0.96650000000000003</v>
      </c>
    </row>
    <row r="247" spans="1:56" s="106" customFormat="1" ht="15" customHeight="1">
      <c r="A247" s="106">
        <v>3983</v>
      </c>
      <c r="B247" s="106" t="s">
        <v>1564</v>
      </c>
      <c r="C247" s="106" t="s">
        <v>296</v>
      </c>
      <c r="D247" s="106" t="s">
        <v>295</v>
      </c>
      <c r="E247" s="106">
        <v>57636</v>
      </c>
      <c r="F247" s="106" t="s">
        <v>37</v>
      </c>
      <c r="G247" s="106">
        <v>100015967</v>
      </c>
      <c r="H247" s="106">
        <v>1904</v>
      </c>
      <c r="I247" s="106">
        <v>568.42792999999995</v>
      </c>
      <c r="O247" s="108">
        <v>1.0733999999999999</v>
      </c>
      <c r="P247" s="108">
        <v>0.9728</v>
      </c>
      <c r="Q247" s="108">
        <v>1.1524000000000001</v>
      </c>
      <c r="R247" s="108">
        <v>0.87009999999999998</v>
      </c>
      <c r="S247" s="108">
        <v>1.0681</v>
      </c>
      <c r="T247" s="108">
        <v>0.95589999999999997</v>
      </c>
      <c r="U247" s="108">
        <v>0.67490000000000006</v>
      </c>
      <c r="V247" s="108">
        <v>1.0772999999999999</v>
      </c>
      <c r="W247" s="108">
        <v>0.75960000000000005</v>
      </c>
      <c r="X247" s="108">
        <v>1.2123999999999999</v>
      </c>
      <c r="Y247" s="108">
        <v>1.0102</v>
      </c>
      <c r="Z247" s="108">
        <v>0.98980000000000001</v>
      </c>
      <c r="AA247" s="108">
        <v>0.60489999999999999</v>
      </c>
      <c r="AB247" s="108">
        <v>1.3495999999999999</v>
      </c>
      <c r="AC247" s="108">
        <v>0.62139999999999995</v>
      </c>
      <c r="AD247" s="108">
        <v>0.57889999999999997</v>
      </c>
      <c r="AE247" s="108">
        <v>0.93030000000000002</v>
      </c>
      <c r="AF247" s="108">
        <v>1.5337000000000001</v>
      </c>
      <c r="AG247" s="125">
        <v>1.2945</v>
      </c>
      <c r="AH247" s="108">
        <v>1.1802999999999999</v>
      </c>
      <c r="AI247" s="108">
        <v>0.70730000000000004</v>
      </c>
      <c r="AJ247" s="108">
        <v>1.4298999999999999</v>
      </c>
      <c r="AK247" s="108">
        <v>1.2857000000000001</v>
      </c>
      <c r="AL247" s="108">
        <v>1.0384</v>
      </c>
      <c r="AM247" s="108">
        <v>0.59560000000000002</v>
      </c>
      <c r="AN247" s="108">
        <v>0.91830000000000001</v>
      </c>
      <c r="AO247" s="108">
        <v>9.4299999999999995E-2</v>
      </c>
      <c r="AP247" s="108">
        <v>1.1778999999999999</v>
      </c>
      <c r="AQ247" s="108">
        <v>1.2262999999999999</v>
      </c>
      <c r="AR247" s="108">
        <v>0.87919999999999998</v>
      </c>
      <c r="AS247" s="108">
        <v>1.1414</v>
      </c>
      <c r="AT247" s="108">
        <v>1.1256999999999999</v>
      </c>
      <c r="AU247" s="108">
        <v>0.97</v>
      </c>
      <c r="AV247" s="108">
        <v>1.2956000000000001</v>
      </c>
      <c r="AW247" s="108">
        <v>0.61929999999999996</v>
      </c>
      <c r="AX247" s="108">
        <v>1.0562</v>
      </c>
      <c r="AY247" s="108">
        <v>0.91869999999999996</v>
      </c>
      <c r="AZ247" s="108">
        <v>0.78110000000000002</v>
      </c>
      <c r="BA247" s="108">
        <v>0.76629999999999998</v>
      </c>
      <c r="BB247" s="108">
        <v>0.89300000000000002</v>
      </c>
      <c r="BC247" s="108">
        <v>1.2821</v>
      </c>
      <c r="BD247" s="108">
        <v>1.1800999999999999</v>
      </c>
    </row>
    <row r="248" spans="1:56" s="106" customFormat="1" ht="15" customHeight="1">
      <c r="A248" s="106">
        <v>3984</v>
      </c>
      <c r="B248" s="106" t="s">
        <v>1563</v>
      </c>
      <c r="C248" s="106" t="s">
        <v>296</v>
      </c>
      <c r="D248" s="106" t="s">
        <v>295</v>
      </c>
      <c r="E248" s="106">
        <v>57637</v>
      </c>
      <c r="F248" s="106" t="s">
        <v>37</v>
      </c>
      <c r="G248" s="106">
        <v>100015968</v>
      </c>
      <c r="H248" s="106">
        <v>1948</v>
      </c>
      <c r="I248" s="106">
        <v>568.42786000000001</v>
      </c>
      <c r="O248" s="108">
        <v>0.88780000000000003</v>
      </c>
      <c r="P248" s="108">
        <v>0.79</v>
      </c>
      <c r="Q248" s="108">
        <v>1.1266</v>
      </c>
      <c r="R248" s="108">
        <v>1.2326999999999999</v>
      </c>
      <c r="S248" s="108">
        <v>1.1024</v>
      </c>
      <c r="T248" s="108">
        <v>1.9091</v>
      </c>
      <c r="U248" s="108">
        <v>1.1116999999999999</v>
      </c>
      <c r="V248" s="108">
        <v>1.1668000000000001</v>
      </c>
      <c r="W248" s="108">
        <v>1.2344999999999999</v>
      </c>
      <c r="X248" s="108">
        <v>1.0145</v>
      </c>
      <c r="Y248" s="108">
        <v>0.79769999999999996</v>
      </c>
      <c r="Z248" s="108">
        <v>1.4629000000000001</v>
      </c>
      <c r="AA248" s="108">
        <v>0.6744</v>
      </c>
      <c r="AB248" s="108">
        <v>1.2503</v>
      </c>
      <c r="AC248" s="108">
        <v>0.82609999999999995</v>
      </c>
      <c r="AD248" s="108">
        <v>0.46949999999999997</v>
      </c>
      <c r="AE248" s="108">
        <v>1.1266</v>
      </c>
      <c r="AF248" s="108">
        <v>1.7644</v>
      </c>
      <c r="AG248" s="125">
        <v>1.7470000000000001</v>
      </c>
      <c r="AH248" s="108">
        <v>1.1338999999999999</v>
      </c>
      <c r="AI248" s="108">
        <v>0.70679999999999998</v>
      </c>
      <c r="AJ248" s="108">
        <v>0.95040000000000002</v>
      </c>
      <c r="AK248" s="108">
        <v>1.0959000000000001</v>
      </c>
      <c r="AL248" s="108">
        <v>1.2226999999999999</v>
      </c>
      <c r="AM248" s="108">
        <v>0.82469999999999999</v>
      </c>
      <c r="AN248" s="108">
        <v>0.78800000000000003</v>
      </c>
      <c r="AO248" s="108">
        <v>4.5100000000000001E-2</v>
      </c>
      <c r="AP248" s="108">
        <v>1.0851999999999999</v>
      </c>
      <c r="AQ248" s="108">
        <v>0.98550000000000004</v>
      </c>
      <c r="AR248" s="108">
        <v>1.0941000000000001</v>
      </c>
      <c r="AS248" s="108">
        <v>0.88090000000000002</v>
      </c>
      <c r="AT248" s="108">
        <v>1.0679000000000001</v>
      </c>
      <c r="AU248" s="108">
        <v>0.96860000000000002</v>
      </c>
      <c r="AV248" s="108">
        <v>1.3621000000000001</v>
      </c>
      <c r="AW248" s="108">
        <v>0.6744</v>
      </c>
      <c r="AX248" s="108">
        <v>0.95650000000000002</v>
      </c>
      <c r="AY248" s="108">
        <v>0.86839999999999995</v>
      </c>
      <c r="AZ248" s="108">
        <v>0.72319999999999995</v>
      </c>
      <c r="BA248" s="108">
        <v>0.78890000000000005</v>
      </c>
      <c r="BB248" s="108">
        <v>0.91810000000000003</v>
      </c>
      <c r="BC248" s="108">
        <v>0.96260000000000001</v>
      </c>
      <c r="BD248" s="108">
        <v>1.4631000000000001</v>
      </c>
    </row>
    <row r="249" spans="1:56" ht="15" customHeight="1">
      <c r="A249">
        <v>3483</v>
      </c>
      <c r="B249" t="s">
        <v>1562</v>
      </c>
      <c r="C249" t="s">
        <v>296</v>
      </c>
      <c r="D249" t="s">
        <v>1190</v>
      </c>
      <c r="E249">
        <v>35320</v>
      </c>
      <c r="F249" t="s">
        <v>34</v>
      </c>
      <c r="G249">
        <v>100001605</v>
      </c>
      <c r="H249">
        <v>1906</v>
      </c>
      <c r="I249">
        <v>188.98631</v>
      </c>
      <c r="J249" t="s">
        <v>1561</v>
      </c>
      <c r="K249">
        <v>3083879</v>
      </c>
      <c r="L249">
        <v>2341024</v>
      </c>
      <c r="N249" s="24" t="s">
        <v>1560</v>
      </c>
      <c r="O249" s="26">
        <v>0.42809999999999998</v>
      </c>
      <c r="P249" s="26">
        <v>0.40179999999999999</v>
      </c>
      <c r="Q249" s="26">
        <v>0.43340000000000001</v>
      </c>
      <c r="R249" s="26">
        <v>1.0253000000000001</v>
      </c>
      <c r="S249" s="26">
        <v>1.0571999999999999</v>
      </c>
      <c r="T249" s="26">
        <v>1.3222</v>
      </c>
      <c r="U249" s="26">
        <v>0.22020000000000001</v>
      </c>
      <c r="V249" s="26">
        <v>0.70320000000000005</v>
      </c>
      <c r="W249" s="26">
        <v>0.88590000000000002</v>
      </c>
      <c r="X249" s="26">
        <v>1.0629</v>
      </c>
      <c r="Y249" s="26">
        <v>0.65920000000000001</v>
      </c>
      <c r="Z249" s="26">
        <v>0.89600000000000002</v>
      </c>
      <c r="AA249" s="26">
        <v>0.92120000000000002</v>
      </c>
      <c r="AB249" s="26">
        <v>1.7302999999999999</v>
      </c>
      <c r="AC249" s="26">
        <v>1.2428999999999999</v>
      </c>
      <c r="AD249" s="26">
        <v>1.4612000000000001</v>
      </c>
      <c r="AE249" s="26">
        <v>0.77149999999999996</v>
      </c>
      <c r="AF249" s="26">
        <v>0.46029999999999999</v>
      </c>
      <c r="AG249" s="125">
        <v>1.5013000000000001</v>
      </c>
      <c r="AH249" s="26">
        <v>1.8167</v>
      </c>
      <c r="AI249" s="26">
        <v>0.97470000000000001</v>
      </c>
      <c r="AJ249" s="26">
        <v>0.89039999999999997</v>
      </c>
      <c r="AK249" s="26">
        <v>2.0249000000000001</v>
      </c>
      <c r="AL249" s="26">
        <v>0.31059999999999999</v>
      </c>
      <c r="AM249" s="26">
        <v>2.0764</v>
      </c>
      <c r="AN249" s="26">
        <v>0.95750000000000002</v>
      </c>
      <c r="AO249" s="26">
        <v>5.0200000000000002E-2</v>
      </c>
      <c r="AP249" s="26">
        <v>1.8744000000000001</v>
      </c>
      <c r="AQ249" s="26">
        <v>1.1212</v>
      </c>
      <c r="AR249" s="26">
        <v>0.1176</v>
      </c>
      <c r="AS249" s="26">
        <v>1.1438999999999999</v>
      </c>
      <c r="AT249" s="26">
        <v>1.5822000000000001</v>
      </c>
      <c r="AU249" s="26">
        <v>1.0304</v>
      </c>
      <c r="AV249" s="26">
        <v>0.42180000000000001</v>
      </c>
      <c r="AW249" s="26">
        <v>4.6410999999999998</v>
      </c>
      <c r="AX249" s="26">
        <v>0.50180000000000002</v>
      </c>
      <c r="AY249" s="26">
        <v>0.95889999999999997</v>
      </c>
      <c r="AZ249" s="26">
        <v>1.0786</v>
      </c>
      <c r="BA249" s="26">
        <v>0.58789999999999998</v>
      </c>
      <c r="BB249" s="26">
        <v>1.1576</v>
      </c>
      <c r="BC249" s="26">
        <v>1.2254</v>
      </c>
      <c r="BD249" s="26">
        <v>1.2107000000000001</v>
      </c>
    </row>
    <row r="250" spans="1:56" ht="15" customHeight="1">
      <c r="A250">
        <v>2344</v>
      </c>
      <c r="B250" t="s">
        <v>1559</v>
      </c>
      <c r="C250" t="s">
        <v>317</v>
      </c>
      <c r="D250" t="s">
        <v>840</v>
      </c>
      <c r="E250">
        <v>57432</v>
      </c>
      <c r="F250" t="s">
        <v>37</v>
      </c>
      <c r="G250">
        <v>100015735</v>
      </c>
      <c r="H250">
        <v>2477</v>
      </c>
      <c r="I250">
        <v>510.48808000000002</v>
      </c>
      <c r="O250" s="26">
        <v>0.9476</v>
      </c>
      <c r="P250" s="26">
        <v>0.9476</v>
      </c>
      <c r="Q250" s="26">
        <v>0.9476</v>
      </c>
      <c r="R250" s="26">
        <v>0.9476</v>
      </c>
      <c r="S250" s="26">
        <v>0.9476</v>
      </c>
      <c r="T250" s="26">
        <v>0.9476</v>
      </c>
      <c r="U250" s="26">
        <v>0.9476</v>
      </c>
      <c r="V250" s="26">
        <v>0.9476</v>
      </c>
      <c r="W250" s="26">
        <v>0.9476</v>
      </c>
      <c r="X250" s="26">
        <v>0.9476</v>
      </c>
      <c r="Y250" s="26">
        <v>0.9476</v>
      </c>
      <c r="Z250" s="26">
        <v>0.9476</v>
      </c>
      <c r="AA250" s="26">
        <v>0.9476</v>
      </c>
      <c r="AB250" s="26">
        <v>0.9476</v>
      </c>
      <c r="AC250" s="26">
        <v>0.9788</v>
      </c>
      <c r="AD250" s="26">
        <v>0.9476</v>
      </c>
      <c r="AE250" s="26">
        <v>0.9476</v>
      </c>
      <c r="AF250" s="26">
        <v>0.9476</v>
      </c>
      <c r="AG250" s="125">
        <v>0.9476</v>
      </c>
      <c r="AH250" s="26">
        <v>0.9476</v>
      </c>
      <c r="AI250" s="26">
        <v>0.9476</v>
      </c>
      <c r="AJ250" s="26">
        <v>0.9476</v>
      </c>
      <c r="AK250" s="26">
        <v>0.9476</v>
      </c>
      <c r="AL250" s="26">
        <v>0.9476</v>
      </c>
      <c r="AM250" s="26">
        <v>0.9476</v>
      </c>
      <c r="AN250" s="26">
        <v>0.9476</v>
      </c>
      <c r="AO250" s="26">
        <v>38.851100000000002</v>
      </c>
      <c r="AP250" s="26">
        <v>0.9476</v>
      </c>
      <c r="AQ250" s="26">
        <v>0.9476</v>
      </c>
      <c r="AR250" s="26">
        <v>0.9476</v>
      </c>
      <c r="AS250" s="26">
        <v>0.9476</v>
      </c>
      <c r="AT250" s="26">
        <v>0.9476</v>
      </c>
      <c r="AU250" s="26">
        <v>0.9476</v>
      </c>
      <c r="AV250" s="26">
        <v>0.9476</v>
      </c>
      <c r="AW250" s="26">
        <v>0.9476</v>
      </c>
      <c r="AX250" s="26">
        <v>0.9476</v>
      </c>
      <c r="AY250" s="26">
        <v>0.9476</v>
      </c>
      <c r="AZ250" s="26">
        <v>0.9476</v>
      </c>
      <c r="BA250" s="26">
        <v>1.0212000000000001</v>
      </c>
      <c r="BB250" s="26">
        <v>0.9476</v>
      </c>
      <c r="BC250" s="26">
        <v>0.9476</v>
      </c>
      <c r="BD250" s="26">
        <v>0.9476</v>
      </c>
    </row>
    <row r="251" spans="1:56" ht="15" customHeight="1">
      <c r="A251">
        <v>2347</v>
      </c>
      <c r="B251" t="s">
        <v>2420</v>
      </c>
      <c r="C251" t="s">
        <v>317</v>
      </c>
      <c r="D251" t="s">
        <v>840</v>
      </c>
      <c r="E251">
        <v>57443</v>
      </c>
      <c r="F251" t="s">
        <v>37</v>
      </c>
      <c r="G251">
        <v>100015744</v>
      </c>
      <c r="H251">
        <v>3858</v>
      </c>
      <c r="I251">
        <v>646.61329999999998</v>
      </c>
      <c r="O251" s="26">
        <v>6.4299999999999996E-2</v>
      </c>
      <c r="P251" s="26">
        <v>6.4299999999999996E-2</v>
      </c>
      <c r="Q251" s="26">
        <v>6.4299999999999996E-2</v>
      </c>
      <c r="R251" s="26">
        <v>6.4299999999999996E-2</v>
      </c>
      <c r="S251" s="26">
        <v>6.4299999999999996E-2</v>
      </c>
      <c r="T251" s="26">
        <v>6.4299999999999996E-2</v>
      </c>
      <c r="U251" s="26">
        <v>6.4299999999999996E-2</v>
      </c>
      <c r="V251" s="26">
        <v>6.4299999999999996E-2</v>
      </c>
      <c r="W251" s="26">
        <v>6.4299999999999996E-2</v>
      </c>
      <c r="X251" s="26">
        <v>6.4299999999999996E-2</v>
      </c>
      <c r="Y251" s="26">
        <v>6.4299999999999996E-2</v>
      </c>
      <c r="Z251" s="26">
        <v>6.4299999999999996E-2</v>
      </c>
      <c r="AA251" s="26">
        <v>6.4299999999999996E-2</v>
      </c>
      <c r="AB251" s="26">
        <v>6.4299999999999996E-2</v>
      </c>
      <c r="AC251" s="26">
        <v>6.4299999999999996E-2</v>
      </c>
      <c r="AD251" s="26">
        <v>6.4299999999999996E-2</v>
      </c>
      <c r="AE251" s="26">
        <v>6.4299999999999996E-2</v>
      </c>
      <c r="AF251" s="26">
        <v>6.4299999999999996E-2</v>
      </c>
      <c r="AG251" s="125">
        <v>6.4299999999999996E-2</v>
      </c>
      <c r="AH251" s="26">
        <v>6.4299999999999996E-2</v>
      </c>
      <c r="AI251" s="26">
        <v>6.4299999999999996E-2</v>
      </c>
      <c r="AJ251" s="26">
        <v>6.4299999999999996E-2</v>
      </c>
      <c r="AK251" s="26">
        <v>6.4299999999999996E-2</v>
      </c>
      <c r="AL251" s="26">
        <v>6.4299999999999996E-2</v>
      </c>
      <c r="AM251" s="26">
        <v>6.4299999999999996E-2</v>
      </c>
      <c r="AN251" s="26">
        <v>6.4299999999999996E-2</v>
      </c>
      <c r="AO251" s="26">
        <v>1.9357</v>
      </c>
      <c r="AP251" s="26">
        <v>6.4299999999999996E-2</v>
      </c>
      <c r="AQ251" s="26">
        <v>6.4299999999999996E-2</v>
      </c>
      <c r="AR251" s="26">
        <v>6.4299999999999996E-2</v>
      </c>
      <c r="AS251" s="26">
        <v>6.4299999999999996E-2</v>
      </c>
      <c r="AT251" s="26">
        <v>6.4299999999999996E-2</v>
      </c>
      <c r="AU251" s="26">
        <v>6.4299999999999996E-2</v>
      </c>
      <c r="AV251" s="26">
        <v>6.4299999999999996E-2</v>
      </c>
      <c r="AW251" s="26">
        <v>6.4299999999999996E-2</v>
      </c>
      <c r="AX251" s="26">
        <v>6.4299999999999996E-2</v>
      </c>
      <c r="AY251" s="26">
        <v>6.4299999999999996E-2</v>
      </c>
      <c r="AZ251" s="26">
        <v>6.4299999999999996E-2</v>
      </c>
      <c r="BA251" s="26">
        <v>6.4299999999999996E-2</v>
      </c>
      <c r="BB251" s="26">
        <v>6.4299999999999996E-2</v>
      </c>
      <c r="BC251" s="26">
        <v>6.4299999999999996E-2</v>
      </c>
      <c r="BD251" s="26">
        <v>6.4299999999999996E-2</v>
      </c>
    </row>
    <row r="252" spans="1:56" ht="15" customHeight="1">
      <c r="A252">
        <v>2573</v>
      </c>
      <c r="B252" t="s">
        <v>1558</v>
      </c>
      <c r="C252" t="s">
        <v>317</v>
      </c>
      <c r="D252" t="s">
        <v>416</v>
      </c>
      <c r="E252">
        <v>1563</v>
      </c>
      <c r="F252" t="s">
        <v>34</v>
      </c>
      <c r="G252">
        <v>1123</v>
      </c>
      <c r="H252">
        <v>5264</v>
      </c>
      <c r="I252">
        <v>391.28537999999998</v>
      </c>
      <c r="J252" t="s">
        <v>1557</v>
      </c>
      <c r="K252">
        <v>10133</v>
      </c>
      <c r="M252" s="24" t="s">
        <v>1556</v>
      </c>
      <c r="N252" s="24" t="s">
        <v>1555</v>
      </c>
      <c r="O252" s="26">
        <v>4.1791</v>
      </c>
      <c r="P252" s="26">
        <v>0.33300000000000002</v>
      </c>
      <c r="Q252" s="26">
        <v>0.47360000000000002</v>
      </c>
      <c r="R252" s="26">
        <v>0.18090000000000001</v>
      </c>
      <c r="S252" s="26">
        <v>15.6379</v>
      </c>
      <c r="T252" s="26">
        <v>19.554600000000001</v>
      </c>
      <c r="U252" s="26">
        <v>12.9594</v>
      </c>
      <c r="V252" s="26">
        <v>1.6308</v>
      </c>
      <c r="W252" s="26">
        <v>3.8824999999999998</v>
      </c>
      <c r="X252" s="26">
        <v>8.2239000000000004</v>
      </c>
      <c r="Y252" s="26">
        <v>28.8309</v>
      </c>
      <c r="Z252" s="26">
        <v>14.449199999999999</v>
      </c>
      <c r="AA252" s="26">
        <v>0.3362</v>
      </c>
      <c r="AB252" s="26">
        <v>14.695</v>
      </c>
      <c r="AC252" s="26">
        <v>0.1976</v>
      </c>
      <c r="AD252" s="26">
        <v>3.2989000000000002</v>
      </c>
      <c r="AE252" s="26">
        <v>0.24829999999999999</v>
      </c>
      <c r="AF252" s="26">
        <v>1.6173999999999999</v>
      </c>
      <c r="AG252" s="125">
        <v>0.40620000000000001</v>
      </c>
      <c r="AH252" s="26">
        <v>3.0272999999999999</v>
      </c>
      <c r="AI252" s="26">
        <v>8.2900000000000001E-2</v>
      </c>
      <c r="AJ252" s="26">
        <v>0.10580000000000001</v>
      </c>
      <c r="AK252" s="26">
        <v>0.5181</v>
      </c>
      <c r="AL252" s="26">
        <v>15.3687</v>
      </c>
      <c r="AM252" s="26">
        <v>13.190899999999999</v>
      </c>
      <c r="AN252" s="26">
        <v>0.13120000000000001</v>
      </c>
      <c r="AO252" s="26">
        <v>1.55E-2</v>
      </c>
      <c r="AP252" s="26">
        <v>1.4032</v>
      </c>
      <c r="AQ252" s="26">
        <v>0.14280000000000001</v>
      </c>
      <c r="AR252" s="26">
        <v>0.19320000000000001</v>
      </c>
      <c r="AS252" s="26">
        <v>0.4788</v>
      </c>
      <c r="AT252" s="26">
        <v>1.3089999999999999</v>
      </c>
      <c r="AU252" s="26">
        <v>0.78610000000000002</v>
      </c>
      <c r="AV252" s="26">
        <v>2.9826000000000001</v>
      </c>
      <c r="AW252" s="26">
        <v>1.2139</v>
      </c>
      <c r="AX252" s="26">
        <v>0.76439999999999997</v>
      </c>
      <c r="AY252" s="26">
        <v>0.1497</v>
      </c>
      <c r="AZ252" s="26">
        <v>0.36220000000000002</v>
      </c>
      <c r="BA252" s="26">
        <v>2.2509999999999999</v>
      </c>
      <c r="BB252" s="26">
        <v>0.55230000000000001</v>
      </c>
      <c r="BC252" s="26">
        <v>2.0939999999999999</v>
      </c>
      <c r="BD252" s="26">
        <v>0.56000000000000005</v>
      </c>
    </row>
    <row r="253" spans="1:56" ht="15" customHeight="1">
      <c r="A253">
        <v>1564</v>
      </c>
      <c r="B253" t="s">
        <v>1554</v>
      </c>
      <c r="C253" t="s">
        <v>317</v>
      </c>
      <c r="D253" t="s">
        <v>640</v>
      </c>
      <c r="E253">
        <v>37112</v>
      </c>
      <c r="F253" t="s">
        <v>289</v>
      </c>
      <c r="G253">
        <v>100001859</v>
      </c>
      <c r="H253">
        <v>3191.2</v>
      </c>
      <c r="I253">
        <v>225.06159</v>
      </c>
      <c r="J253" t="s">
        <v>1553</v>
      </c>
      <c r="L253">
        <v>10254647</v>
      </c>
      <c r="M253" s="24" t="s">
        <v>1552</v>
      </c>
      <c r="N253" s="24" t="s">
        <v>1551</v>
      </c>
      <c r="O253" s="26">
        <v>0.77659999999999996</v>
      </c>
      <c r="P253" s="26">
        <v>0.44829999999999998</v>
      </c>
      <c r="Q253" s="26">
        <v>1.1734</v>
      </c>
      <c r="R253" s="26">
        <v>0.72540000000000004</v>
      </c>
      <c r="S253" s="26">
        <v>1.1344000000000001</v>
      </c>
      <c r="T253" s="26">
        <v>1.4271</v>
      </c>
      <c r="U253" s="26">
        <v>0.2361</v>
      </c>
      <c r="V253" s="26">
        <v>0.56030000000000002</v>
      </c>
      <c r="W253" s="26">
        <v>0.94520000000000004</v>
      </c>
      <c r="X253" s="26">
        <v>2.3711000000000002</v>
      </c>
      <c r="Y253" s="26">
        <v>0.85509999999999997</v>
      </c>
      <c r="Z253" s="26">
        <v>1.821</v>
      </c>
      <c r="AA253" s="26">
        <v>0.9244</v>
      </c>
      <c r="AB253" s="26">
        <v>0.37280000000000002</v>
      </c>
      <c r="AC253" s="26">
        <v>0.16830000000000001</v>
      </c>
      <c r="AD253" s="26">
        <v>0.2185</v>
      </c>
      <c r="AE253" s="26">
        <v>0.7762</v>
      </c>
      <c r="AF253" s="26">
        <v>2.8186</v>
      </c>
      <c r="AG253" s="125">
        <v>2.2044000000000001</v>
      </c>
      <c r="AH253" s="26">
        <v>0.98750000000000004</v>
      </c>
      <c r="AI253" s="26">
        <v>0.34250000000000003</v>
      </c>
      <c r="AJ253" s="26">
        <v>1.0125</v>
      </c>
      <c r="AK253" s="26">
        <v>3.0213000000000001</v>
      </c>
      <c r="AL253" s="26">
        <v>0.6794</v>
      </c>
      <c r="AM253" s="26">
        <v>1.9978</v>
      </c>
      <c r="AN253" s="26">
        <v>0.64580000000000004</v>
      </c>
      <c r="AO253" s="26">
        <v>3.7740999999999998</v>
      </c>
      <c r="AP253" s="26">
        <v>2.1850000000000001</v>
      </c>
      <c r="AQ253" s="26">
        <v>0.31990000000000002</v>
      </c>
      <c r="AR253" s="26">
        <v>1.643</v>
      </c>
      <c r="AS253" s="26">
        <v>1.2196</v>
      </c>
      <c r="AT253" s="26">
        <v>0.61829999999999996</v>
      </c>
      <c r="AU253" s="26">
        <v>1.8401000000000001</v>
      </c>
      <c r="AV253" s="26">
        <v>1.8704000000000001</v>
      </c>
      <c r="AW253" s="26">
        <v>0.77580000000000005</v>
      </c>
      <c r="AX253" s="26">
        <v>1.2241</v>
      </c>
      <c r="AY253" s="26">
        <v>3.3664999999999998</v>
      </c>
      <c r="AZ253" s="26">
        <v>0.48730000000000001</v>
      </c>
      <c r="BA253" s="26">
        <v>3.9243999999999999</v>
      </c>
      <c r="BB253" s="26">
        <v>1.4696</v>
      </c>
      <c r="BC253" s="26">
        <v>0.62870000000000004</v>
      </c>
      <c r="BD253" s="26">
        <v>2.1166999999999998</v>
      </c>
    </row>
    <row r="254" spans="1:56" ht="15" customHeight="1">
      <c r="A254">
        <v>2570</v>
      </c>
      <c r="B254" t="s">
        <v>1550</v>
      </c>
      <c r="C254" t="s">
        <v>317</v>
      </c>
      <c r="D254" t="s">
        <v>416</v>
      </c>
      <c r="E254">
        <v>22842</v>
      </c>
      <c r="F254" t="s">
        <v>34</v>
      </c>
      <c r="G254">
        <v>136</v>
      </c>
      <c r="H254">
        <v>5165</v>
      </c>
      <c r="I254">
        <v>407.28028999999998</v>
      </c>
      <c r="J254" t="s">
        <v>1549</v>
      </c>
      <c r="K254">
        <v>221493</v>
      </c>
      <c r="M254" s="24" t="s">
        <v>1548</v>
      </c>
      <c r="N254" s="24" t="s">
        <v>1547</v>
      </c>
      <c r="O254" s="26">
        <v>4.2633999999999999</v>
      </c>
      <c r="P254" s="26">
        <v>1.4379999999999999</v>
      </c>
      <c r="Q254" s="26">
        <v>0.52790000000000004</v>
      </c>
      <c r="R254" s="26">
        <v>0.15490000000000001</v>
      </c>
      <c r="S254" s="26">
        <v>11.1929</v>
      </c>
      <c r="T254" s="26">
        <v>1.7882</v>
      </c>
      <c r="U254" s="26">
        <v>2.7597999999999998</v>
      </c>
      <c r="V254" s="26">
        <v>2.6852999999999998</v>
      </c>
      <c r="W254" s="26">
        <v>1.0893999999999999</v>
      </c>
      <c r="X254" s="26">
        <v>14.940899999999999</v>
      </c>
      <c r="Y254" s="26">
        <v>8.9192</v>
      </c>
      <c r="Z254" s="26">
        <v>5.8609</v>
      </c>
      <c r="AA254" s="26">
        <v>0.68730000000000002</v>
      </c>
      <c r="AB254" s="26">
        <v>11.593999999999999</v>
      </c>
      <c r="AC254" s="26">
        <v>0.23100000000000001</v>
      </c>
      <c r="AD254" s="26">
        <v>1.1760999999999999</v>
      </c>
      <c r="AE254" s="26">
        <v>0.2356</v>
      </c>
      <c r="AF254" s="26">
        <v>0.51519999999999999</v>
      </c>
      <c r="AG254" s="125">
        <v>0.60340000000000005</v>
      </c>
      <c r="AH254" s="26">
        <v>1.9519</v>
      </c>
      <c r="AI254" s="26">
        <v>7.51E-2</v>
      </c>
      <c r="AJ254" s="26">
        <v>0.34079999999999999</v>
      </c>
      <c r="AK254" s="26">
        <v>1.8707</v>
      </c>
      <c r="AL254" s="26">
        <v>31.139600000000002</v>
      </c>
      <c r="AM254" s="26">
        <v>15.8017</v>
      </c>
      <c r="AN254" s="26">
        <v>7.0999999999999994E-2</v>
      </c>
      <c r="AO254" s="26">
        <v>1.7500000000000002E-2</v>
      </c>
      <c r="AP254" s="26">
        <v>8.9054000000000002</v>
      </c>
      <c r="AQ254" s="26">
        <v>0.18060000000000001</v>
      </c>
      <c r="AR254" s="26">
        <v>0.30549999999999999</v>
      </c>
      <c r="AS254" s="26">
        <v>0.91059999999999997</v>
      </c>
      <c r="AT254" s="26">
        <v>0.54910000000000003</v>
      </c>
      <c r="AU254" s="26">
        <v>1.2248000000000001</v>
      </c>
      <c r="AV254" s="26">
        <v>5.1192000000000002</v>
      </c>
      <c r="AW254" s="26">
        <v>2.3041</v>
      </c>
      <c r="AX254" s="26">
        <v>0.67549999999999999</v>
      </c>
      <c r="AY254" s="26">
        <v>0.20680000000000001</v>
      </c>
      <c r="AZ254" s="26">
        <v>0.49840000000000001</v>
      </c>
      <c r="BA254" s="26">
        <v>1.4510000000000001</v>
      </c>
      <c r="BB254" s="26">
        <v>0.35289999999999999</v>
      </c>
      <c r="BC254" s="26">
        <v>0.37919999999999998</v>
      </c>
      <c r="BD254" s="26">
        <v>0.26379999999999998</v>
      </c>
    </row>
    <row r="255" spans="1:56" ht="15" customHeight="1">
      <c r="A255">
        <v>2384</v>
      </c>
      <c r="B255" t="s">
        <v>1546</v>
      </c>
      <c r="C255" t="s">
        <v>317</v>
      </c>
      <c r="D255" t="s">
        <v>451</v>
      </c>
      <c r="E255">
        <v>63</v>
      </c>
      <c r="F255" t="s">
        <v>37</v>
      </c>
      <c r="G255">
        <v>266</v>
      </c>
      <c r="H255">
        <v>2707</v>
      </c>
      <c r="I255">
        <v>369.35158999999999</v>
      </c>
      <c r="J255" t="s">
        <v>1545</v>
      </c>
      <c r="K255">
        <v>11025495</v>
      </c>
      <c r="L255">
        <v>4937803</v>
      </c>
      <c r="M255" s="24" t="s">
        <v>1544</v>
      </c>
      <c r="N255" s="24" t="s">
        <v>1543</v>
      </c>
      <c r="O255" s="26">
        <v>1.0912999999999999</v>
      </c>
      <c r="P255" s="26">
        <v>0.7026</v>
      </c>
      <c r="Q255" s="26">
        <v>0.58840000000000003</v>
      </c>
      <c r="R255" s="26">
        <v>1.6076999999999999</v>
      </c>
      <c r="S255" s="26">
        <v>0.96030000000000004</v>
      </c>
      <c r="T255" s="26">
        <v>4.7220000000000004</v>
      </c>
      <c r="U255" s="26">
        <v>1.7714000000000001</v>
      </c>
      <c r="V255" s="26">
        <v>0.65390000000000004</v>
      </c>
      <c r="W255" s="26">
        <v>4.4943</v>
      </c>
      <c r="X255" s="26">
        <v>1.3405</v>
      </c>
      <c r="Y255" s="26">
        <v>0.88870000000000005</v>
      </c>
      <c r="Z255" s="26">
        <v>2.7683</v>
      </c>
      <c r="AA255" s="26">
        <v>13.9331</v>
      </c>
      <c r="AB255" s="26">
        <v>1.2685</v>
      </c>
      <c r="AC255" s="26">
        <v>13.0314</v>
      </c>
      <c r="AD255" s="26">
        <v>2.2387999999999999</v>
      </c>
      <c r="AE255" s="26">
        <v>2.7517999999999998</v>
      </c>
      <c r="AF255" s="26">
        <v>1.4858</v>
      </c>
      <c r="AG255" s="125">
        <v>1.0397000000000001</v>
      </c>
      <c r="AH255" s="26">
        <v>0.92859999999999998</v>
      </c>
      <c r="AI255" s="26">
        <v>0.87070000000000003</v>
      </c>
      <c r="AJ255" s="26">
        <v>0.79090000000000005</v>
      </c>
      <c r="AK255" s="26">
        <v>0.82079999999999997</v>
      </c>
      <c r="AL255" s="26">
        <v>1.6328</v>
      </c>
      <c r="AM255" s="26">
        <v>1.1057999999999999</v>
      </c>
      <c r="AN255" s="26">
        <v>0.56320000000000003</v>
      </c>
      <c r="AO255" s="26">
        <v>40.9176</v>
      </c>
      <c r="AP255" s="26">
        <v>0.81120000000000003</v>
      </c>
      <c r="AQ255" s="26">
        <v>0.83169999999999999</v>
      </c>
      <c r="AR255" s="26">
        <v>0.79290000000000005</v>
      </c>
      <c r="AS255" s="26">
        <v>0.90310000000000001</v>
      </c>
      <c r="AT255" s="26">
        <v>0.75470000000000004</v>
      </c>
      <c r="AU255" s="26">
        <v>0.79410000000000003</v>
      </c>
      <c r="AV255" s="26">
        <v>0.66469999999999996</v>
      </c>
      <c r="AW255" s="26">
        <v>1.7587999999999999</v>
      </c>
      <c r="AX255" s="26">
        <v>0.8821</v>
      </c>
      <c r="AY255" s="26">
        <v>1.9955000000000001</v>
      </c>
      <c r="AZ255" s="26">
        <v>0.78390000000000004</v>
      </c>
      <c r="BA255" s="26">
        <v>2.8715999999999999</v>
      </c>
      <c r="BB255" s="26">
        <v>0.54830000000000001</v>
      </c>
      <c r="BC255" s="26">
        <v>0.70930000000000004</v>
      </c>
      <c r="BD255" s="26">
        <v>1.1036999999999999</v>
      </c>
    </row>
    <row r="256" spans="1:56" ht="15" customHeight="1">
      <c r="A256">
        <v>1591</v>
      </c>
      <c r="B256" t="s">
        <v>1542</v>
      </c>
      <c r="C256" t="s">
        <v>317</v>
      </c>
      <c r="D256" t="s">
        <v>356</v>
      </c>
      <c r="E256">
        <v>15506</v>
      </c>
      <c r="F256" t="s">
        <v>36</v>
      </c>
      <c r="G256">
        <v>1256</v>
      </c>
      <c r="H256">
        <v>1961</v>
      </c>
      <c r="I256">
        <v>104.10699</v>
      </c>
      <c r="J256" t="s">
        <v>1541</v>
      </c>
      <c r="K256">
        <v>305</v>
      </c>
      <c r="L256">
        <v>149278</v>
      </c>
      <c r="M256" s="24" t="s">
        <v>1540</v>
      </c>
      <c r="N256" s="24" t="s">
        <v>1539</v>
      </c>
      <c r="O256" s="26">
        <v>1.2453000000000001</v>
      </c>
      <c r="P256" s="26">
        <v>0.1767</v>
      </c>
      <c r="Q256" s="26">
        <v>1.2577</v>
      </c>
      <c r="R256" s="26">
        <v>1.0093000000000001</v>
      </c>
      <c r="S256" s="26">
        <v>0.34520000000000001</v>
      </c>
      <c r="T256" s="26">
        <v>1.1248</v>
      </c>
      <c r="U256" s="26">
        <v>1.0263</v>
      </c>
      <c r="V256" s="26">
        <v>0.51249999999999996</v>
      </c>
      <c r="W256" s="26">
        <v>0.88900000000000001</v>
      </c>
      <c r="X256" s="26">
        <v>0.30759999999999998</v>
      </c>
      <c r="Y256" s="26">
        <v>0.2266</v>
      </c>
      <c r="Z256" s="26">
        <v>1.2559</v>
      </c>
      <c r="AA256" s="26">
        <v>0.88270000000000004</v>
      </c>
      <c r="AB256" s="26">
        <v>0.30640000000000001</v>
      </c>
      <c r="AC256" s="26">
        <v>0.71840000000000004</v>
      </c>
      <c r="AD256" s="26">
        <v>0.96440000000000003</v>
      </c>
      <c r="AE256" s="26">
        <v>0.80049999999999999</v>
      </c>
      <c r="AF256" s="26">
        <v>2.2185999999999999</v>
      </c>
      <c r="AG256" s="125">
        <v>1.5367</v>
      </c>
      <c r="AH256" s="26">
        <v>1.179</v>
      </c>
      <c r="AI256" s="26">
        <v>0.45960000000000001</v>
      </c>
      <c r="AJ256" s="26">
        <v>0.70199999999999996</v>
      </c>
      <c r="AK256" s="26">
        <v>2.238</v>
      </c>
      <c r="AL256" s="26">
        <v>0.42349999999999999</v>
      </c>
      <c r="AM256" s="26">
        <v>0.46429999999999999</v>
      </c>
      <c r="AN256" s="26">
        <v>1.8920999999999999</v>
      </c>
      <c r="AO256" s="26">
        <v>0.995</v>
      </c>
      <c r="AP256" s="26">
        <v>1.0049999999999999</v>
      </c>
      <c r="AQ256" s="26">
        <v>0.43880000000000002</v>
      </c>
      <c r="AR256" s="26">
        <v>1.3442000000000001</v>
      </c>
      <c r="AS256" s="26">
        <v>1.0657000000000001</v>
      </c>
      <c r="AT256" s="26">
        <v>0.2457</v>
      </c>
      <c r="AU256" s="26">
        <v>1.2935000000000001</v>
      </c>
      <c r="AV256" s="26">
        <v>1.6151</v>
      </c>
      <c r="AW256" s="26">
        <v>1.016</v>
      </c>
      <c r="AX256" s="26">
        <v>0.39689999999999998</v>
      </c>
      <c r="AY256" s="26">
        <v>2.6812</v>
      </c>
      <c r="AZ256" s="26">
        <v>0.28749999999999998</v>
      </c>
      <c r="BA256" s="26">
        <v>1.6001000000000001</v>
      </c>
      <c r="BB256" s="26">
        <v>1.1524000000000001</v>
      </c>
      <c r="BC256" s="26">
        <v>0.74570000000000003</v>
      </c>
      <c r="BD256" s="26">
        <v>1.2853000000000001</v>
      </c>
    </row>
    <row r="257" spans="1:56" ht="15" customHeight="1">
      <c r="A257">
        <v>1592</v>
      </c>
      <c r="B257" t="s">
        <v>1538</v>
      </c>
      <c r="C257" t="s">
        <v>317</v>
      </c>
      <c r="D257" t="s">
        <v>356</v>
      </c>
      <c r="E257">
        <v>34396</v>
      </c>
      <c r="F257" t="s">
        <v>36</v>
      </c>
      <c r="G257">
        <v>267</v>
      </c>
      <c r="H257">
        <v>700</v>
      </c>
      <c r="I257">
        <v>184.07332</v>
      </c>
      <c r="J257" t="s">
        <v>1537</v>
      </c>
      <c r="K257">
        <v>1014</v>
      </c>
      <c r="L257">
        <v>119298</v>
      </c>
      <c r="M257" s="24" t="s">
        <v>1536</v>
      </c>
      <c r="N257" s="24" t="s">
        <v>1535</v>
      </c>
      <c r="O257" s="26">
        <v>2.4035000000000002</v>
      </c>
      <c r="P257" s="26">
        <v>0.44040000000000001</v>
      </c>
      <c r="Q257" s="26">
        <v>0.4733</v>
      </c>
      <c r="R257" s="26">
        <v>3.1995</v>
      </c>
      <c r="S257" s="26">
        <v>0.30259999999999998</v>
      </c>
      <c r="T257" s="26">
        <v>0.25700000000000001</v>
      </c>
      <c r="U257" s="26">
        <v>1.9622999999999999</v>
      </c>
      <c r="V257" s="26">
        <v>1.7627999999999999</v>
      </c>
      <c r="W257" s="26">
        <v>0.14990000000000001</v>
      </c>
      <c r="X257" s="26">
        <v>1.3597999999999999</v>
      </c>
      <c r="Y257" s="26">
        <v>0.35630000000000001</v>
      </c>
      <c r="Z257" s="26">
        <v>2.2339000000000002</v>
      </c>
      <c r="AA257" s="26">
        <v>2.4897</v>
      </c>
      <c r="AB257" s="26">
        <v>2.1526000000000001</v>
      </c>
      <c r="AC257" s="26">
        <v>0.43619999999999998</v>
      </c>
      <c r="AD257" s="26">
        <v>2.9245000000000001</v>
      </c>
      <c r="AE257" s="26">
        <v>0.88959999999999995</v>
      </c>
      <c r="AF257" s="26">
        <v>1.9633</v>
      </c>
      <c r="AG257" s="125">
        <v>1.6979</v>
      </c>
      <c r="AH257" s="26">
        <v>1.3347</v>
      </c>
      <c r="AI257" s="26">
        <v>0.98640000000000005</v>
      </c>
      <c r="AJ257" s="26">
        <v>0.94969999999999999</v>
      </c>
      <c r="AK257" s="26">
        <v>1.6391</v>
      </c>
      <c r="AL257" s="26">
        <v>0.42670000000000002</v>
      </c>
      <c r="AM257" s="26">
        <v>0.1613</v>
      </c>
      <c r="AN257" s="26">
        <v>0.51639999999999997</v>
      </c>
      <c r="AO257" s="26">
        <v>5.6999000000000004</v>
      </c>
      <c r="AP257" s="26">
        <v>2.0326</v>
      </c>
      <c r="AQ257" s="26">
        <v>0.48370000000000002</v>
      </c>
      <c r="AR257" s="26">
        <v>0.78139999999999998</v>
      </c>
      <c r="AS257" s="26">
        <v>0.8246</v>
      </c>
      <c r="AT257" s="26">
        <v>0.62829999999999997</v>
      </c>
      <c r="AU257" s="26">
        <v>0.95079999999999998</v>
      </c>
      <c r="AV257" s="26">
        <v>0.69440000000000002</v>
      </c>
      <c r="AW257" s="26">
        <v>4.0380000000000003</v>
      </c>
      <c r="AX257" s="26">
        <v>0.54269999999999996</v>
      </c>
      <c r="AY257" s="26">
        <v>2.8433000000000002</v>
      </c>
      <c r="AZ257" s="26">
        <v>0.53549999999999998</v>
      </c>
      <c r="BA257" s="26">
        <v>3.5589</v>
      </c>
      <c r="BB257" s="26">
        <v>1.0136000000000001</v>
      </c>
      <c r="BC257" s="26">
        <v>2.0211000000000001</v>
      </c>
      <c r="BD257" s="26">
        <v>1.2474000000000001</v>
      </c>
    </row>
    <row r="258" spans="1:56" ht="15" customHeight="1">
      <c r="A258">
        <v>1053</v>
      </c>
      <c r="B258" t="s">
        <v>1534</v>
      </c>
      <c r="C258" t="s">
        <v>361</v>
      </c>
      <c r="D258" t="s">
        <v>439</v>
      </c>
      <c r="E258">
        <v>1564</v>
      </c>
      <c r="F258" t="s">
        <v>34</v>
      </c>
      <c r="G258">
        <v>1124</v>
      </c>
      <c r="H258">
        <v>582</v>
      </c>
      <c r="I258">
        <v>191.01973000000001</v>
      </c>
      <c r="J258" t="s">
        <v>1533</v>
      </c>
      <c r="K258">
        <v>311</v>
      </c>
      <c r="L258">
        <v>305</v>
      </c>
      <c r="M258" s="24" t="s">
        <v>1532</v>
      </c>
      <c r="N258" s="24" t="s">
        <v>1531</v>
      </c>
      <c r="O258" s="26">
        <v>1.2372000000000001</v>
      </c>
      <c r="P258" s="26">
        <v>0.26900000000000002</v>
      </c>
      <c r="Q258" s="26">
        <v>1.6968000000000001</v>
      </c>
      <c r="R258" s="26">
        <v>0.64810000000000001</v>
      </c>
      <c r="S258" s="26">
        <v>1.9039999999999999</v>
      </c>
      <c r="T258" s="26">
        <v>0.53480000000000005</v>
      </c>
      <c r="U258" s="26">
        <v>0.27800000000000002</v>
      </c>
      <c r="V258" s="26">
        <v>3.0661999999999998</v>
      </c>
      <c r="W258" s="26">
        <v>0.50329999999999997</v>
      </c>
      <c r="X258" s="26">
        <v>0.16009999999999999</v>
      </c>
      <c r="Y258" s="26">
        <v>0.93269999999999997</v>
      </c>
      <c r="Z258" s="26">
        <v>0.1837</v>
      </c>
      <c r="AA258" s="26">
        <v>0.47270000000000001</v>
      </c>
      <c r="AB258" s="26">
        <v>0.65720000000000001</v>
      </c>
      <c r="AC258" s="26">
        <v>0.43430000000000002</v>
      </c>
      <c r="AD258" s="26">
        <v>0.2616</v>
      </c>
      <c r="AE258" s="26">
        <v>0.41339999999999999</v>
      </c>
      <c r="AF258" s="26">
        <v>2.1694</v>
      </c>
      <c r="AG258" s="125">
        <v>5.4161000000000001</v>
      </c>
      <c r="AH258" s="26">
        <v>2.0918000000000001</v>
      </c>
      <c r="AI258" s="26">
        <v>0.59740000000000004</v>
      </c>
      <c r="AJ258" s="26">
        <v>1.0551999999999999</v>
      </c>
      <c r="AK258" s="26">
        <v>1.9569000000000001</v>
      </c>
      <c r="AL258" s="26">
        <v>0.4027</v>
      </c>
      <c r="AM258" s="26">
        <v>1.038</v>
      </c>
      <c r="AN258" s="26">
        <v>1.8157000000000001</v>
      </c>
      <c r="AO258" s="26">
        <v>9.5600000000000004E-2</v>
      </c>
      <c r="AP258" s="26">
        <v>0.96199999999999997</v>
      </c>
      <c r="AQ258" s="26">
        <v>2.0750999999999999</v>
      </c>
      <c r="AR258" s="26">
        <v>1.3958999999999999</v>
      </c>
      <c r="AS258" s="26">
        <v>2.0501999999999998</v>
      </c>
      <c r="AT258" s="26">
        <v>0.69140000000000001</v>
      </c>
      <c r="AU258" s="26">
        <v>0.91690000000000005</v>
      </c>
      <c r="AV258" s="26">
        <v>1.9200999999999999</v>
      </c>
      <c r="AW258" s="26">
        <v>0.32500000000000001</v>
      </c>
      <c r="AX258" s="26">
        <v>2.0743999999999998</v>
      </c>
      <c r="AY258" s="26">
        <v>3.2858999999999998</v>
      </c>
      <c r="AZ258" s="26">
        <v>1.1395</v>
      </c>
      <c r="BA258" s="26">
        <v>1.4589000000000001</v>
      </c>
      <c r="BB258" s="26">
        <v>1.6326000000000001</v>
      </c>
      <c r="BC258" s="26">
        <v>1.6049</v>
      </c>
      <c r="BD258" s="26">
        <v>0.87829999999999997</v>
      </c>
    </row>
    <row r="259" spans="1:56" ht="15" customHeight="1">
      <c r="A259">
        <v>350</v>
      </c>
      <c r="B259" t="s">
        <v>1530</v>
      </c>
      <c r="C259" t="s">
        <v>312</v>
      </c>
      <c r="D259" t="s">
        <v>327</v>
      </c>
      <c r="E259">
        <v>2132</v>
      </c>
      <c r="F259" t="s">
        <v>36</v>
      </c>
      <c r="G259">
        <v>391</v>
      </c>
      <c r="H259">
        <v>1520</v>
      </c>
      <c r="I259">
        <v>176.10297</v>
      </c>
      <c r="J259" t="s">
        <v>1529</v>
      </c>
      <c r="K259">
        <v>9750</v>
      </c>
      <c r="L259">
        <v>810</v>
      </c>
      <c r="M259" s="24" t="s">
        <v>1528</v>
      </c>
      <c r="N259" s="24" t="s">
        <v>1527</v>
      </c>
      <c r="O259" s="26">
        <v>0.84489999999999998</v>
      </c>
      <c r="P259" s="26">
        <v>2.7006999999999999</v>
      </c>
      <c r="Q259" s="26">
        <v>0.61739999999999995</v>
      </c>
      <c r="R259" s="26">
        <v>1.5925</v>
      </c>
      <c r="S259" s="26">
        <v>0.61709999999999998</v>
      </c>
      <c r="T259" s="26">
        <v>4.0898000000000003</v>
      </c>
      <c r="U259" s="26">
        <v>0.43030000000000002</v>
      </c>
      <c r="V259" s="26">
        <v>0.64259999999999995</v>
      </c>
      <c r="W259" s="26">
        <v>3.8151999999999999</v>
      </c>
      <c r="X259" s="26">
        <v>45.6646</v>
      </c>
      <c r="Y259" s="26">
        <v>0.61329999999999996</v>
      </c>
      <c r="Z259" s="26">
        <v>1.9091</v>
      </c>
      <c r="AA259" s="26">
        <v>1.3900999999999999</v>
      </c>
      <c r="AB259" s="26">
        <v>1.4128000000000001</v>
      </c>
      <c r="AC259" s="26">
        <v>1.577</v>
      </c>
      <c r="AD259" s="26">
        <v>4.6086</v>
      </c>
      <c r="AE259" s="26">
        <v>1.0123</v>
      </c>
      <c r="AF259" s="26">
        <v>0.60250000000000004</v>
      </c>
      <c r="AG259" s="125">
        <v>0.70009999999999994</v>
      </c>
      <c r="AH259" s="26">
        <v>2.2884000000000002</v>
      </c>
      <c r="AI259" s="26">
        <v>0.70520000000000005</v>
      </c>
      <c r="AJ259" s="26">
        <v>0.36770000000000003</v>
      </c>
      <c r="AK259" s="26">
        <v>0.34360000000000002</v>
      </c>
      <c r="AL259" s="26">
        <v>0.504</v>
      </c>
      <c r="AM259" s="26">
        <v>0.9103</v>
      </c>
      <c r="AN259" s="26">
        <v>0.50390000000000001</v>
      </c>
      <c r="AO259" s="26">
        <v>2.7513999999999998</v>
      </c>
      <c r="AP259" s="26">
        <v>1.034</v>
      </c>
      <c r="AQ259" s="26">
        <v>0.46460000000000001</v>
      </c>
      <c r="AR259" s="26">
        <v>0.80179999999999996</v>
      </c>
      <c r="AS259" s="26">
        <v>1.36</v>
      </c>
      <c r="AT259" s="26">
        <v>3.5061</v>
      </c>
      <c r="AU259" s="26">
        <v>0.97599999999999998</v>
      </c>
      <c r="AV259" s="26">
        <v>2.1070000000000002</v>
      </c>
      <c r="AW259" s="26">
        <v>1.3402000000000001</v>
      </c>
      <c r="AX259" s="26">
        <v>1.9541999999999999</v>
      </c>
      <c r="AY259" s="26">
        <v>0.97540000000000004</v>
      </c>
      <c r="AZ259" s="26">
        <v>1.7452000000000001</v>
      </c>
      <c r="BA259" s="26">
        <v>1.5286999999999999</v>
      </c>
      <c r="BB259" s="26">
        <v>0.98770000000000002</v>
      </c>
      <c r="BC259" s="26">
        <v>0.53390000000000004</v>
      </c>
      <c r="BD259" s="26">
        <v>0.75790000000000002</v>
      </c>
    </row>
    <row r="260" spans="1:56" ht="15" customHeight="1">
      <c r="A260">
        <v>2468</v>
      </c>
      <c r="B260" t="s">
        <v>2419</v>
      </c>
      <c r="C260" t="s">
        <v>317</v>
      </c>
      <c r="D260" t="s">
        <v>2410</v>
      </c>
      <c r="E260">
        <v>1712</v>
      </c>
      <c r="F260" t="s">
        <v>34</v>
      </c>
      <c r="G260">
        <v>356</v>
      </c>
      <c r="H260">
        <v>4713.2</v>
      </c>
      <c r="I260">
        <v>361.20204000000001</v>
      </c>
      <c r="J260" t="s">
        <v>2418</v>
      </c>
      <c r="K260">
        <v>5754</v>
      </c>
      <c r="M260" s="24" t="s">
        <v>2417</v>
      </c>
      <c r="N260" s="24" t="s">
        <v>2416</v>
      </c>
      <c r="O260" s="26">
        <v>1.1738</v>
      </c>
      <c r="P260" s="26">
        <v>1.5972</v>
      </c>
      <c r="Q260" s="26">
        <v>0.34029999999999999</v>
      </c>
      <c r="R260" s="26">
        <v>0.24210000000000001</v>
      </c>
      <c r="S260" s="26">
        <v>0.24210000000000001</v>
      </c>
      <c r="T260" s="26">
        <v>0.24210000000000001</v>
      </c>
      <c r="U260" s="26">
        <v>0.24210000000000001</v>
      </c>
      <c r="V260" s="26">
        <v>0.24210000000000001</v>
      </c>
      <c r="W260" s="26">
        <v>0.24210000000000001</v>
      </c>
      <c r="X260" s="26">
        <v>0.24210000000000001</v>
      </c>
      <c r="Y260" s="26">
        <v>0.24210000000000001</v>
      </c>
      <c r="Z260" s="26">
        <v>0.24210000000000001</v>
      </c>
      <c r="AA260" s="26">
        <v>0.24210000000000001</v>
      </c>
      <c r="AB260" s="26">
        <v>0.24210000000000001</v>
      </c>
      <c r="AC260" s="26">
        <v>0.24210000000000001</v>
      </c>
      <c r="AD260" s="26">
        <v>0.24210000000000001</v>
      </c>
      <c r="AE260" s="26">
        <v>0.24210000000000001</v>
      </c>
      <c r="AF260" s="26">
        <v>0.24210000000000001</v>
      </c>
      <c r="AG260" s="125">
        <v>0.24210000000000001</v>
      </c>
      <c r="AH260" s="26">
        <v>0.24210000000000001</v>
      </c>
      <c r="AI260" s="26">
        <v>2.7387999999999999</v>
      </c>
      <c r="AJ260" s="26">
        <v>1.1363000000000001</v>
      </c>
      <c r="AK260" s="26">
        <v>0.24210000000000001</v>
      </c>
      <c r="AL260" s="26">
        <v>0.24210000000000001</v>
      </c>
      <c r="AM260" s="26">
        <v>0.24210000000000001</v>
      </c>
      <c r="AN260" s="26">
        <v>0.63880000000000003</v>
      </c>
      <c r="AO260" s="26">
        <v>0.24210000000000001</v>
      </c>
      <c r="AP260" s="26">
        <v>0.24210000000000001</v>
      </c>
      <c r="AQ260" s="26">
        <v>1.1156999999999999</v>
      </c>
      <c r="AR260" s="26">
        <v>0.24210000000000001</v>
      </c>
      <c r="AS260" s="26">
        <v>0.24210000000000001</v>
      </c>
      <c r="AT260" s="26">
        <v>0.24210000000000001</v>
      </c>
      <c r="AU260" s="26">
        <v>1</v>
      </c>
      <c r="AV260" s="26">
        <v>0.24210000000000001</v>
      </c>
      <c r="AW260" s="26">
        <v>0.24210000000000001</v>
      </c>
      <c r="AX260" s="26">
        <v>0.4365</v>
      </c>
      <c r="AY260" s="26">
        <v>0.24210000000000001</v>
      </c>
      <c r="AZ260" s="26">
        <v>0.3997</v>
      </c>
      <c r="BA260" s="26">
        <v>0.24210000000000001</v>
      </c>
      <c r="BB260" s="26">
        <v>0.24210000000000001</v>
      </c>
      <c r="BC260" s="26">
        <v>0.24210000000000001</v>
      </c>
      <c r="BD260" s="26">
        <v>0.24210000000000001</v>
      </c>
    </row>
    <row r="261" spans="1:56" ht="15" customHeight="1">
      <c r="A261">
        <v>374</v>
      </c>
      <c r="B261" t="s">
        <v>1526</v>
      </c>
      <c r="C261" t="s">
        <v>312</v>
      </c>
      <c r="D261" t="s">
        <v>1214</v>
      </c>
      <c r="E261">
        <v>27718</v>
      </c>
      <c r="F261" t="s">
        <v>36</v>
      </c>
      <c r="G261">
        <v>1221</v>
      </c>
      <c r="H261">
        <v>1947</v>
      </c>
      <c r="I261">
        <v>132.07676000000001</v>
      </c>
      <c r="J261" t="s">
        <v>1525</v>
      </c>
      <c r="K261">
        <v>586</v>
      </c>
      <c r="L261">
        <v>566</v>
      </c>
      <c r="M261" s="24" t="s">
        <v>1524</v>
      </c>
      <c r="N261" s="24" t="s">
        <v>1523</v>
      </c>
      <c r="O261" s="26">
        <v>1.0784</v>
      </c>
      <c r="P261" s="26">
        <v>1.0036</v>
      </c>
      <c r="Q261" s="26">
        <v>0.72219999999999995</v>
      </c>
      <c r="R261" s="26">
        <v>1.6378999999999999</v>
      </c>
      <c r="S261" s="26">
        <v>0.7601</v>
      </c>
      <c r="T261" s="26">
        <v>2.3058999999999998</v>
      </c>
      <c r="U261" s="26">
        <v>1.5522</v>
      </c>
      <c r="V261" s="26">
        <v>1.2756000000000001</v>
      </c>
      <c r="W261" s="26">
        <v>2.3092000000000001</v>
      </c>
      <c r="X261" s="26">
        <v>1.1523000000000001</v>
      </c>
      <c r="Y261" s="26">
        <v>1.0142</v>
      </c>
      <c r="Z261" s="26">
        <v>1.4021999999999999</v>
      </c>
      <c r="AA261" s="26">
        <v>2.0224000000000002</v>
      </c>
      <c r="AB261" s="26">
        <v>1.5986</v>
      </c>
      <c r="AC261" s="26">
        <v>1.7212000000000001</v>
      </c>
      <c r="AD261" s="26">
        <v>1.2186999999999999</v>
      </c>
      <c r="AE261" s="26">
        <v>1.2782</v>
      </c>
      <c r="AF261" s="26">
        <v>0.66479999999999995</v>
      </c>
      <c r="AG261" s="125">
        <v>0.90500000000000003</v>
      </c>
      <c r="AH261" s="26">
        <v>0.66649999999999998</v>
      </c>
      <c r="AI261" s="26">
        <v>0.8044</v>
      </c>
      <c r="AJ261" s="26">
        <v>0.89829999999999999</v>
      </c>
      <c r="AK261" s="26">
        <v>0.50549999999999995</v>
      </c>
      <c r="AL261" s="26">
        <v>0.8014</v>
      </c>
      <c r="AM261" s="26">
        <v>0.97619999999999996</v>
      </c>
      <c r="AN261" s="26">
        <v>0.65300000000000002</v>
      </c>
      <c r="AO261" s="26">
        <v>4.5808</v>
      </c>
      <c r="AP261" s="26">
        <v>1.1233</v>
      </c>
      <c r="AQ261" s="26">
        <v>1.0585</v>
      </c>
      <c r="AR261" s="26">
        <v>0.60640000000000005</v>
      </c>
      <c r="AS261" s="26">
        <v>0.7621</v>
      </c>
      <c r="AT261" s="26">
        <v>1.0353000000000001</v>
      </c>
      <c r="AU261" s="26">
        <v>1.1398999999999999</v>
      </c>
      <c r="AV261" s="26">
        <v>0.70799999999999996</v>
      </c>
      <c r="AW261" s="26">
        <v>0.87109999999999999</v>
      </c>
      <c r="AX261" s="26">
        <v>0.81720000000000004</v>
      </c>
      <c r="AY261" s="26">
        <v>0.55069999999999997</v>
      </c>
      <c r="AZ261" s="26">
        <v>0.88270000000000004</v>
      </c>
      <c r="BA261" s="26">
        <v>1.0267999999999999</v>
      </c>
      <c r="BB261" s="26">
        <v>0.51919999999999999</v>
      </c>
      <c r="BC261" s="26">
        <v>0.99639999999999995</v>
      </c>
      <c r="BD261" s="26">
        <v>0.72160000000000002</v>
      </c>
    </row>
    <row r="262" spans="1:56" ht="15" customHeight="1">
      <c r="A262">
        <v>375</v>
      </c>
      <c r="B262" t="s">
        <v>1522</v>
      </c>
      <c r="C262" t="s">
        <v>312</v>
      </c>
      <c r="D262" t="s">
        <v>1214</v>
      </c>
      <c r="E262">
        <v>513</v>
      </c>
      <c r="F262" t="s">
        <v>36</v>
      </c>
      <c r="G262">
        <v>275</v>
      </c>
      <c r="H262">
        <v>2055</v>
      </c>
      <c r="I262">
        <v>114.06619000000001</v>
      </c>
      <c r="J262" t="s">
        <v>1521</v>
      </c>
      <c r="K262">
        <v>588</v>
      </c>
      <c r="L262">
        <v>568</v>
      </c>
      <c r="M262" s="24" t="s">
        <v>1520</v>
      </c>
      <c r="N262" s="24" t="s">
        <v>1519</v>
      </c>
      <c r="O262" s="26">
        <v>0.57579999999999998</v>
      </c>
      <c r="P262" s="26">
        <v>0.79330000000000001</v>
      </c>
      <c r="Q262" s="26">
        <v>0.79359999999999997</v>
      </c>
      <c r="R262" s="26">
        <v>1.9221999999999999</v>
      </c>
      <c r="S262" s="26">
        <v>0.47010000000000002</v>
      </c>
      <c r="T262" s="26">
        <v>1.4376</v>
      </c>
      <c r="U262" s="26">
        <v>1.2870999999999999</v>
      </c>
      <c r="V262" s="26">
        <v>0.77390000000000003</v>
      </c>
      <c r="W262" s="26">
        <v>1.6153</v>
      </c>
      <c r="X262" s="26">
        <v>1.7536</v>
      </c>
      <c r="Y262" s="26">
        <v>0.58909999999999996</v>
      </c>
      <c r="Z262" s="26">
        <v>1.0569999999999999</v>
      </c>
      <c r="AA262" s="26">
        <v>1.2533000000000001</v>
      </c>
      <c r="AB262" s="26">
        <v>0.85509999999999997</v>
      </c>
      <c r="AC262" s="26">
        <v>1.4905999999999999</v>
      </c>
      <c r="AD262" s="26">
        <v>1.3564000000000001</v>
      </c>
      <c r="AE262" s="26">
        <v>0.93620000000000003</v>
      </c>
      <c r="AF262" s="26">
        <v>0.42199999999999999</v>
      </c>
      <c r="AG262" s="125">
        <v>0.52290000000000003</v>
      </c>
      <c r="AH262" s="26">
        <v>0.78080000000000005</v>
      </c>
      <c r="AI262" s="26">
        <v>1.2113</v>
      </c>
      <c r="AJ262" s="26">
        <v>0.59219999999999995</v>
      </c>
      <c r="AK262" s="26">
        <v>1.6111</v>
      </c>
      <c r="AL262" s="26">
        <v>0.57330000000000003</v>
      </c>
      <c r="AM262" s="26">
        <v>1.1664000000000001</v>
      </c>
      <c r="AN262" s="26">
        <v>1.5178</v>
      </c>
      <c r="AO262" s="26">
        <v>1.7808999999999999</v>
      </c>
      <c r="AP262" s="26">
        <v>0.94299999999999995</v>
      </c>
      <c r="AQ262" s="26">
        <v>1.6900999999999999</v>
      </c>
      <c r="AR262" s="26">
        <v>0.7571</v>
      </c>
      <c r="AS262" s="26">
        <v>0.8387</v>
      </c>
      <c r="AT262" s="26">
        <v>2.7494000000000001</v>
      </c>
      <c r="AU262" s="26">
        <v>1.3611</v>
      </c>
      <c r="AV262" s="26">
        <v>0.82230000000000003</v>
      </c>
      <c r="AW262" s="26">
        <v>1.9151</v>
      </c>
      <c r="AX262" s="26">
        <v>0.4783</v>
      </c>
      <c r="AY262" s="26">
        <v>0.30809999999999998</v>
      </c>
      <c r="AZ262" s="26">
        <v>2.1457000000000002</v>
      </c>
      <c r="BA262" s="26">
        <v>1.27</v>
      </c>
      <c r="BB262" s="26">
        <v>2.7589000000000001</v>
      </c>
      <c r="BC262" s="26">
        <v>0.56659999999999999</v>
      </c>
      <c r="BD262" s="26">
        <v>0.4511</v>
      </c>
    </row>
    <row r="263" spans="1:56" ht="15" customHeight="1">
      <c r="A263">
        <v>321</v>
      </c>
      <c r="B263" t="s">
        <v>1518</v>
      </c>
      <c r="C263" t="s">
        <v>312</v>
      </c>
      <c r="D263" t="s">
        <v>426</v>
      </c>
      <c r="E263">
        <v>15705</v>
      </c>
      <c r="F263" t="s">
        <v>36</v>
      </c>
      <c r="G263">
        <v>310</v>
      </c>
      <c r="H263">
        <v>2270</v>
      </c>
      <c r="I263">
        <v>223.07471000000001</v>
      </c>
      <c r="J263" t="s">
        <v>1517</v>
      </c>
      <c r="K263">
        <v>439258</v>
      </c>
      <c r="L263">
        <v>811</v>
      </c>
      <c r="M263" s="24" t="s">
        <v>1516</v>
      </c>
      <c r="N263" s="24" t="s">
        <v>1515</v>
      </c>
      <c r="O263" s="26">
        <v>1.5169999999999999</v>
      </c>
      <c r="P263" s="26">
        <v>0.42480000000000001</v>
      </c>
      <c r="Q263" s="26">
        <v>0.85009999999999997</v>
      </c>
      <c r="R263" s="26">
        <v>0.9496</v>
      </c>
      <c r="S263" s="26">
        <v>0.75960000000000005</v>
      </c>
      <c r="T263" s="26">
        <v>2.9931999999999999</v>
      </c>
      <c r="U263" s="26">
        <v>0.51229999999999998</v>
      </c>
      <c r="V263" s="26">
        <v>0.84870000000000001</v>
      </c>
      <c r="W263" s="26">
        <v>0.90059999999999996</v>
      </c>
      <c r="X263" s="26">
        <v>0.8871</v>
      </c>
      <c r="Y263" s="26">
        <v>1.0740000000000001</v>
      </c>
      <c r="Z263" s="26">
        <v>0.53180000000000005</v>
      </c>
      <c r="AA263" s="26">
        <v>1.0101</v>
      </c>
      <c r="AB263" s="26">
        <v>0.66700000000000004</v>
      </c>
      <c r="AC263" s="26">
        <v>0.3972</v>
      </c>
      <c r="AD263" s="26">
        <v>1.2794000000000001</v>
      </c>
      <c r="AE263" s="26">
        <v>0.41889999999999999</v>
      </c>
      <c r="AF263" s="26">
        <v>1.9320999999999999</v>
      </c>
      <c r="AG263" s="125">
        <v>2.14</v>
      </c>
      <c r="AH263" s="26">
        <v>1.04</v>
      </c>
      <c r="AI263" s="26">
        <v>0.99199999999999999</v>
      </c>
      <c r="AJ263" s="26">
        <v>1.2637</v>
      </c>
      <c r="AK263" s="26">
        <v>1.0586</v>
      </c>
      <c r="AL263" s="26">
        <v>0.4521</v>
      </c>
      <c r="AM263" s="26">
        <v>1.2459</v>
      </c>
      <c r="AN263" s="26">
        <v>1.008</v>
      </c>
      <c r="AO263" s="26">
        <v>2.1200999999999999</v>
      </c>
      <c r="AP263" s="26">
        <v>1.6375</v>
      </c>
      <c r="AQ263" s="26">
        <v>0.93079999999999996</v>
      </c>
      <c r="AR263" s="26">
        <v>0.65280000000000005</v>
      </c>
      <c r="AS263" s="26">
        <v>1.0279</v>
      </c>
      <c r="AT263" s="26">
        <v>0.75260000000000005</v>
      </c>
      <c r="AU263" s="26">
        <v>1.0753999999999999</v>
      </c>
      <c r="AV263" s="26">
        <v>1.1660999999999999</v>
      </c>
      <c r="AW263" s="26">
        <v>0.64080000000000004</v>
      </c>
      <c r="AX263" s="26">
        <v>0.81279999999999997</v>
      </c>
      <c r="AY263" s="26">
        <v>2.0303</v>
      </c>
      <c r="AZ263" s="26">
        <v>0.87639999999999996</v>
      </c>
      <c r="BA263" s="26">
        <v>1.7113</v>
      </c>
      <c r="BB263" s="26">
        <v>1.4029</v>
      </c>
      <c r="BC263" s="26">
        <v>1.1644000000000001</v>
      </c>
      <c r="BD263" s="26">
        <v>0.90190000000000003</v>
      </c>
    </row>
    <row r="264" spans="1:56" ht="15" customHeight="1">
      <c r="A264">
        <v>323</v>
      </c>
      <c r="B264" t="s">
        <v>1514</v>
      </c>
      <c r="C264" t="s">
        <v>312</v>
      </c>
      <c r="D264" t="s">
        <v>426</v>
      </c>
      <c r="E264">
        <v>1868</v>
      </c>
      <c r="F264" t="s">
        <v>36</v>
      </c>
      <c r="G264">
        <v>800</v>
      </c>
      <c r="H264">
        <v>1488</v>
      </c>
      <c r="I264">
        <v>122.02703</v>
      </c>
      <c r="J264" t="s">
        <v>1513</v>
      </c>
      <c r="K264">
        <v>5862</v>
      </c>
      <c r="L264">
        <v>5653</v>
      </c>
      <c r="M264" s="24" t="s">
        <v>1512</v>
      </c>
      <c r="N264" s="24" t="s">
        <v>1511</v>
      </c>
      <c r="O264" s="26">
        <v>0.77810000000000001</v>
      </c>
      <c r="P264" s="26">
        <v>1.0758000000000001</v>
      </c>
      <c r="Q264" s="26">
        <v>0.71550000000000002</v>
      </c>
      <c r="R264" s="26">
        <v>1.3815999999999999</v>
      </c>
      <c r="S264" s="26">
        <v>0.60909999999999997</v>
      </c>
      <c r="T264" s="26">
        <v>21.3461</v>
      </c>
      <c r="U264" s="26">
        <v>0.83930000000000005</v>
      </c>
      <c r="V264" s="26">
        <v>1.5253000000000001</v>
      </c>
      <c r="W264" s="26">
        <v>15.4336</v>
      </c>
      <c r="X264" s="26">
        <v>1.2603</v>
      </c>
      <c r="Y264" s="26">
        <v>1.7616000000000001</v>
      </c>
      <c r="Z264" s="26">
        <v>2.2155999999999998</v>
      </c>
      <c r="AA264" s="26">
        <v>1.7563</v>
      </c>
      <c r="AB264" s="26">
        <v>1.3752</v>
      </c>
      <c r="AC264" s="26">
        <v>0.84419999999999995</v>
      </c>
      <c r="AD264" s="26">
        <v>0.56189999999999996</v>
      </c>
      <c r="AE264" s="26">
        <v>1.0123</v>
      </c>
      <c r="AF264" s="26">
        <v>1.0373000000000001</v>
      </c>
      <c r="AG264" s="125">
        <v>1.7479</v>
      </c>
      <c r="AH264" s="26">
        <v>0.80510000000000004</v>
      </c>
      <c r="AI264" s="26">
        <v>1.0548</v>
      </c>
      <c r="AJ264" s="26">
        <v>1.0764</v>
      </c>
      <c r="AK264" s="26">
        <v>0.76790000000000003</v>
      </c>
      <c r="AL264" s="26">
        <v>0.77529999999999999</v>
      </c>
      <c r="AM264" s="26">
        <v>0.98350000000000004</v>
      </c>
      <c r="AN264" s="26">
        <v>0.62860000000000005</v>
      </c>
      <c r="AO264" s="26">
        <v>7.1452</v>
      </c>
      <c r="AP264" s="26">
        <v>0.98770000000000002</v>
      </c>
      <c r="AQ264" s="26">
        <v>1.0765</v>
      </c>
      <c r="AR264" s="26">
        <v>0.77629999999999999</v>
      </c>
      <c r="AS264" s="26">
        <v>0.78039999999999998</v>
      </c>
      <c r="AT264" s="26">
        <v>0.79349999999999998</v>
      </c>
      <c r="AU264" s="26">
        <v>1.2383</v>
      </c>
      <c r="AV264" s="26">
        <v>0.80089999999999995</v>
      </c>
      <c r="AW264" s="26">
        <v>1.4071</v>
      </c>
      <c r="AX264" s="26">
        <v>0.73050000000000004</v>
      </c>
      <c r="AY264" s="26">
        <v>1.1177999999999999</v>
      </c>
      <c r="AZ264" s="26">
        <v>0.68869999999999998</v>
      </c>
      <c r="BA264" s="26">
        <v>1.6704000000000001</v>
      </c>
      <c r="BB264" s="26">
        <v>0.66569999999999996</v>
      </c>
      <c r="BC264" s="26">
        <v>0.80289999999999995</v>
      </c>
      <c r="BD264" s="26">
        <v>0.72270000000000001</v>
      </c>
    </row>
    <row r="265" spans="1:56" ht="15" customHeight="1">
      <c r="A265">
        <v>328</v>
      </c>
      <c r="B265" t="s">
        <v>1510</v>
      </c>
      <c r="C265" t="s">
        <v>312</v>
      </c>
      <c r="D265" t="s">
        <v>426</v>
      </c>
      <c r="E265">
        <v>22176</v>
      </c>
      <c r="F265" t="s">
        <v>289</v>
      </c>
      <c r="G265">
        <v>100000808</v>
      </c>
      <c r="H265">
        <v>2273</v>
      </c>
      <c r="I265">
        <v>199.96928</v>
      </c>
      <c r="J265" t="s">
        <v>1509</v>
      </c>
      <c r="K265">
        <v>115015</v>
      </c>
      <c r="L265">
        <v>102939</v>
      </c>
      <c r="M265" s="24" t="s">
        <v>1508</v>
      </c>
      <c r="N265" s="24" t="s">
        <v>1507</v>
      </c>
      <c r="O265" s="26">
        <v>1.2974000000000001</v>
      </c>
      <c r="P265" s="26">
        <v>0.68430000000000002</v>
      </c>
      <c r="Q265" s="26">
        <v>0.87709999999999999</v>
      </c>
      <c r="R265" s="26">
        <v>1.9229000000000001</v>
      </c>
      <c r="S265" s="26">
        <v>0.2475</v>
      </c>
      <c r="T265" s="26">
        <v>3.0335000000000001</v>
      </c>
      <c r="U265" s="26">
        <v>1.2795000000000001</v>
      </c>
      <c r="V265" s="26">
        <v>1.5498000000000001</v>
      </c>
      <c r="W265" s="26">
        <v>2.7039</v>
      </c>
      <c r="X265" s="26">
        <v>0.49740000000000001</v>
      </c>
      <c r="Y265" s="26">
        <v>0.47989999999999999</v>
      </c>
      <c r="Z265" s="26">
        <v>2.3235999999999999</v>
      </c>
      <c r="AA265" s="26">
        <v>1.0241</v>
      </c>
      <c r="AB265" s="26">
        <v>1.079</v>
      </c>
      <c r="AC265" s="26">
        <v>0.63749999999999996</v>
      </c>
      <c r="AD265" s="26">
        <v>0.65149999999999997</v>
      </c>
      <c r="AE265" s="26">
        <v>1.4715</v>
      </c>
      <c r="AF265" s="26">
        <v>3.6417000000000002</v>
      </c>
      <c r="AG265" s="125">
        <v>3.6736</v>
      </c>
      <c r="AH265" s="26">
        <v>1.6634</v>
      </c>
      <c r="AI265" s="26">
        <v>0.94850000000000001</v>
      </c>
      <c r="AJ265" s="26">
        <v>1.0254000000000001</v>
      </c>
      <c r="AK265" s="26">
        <v>1.7494000000000001</v>
      </c>
      <c r="AL265" s="26">
        <v>0.19739999999999999</v>
      </c>
      <c r="AM265" s="26">
        <v>1</v>
      </c>
      <c r="AN265" s="26">
        <v>0.61560000000000004</v>
      </c>
      <c r="AO265" s="26">
        <v>0.19739999999999999</v>
      </c>
      <c r="AP265" s="26">
        <v>1.7395</v>
      </c>
      <c r="AQ265" s="26">
        <v>1.0498000000000001</v>
      </c>
      <c r="AR265" s="26">
        <v>0.746</v>
      </c>
      <c r="AS265" s="26">
        <v>0.77610000000000001</v>
      </c>
      <c r="AT265" s="26">
        <v>0.56789999999999996</v>
      </c>
      <c r="AU265" s="26">
        <v>0.98540000000000005</v>
      </c>
      <c r="AV265" s="26">
        <v>1.2149000000000001</v>
      </c>
      <c r="AW265" s="26">
        <v>0.6794</v>
      </c>
      <c r="AX265" s="26">
        <v>0.73129999999999995</v>
      </c>
      <c r="AY265" s="26">
        <v>3.5569000000000002</v>
      </c>
      <c r="AZ265" s="26">
        <v>0.42349999999999999</v>
      </c>
      <c r="BA265" s="26">
        <v>2.6173999999999999</v>
      </c>
      <c r="BB265" s="26">
        <v>0.5282</v>
      </c>
      <c r="BC265" s="26">
        <v>0.9617</v>
      </c>
      <c r="BD265" s="26">
        <v>0.99560000000000004</v>
      </c>
    </row>
    <row r="266" spans="1:56" ht="15" customHeight="1">
      <c r="A266">
        <v>333</v>
      </c>
      <c r="B266" t="s">
        <v>1506</v>
      </c>
      <c r="C266" t="s">
        <v>312</v>
      </c>
      <c r="D266" t="s">
        <v>426</v>
      </c>
      <c r="E266">
        <v>37443</v>
      </c>
      <c r="F266" t="s">
        <v>36</v>
      </c>
      <c r="G266">
        <v>100002113</v>
      </c>
      <c r="H266">
        <v>597</v>
      </c>
      <c r="I266">
        <v>154.01686000000001</v>
      </c>
      <c r="J266" t="s">
        <v>1505</v>
      </c>
      <c r="K266">
        <v>109</v>
      </c>
      <c r="L266">
        <v>107</v>
      </c>
      <c r="M266" s="24" t="s">
        <v>1504</v>
      </c>
      <c r="N266" s="24" t="s">
        <v>1503</v>
      </c>
      <c r="O266" s="26">
        <v>0.85209999999999997</v>
      </c>
      <c r="P266" s="26">
        <v>0.53500000000000003</v>
      </c>
      <c r="Q266" s="26">
        <v>0.77769999999999995</v>
      </c>
      <c r="R266" s="26">
        <v>0.54710000000000003</v>
      </c>
      <c r="S266" s="26">
        <v>0.70369999999999999</v>
      </c>
      <c r="T266" s="26">
        <v>1.0586</v>
      </c>
      <c r="U266" s="26">
        <v>1.1460999999999999</v>
      </c>
      <c r="V266" s="26">
        <v>1.7365999999999999</v>
      </c>
      <c r="W266" s="26">
        <v>1.0112000000000001</v>
      </c>
      <c r="X266" s="26">
        <v>1.8762000000000001</v>
      </c>
      <c r="Y266" s="26">
        <v>1.2591000000000001</v>
      </c>
      <c r="Z266" s="26">
        <v>0.65859999999999996</v>
      </c>
      <c r="AA266" s="26">
        <v>0.35580000000000001</v>
      </c>
      <c r="AB266" s="26">
        <v>1.1119000000000001</v>
      </c>
      <c r="AC266" s="26">
        <v>0.4098</v>
      </c>
      <c r="AD266" s="26">
        <v>0.49340000000000001</v>
      </c>
      <c r="AE266" s="26">
        <v>0.98880000000000001</v>
      </c>
      <c r="AF266" s="26">
        <v>3.6234000000000002</v>
      </c>
      <c r="AG266" s="125">
        <v>3.2446999999999999</v>
      </c>
      <c r="AH266" s="26">
        <v>0.92769999999999997</v>
      </c>
      <c r="AI266" s="26">
        <v>1.8076000000000001</v>
      </c>
      <c r="AJ266" s="26">
        <v>0.67159999999999997</v>
      </c>
      <c r="AK266" s="26">
        <v>2.4009999999999998</v>
      </c>
      <c r="AL266" s="26">
        <v>0.91069999999999995</v>
      </c>
      <c r="AM266" s="26">
        <v>1.1830000000000001</v>
      </c>
      <c r="AN266" s="26">
        <v>1.1244000000000001</v>
      </c>
      <c r="AO266" s="26">
        <v>1.7188000000000001</v>
      </c>
      <c r="AP266" s="26">
        <v>0.62660000000000005</v>
      </c>
      <c r="AQ266" s="26">
        <v>1.1295999999999999</v>
      </c>
      <c r="AR266" s="26">
        <v>0.60650000000000004</v>
      </c>
      <c r="AS266" s="26">
        <v>0.77690000000000003</v>
      </c>
      <c r="AT266" s="26">
        <v>0.51959999999999995</v>
      </c>
      <c r="AU266" s="26">
        <v>0.435</v>
      </c>
      <c r="AV266" s="26">
        <v>1.8896999999999999</v>
      </c>
      <c r="AW266" s="26">
        <v>1.3572</v>
      </c>
      <c r="AX266" s="26">
        <v>0.7923</v>
      </c>
      <c r="AY266" s="26">
        <v>3.3637000000000001</v>
      </c>
      <c r="AZ266" s="26">
        <v>1.4279999999999999</v>
      </c>
      <c r="BA266" s="26">
        <v>1.6077999999999999</v>
      </c>
      <c r="BB266" s="26">
        <v>1.7949999999999999</v>
      </c>
      <c r="BC266" s="26">
        <v>0.70809999999999995</v>
      </c>
      <c r="BD266" s="26">
        <v>0.79849999999999999</v>
      </c>
    </row>
    <row r="267" spans="1:56" ht="15" customHeight="1">
      <c r="A267">
        <v>407</v>
      </c>
      <c r="B267" t="s">
        <v>1502</v>
      </c>
      <c r="C267" t="s">
        <v>312</v>
      </c>
      <c r="D267" t="s">
        <v>742</v>
      </c>
      <c r="E267">
        <v>35637</v>
      </c>
      <c r="F267" t="s">
        <v>36</v>
      </c>
      <c r="G267">
        <v>278</v>
      </c>
      <c r="H267">
        <v>2132</v>
      </c>
      <c r="I267">
        <v>179.04849999999999</v>
      </c>
      <c r="J267" t="s">
        <v>1501</v>
      </c>
      <c r="K267">
        <v>439498</v>
      </c>
      <c r="L267">
        <v>58762</v>
      </c>
      <c r="M267" s="24" t="s">
        <v>1500</v>
      </c>
      <c r="N267" s="24" t="s">
        <v>1499</v>
      </c>
      <c r="O267" s="26">
        <v>1.0923</v>
      </c>
      <c r="P267" s="26">
        <v>1.1595</v>
      </c>
      <c r="Q267" s="26">
        <v>1.5225</v>
      </c>
      <c r="R267" s="26">
        <v>0.67249999999999999</v>
      </c>
      <c r="S267" s="26">
        <v>0.43859999999999999</v>
      </c>
      <c r="T267" s="26">
        <v>1.7630999999999999</v>
      </c>
      <c r="U267" s="26">
        <v>0.40460000000000002</v>
      </c>
      <c r="V267" s="26">
        <v>0.97750000000000004</v>
      </c>
      <c r="W267" s="26">
        <v>1.2506999999999999</v>
      </c>
      <c r="X267" s="26">
        <v>0.66300000000000003</v>
      </c>
      <c r="Y267" s="26">
        <v>1.0269999999999999</v>
      </c>
      <c r="Z267" s="26">
        <v>1.2614000000000001</v>
      </c>
      <c r="AA267" s="26">
        <v>0.80049999999999999</v>
      </c>
      <c r="AB267" s="26">
        <v>0.9627</v>
      </c>
      <c r="AC267" s="26">
        <v>0.42930000000000001</v>
      </c>
      <c r="AD267" s="26">
        <v>0.23599999999999999</v>
      </c>
      <c r="AE267" s="26">
        <v>0.51339999999999997</v>
      </c>
      <c r="AF267" s="26">
        <v>1.0177</v>
      </c>
      <c r="AG267" s="125">
        <v>0.87539999999999996</v>
      </c>
      <c r="AH267" s="26">
        <v>1.4730000000000001</v>
      </c>
      <c r="AI267" s="26">
        <v>1.179</v>
      </c>
      <c r="AJ267" s="26">
        <v>1.1778999999999999</v>
      </c>
      <c r="AK267" s="26">
        <v>0.91269999999999996</v>
      </c>
      <c r="AL267" s="26">
        <v>0.2351</v>
      </c>
      <c r="AM267" s="26">
        <v>0.69010000000000005</v>
      </c>
      <c r="AN267" s="26">
        <v>0.91349999999999998</v>
      </c>
      <c r="AO267" s="26">
        <v>0.2351</v>
      </c>
      <c r="AP267" s="26">
        <v>1.2324999999999999</v>
      </c>
      <c r="AQ267" s="26">
        <v>1.0073000000000001</v>
      </c>
      <c r="AR267" s="26">
        <v>1.5259</v>
      </c>
      <c r="AS267" s="26">
        <v>0.8306</v>
      </c>
      <c r="AT267" s="26">
        <v>1.0206999999999999</v>
      </c>
      <c r="AU267" s="26">
        <v>1.2708999999999999</v>
      </c>
      <c r="AV267" s="26">
        <v>1.1777</v>
      </c>
      <c r="AW267" s="26">
        <v>0.82289999999999996</v>
      </c>
      <c r="AX267" s="26">
        <v>0.85009999999999997</v>
      </c>
      <c r="AY267" s="26">
        <v>0.85799999999999998</v>
      </c>
      <c r="AZ267" s="26">
        <v>0.93</v>
      </c>
      <c r="BA267" s="26">
        <v>1.0099</v>
      </c>
      <c r="BB267" s="26">
        <v>1.0212000000000001</v>
      </c>
      <c r="BC267" s="26">
        <v>1.1603000000000001</v>
      </c>
      <c r="BD267" s="26">
        <v>1</v>
      </c>
    </row>
    <row r="268" spans="1:56" ht="15" customHeight="1">
      <c r="A268">
        <v>329</v>
      </c>
      <c r="B268" t="s">
        <v>1498</v>
      </c>
      <c r="C268" t="s">
        <v>312</v>
      </c>
      <c r="D268" t="s">
        <v>426</v>
      </c>
      <c r="E268">
        <v>56</v>
      </c>
      <c r="F268" t="s">
        <v>36</v>
      </c>
      <c r="G268">
        <v>279</v>
      </c>
      <c r="H268">
        <v>2000</v>
      </c>
      <c r="I268">
        <v>241.03112999999999</v>
      </c>
      <c r="J268" t="s">
        <v>1497</v>
      </c>
      <c r="K268">
        <v>67678</v>
      </c>
      <c r="L268">
        <v>575</v>
      </c>
      <c r="M268" s="24" t="s">
        <v>1496</v>
      </c>
      <c r="N268" s="24" t="s">
        <v>1495</v>
      </c>
      <c r="O268" s="26">
        <v>1.3517999999999999</v>
      </c>
      <c r="P268" s="26">
        <v>1.1121000000000001</v>
      </c>
      <c r="Q268" s="26">
        <v>0.48280000000000001</v>
      </c>
      <c r="R268" s="26">
        <v>1.18E-2</v>
      </c>
      <c r="S268" s="26">
        <v>1.4269000000000001</v>
      </c>
      <c r="T268" s="26">
        <v>12.5451</v>
      </c>
      <c r="U268" s="26">
        <v>1.3443000000000001</v>
      </c>
      <c r="V268" s="26">
        <v>0.47399999999999998</v>
      </c>
      <c r="W268" s="26">
        <v>4.0160999999999998</v>
      </c>
      <c r="X268" s="26">
        <v>4.4598000000000004</v>
      </c>
      <c r="Y268" s="26">
        <v>1.2508999999999999</v>
      </c>
      <c r="Z268" s="26">
        <v>1.6299999999999999E-2</v>
      </c>
      <c r="AA268" s="26">
        <v>6.2754000000000003</v>
      </c>
      <c r="AB268" s="26">
        <v>0.15989999999999999</v>
      </c>
      <c r="AC268" s="26">
        <v>3.2157</v>
      </c>
      <c r="AD268" s="26">
        <v>4.0101000000000004</v>
      </c>
      <c r="AE268" s="26">
        <v>3.2800000000000003E-2</v>
      </c>
      <c r="AF268" s="26">
        <v>0.71679999999999999</v>
      </c>
      <c r="AG268" s="125">
        <v>0.95899999999999996</v>
      </c>
      <c r="AH268" s="26">
        <v>1.2589999999999999</v>
      </c>
      <c r="AI268" s="26">
        <v>1.8626</v>
      </c>
      <c r="AJ268" s="26">
        <v>0.36380000000000001</v>
      </c>
      <c r="AK268" s="26">
        <v>2.0388000000000002</v>
      </c>
      <c r="AL268" s="26">
        <v>2.6675</v>
      </c>
      <c r="AM268" s="26">
        <v>0.1447</v>
      </c>
      <c r="AN268" s="26">
        <v>0.67530000000000001</v>
      </c>
      <c r="AO268" s="26">
        <v>29.651700000000002</v>
      </c>
      <c r="AP268" s="26">
        <v>0.46329999999999999</v>
      </c>
      <c r="AQ268" s="26">
        <v>2.3599000000000001</v>
      </c>
      <c r="AR268" s="26">
        <v>1.2881</v>
      </c>
      <c r="AS268" s="26">
        <v>0.57110000000000005</v>
      </c>
      <c r="AT268" s="26">
        <v>0.68510000000000004</v>
      </c>
      <c r="AU268" s="26">
        <v>5.67E-2</v>
      </c>
      <c r="AV268" s="26">
        <v>0.60919999999999996</v>
      </c>
      <c r="AW268" s="26">
        <v>4.2497999999999996</v>
      </c>
      <c r="AX268" s="26">
        <v>1.0409999999999999</v>
      </c>
      <c r="AY268" s="26">
        <v>0.66149999999999998</v>
      </c>
      <c r="AZ268" s="26">
        <v>2.0565000000000002</v>
      </c>
      <c r="BA268" s="26">
        <v>0.92830000000000001</v>
      </c>
      <c r="BB268" s="26">
        <v>0.60529999999999995</v>
      </c>
      <c r="BC268" s="26">
        <v>0.3523</v>
      </c>
      <c r="BD268" s="26">
        <v>0.80110000000000003</v>
      </c>
    </row>
    <row r="269" spans="1:56" ht="15" customHeight="1">
      <c r="A269">
        <v>3310</v>
      </c>
      <c r="B269" t="s">
        <v>1494</v>
      </c>
      <c r="C269" t="s">
        <v>280</v>
      </c>
      <c r="D269" t="s">
        <v>1482</v>
      </c>
      <c r="E269">
        <v>514</v>
      </c>
      <c r="F269" t="s">
        <v>36</v>
      </c>
      <c r="G269">
        <v>827</v>
      </c>
      <c r="H269">
        <v>2124</v>
      </c>
      <c r="I269">
        <v>244.09280000000001</v>
      </c>
      <c r="J269" t="s">
        <v>1493</v>
      </c>
      <c r="K269">
        <v>6175</v>
      </c>
      <c r="L269">
        <v>5940</v>
      </c>
      <c r="M269" s="24" t="s">
        <v>1492</v>
      </c>
      <c r="N269" s="24" t="s">
        <v>1491</v>
      </c>
      <c r="O269" s="26">
        <v>1.0484</v>
      </c>
      <c r="P269" s="26">
        <v>0.16339999999999999</v>
      </c>
      <c r="Q269" s="26">
        <v>0.3624</v>
      </c>
      <c r="R269" s="26">
        <v>3.0103</v>
      </c>
      <c r="S269" s="26">
        <v>0.5524</v>
      </c>
      <c r="T269" s="26">
        <v>4.0339</v>
      </c>
      <c r="U269" s="26">
        <v>0.86050000000000004</v>
      </c>
      <c r="V269" s="26">
        <v>0.49790000000000001</v>
      </c>
      <c r="W269" s="26">
        <v>3.0960999999999999</v>
      </c>
      <c r="X269" s="26">
        <v>1.0069999999999999</v>
      </c>
      <c r="Y269" s="26">
        <v>0.52839999999999998</v>
      </c>
      <c r="Z269" s="26">
        <v>1.9511000000000001</v>
      </c>
      <c r="AA269" s="26">
        <v>4.0199999999999996</v>
      </c>
      <c r="AB269" s="26">
        <v>0.46479999999999999</v>
      </c>
      <c r="AC269" s="26">
        <v>0.72809999999999997</v>
      </c>
      <c r="AD269" s="26">
        <v>4.0808999999999997</v>
      </c>
      <c r="AE269" s="26">
        <v>0.94530000000000003</v>
      </c>
      <c r="AF269" s="26">
        <v>2.2400000000000002</v>
      </c>
      <c r="AG269" s="125">
        <v>3.0727000000000002</v>
      </c>
      <c r="AH269" s="26">
        <v>2.3841999999999999</v>
      </c>
      <c r="AI269" s="26">
        <v>1.07</v>
      </c>
      <c r="AJ269" s="26">
        <v>0.17180000000000001</v>
      </c>
      <c r="AK269" s="26">
        <v>4.2092999999999998</v>
      </c>
      <c r="AL269" s="26">
        <v>1.9089</v>
      </c>
      <c r="AM269" s="26">
        <v>2.8250000000000002</v>
      </c>
      <c r="AN269" s="26">
        <v>0.68769999999999998</v>
      </c>
      <c r="AO269" s="26">
        <v>4.0164999999999997</v>
      </c>
      <c r="AP269" s="26">
        <v>0.99299999999999999</v>
      </c>
      <c r="AQ269" s="26">
        <v>0.81110000000000004</v>
      </c>
      <c r="AR269" s="26">
        <v>1.3217000000000001</v>
      </c>
      <c r="AS269" s="26">
        <v>0.2883</v>
      </c>
      <c r="AT269" s="26">
        <v>0.16889999999999999</v>
      </c>
      <c r="AU269" s="26">
        <v>0.1673</v>
      </c>
      <c r="AV269" s="26">
        <v>1.0549999999999999</v>
      </c>
      <c r="AW269" s="26">
        <v>3.1840999999999999</v>
      </c>
      <c r="AX269" s="26">
        <v>0.1729</v>
      </c>
      <c r="AY269" s="26">
        <v>4.5278999999999998</v>
      </c>
      <c r="AZ269" s="26">
        <v>0.2707</v>
      </c>
      <c r="BA269" s="26">
        <v>4.4691999999999998</v>
      </c>
      <c r="BB269" s="26">
        <v>0.5242</v>
      </c>
      <c r="BC269" s="26">
        <v>0.20100000000000001</v>
      </c>
      <c r="BD269" s="26">
        <v>0.76500000000000001</v>
      </c>
    </row>
    <row r="270" spans="1:56" ht="15" customHeight="1">
      <c r="A270">
        <v>3307</v>
      </c>
      <c r="B270" t="s">
        <v>1490</v>
      </c>
      <c r="C270" t="s">
        <v>280</v>
      </c>
      <c r="D270" t="s">
        <v>1482</v>
      </c>
      <c r="E270">
        <v>2372</v>
      </c>
      <c r="F270" t="s">
        <v>36</v>
      </c>
      <c r="G270">
        <v>282</v>
      </c>
      <c r="H270">
        <v>835</v>
      </c>
      <c r="I270">
        <v>324.05914000000001</v>
      </c>
      <c r="J270" t="s">
        <v>1489</v>
      </c>
      <c r="K270">
        <v>6131</v>
      </c>
      <c r="L270">
        <v>5414497</v>
      </c>
      <c r="M270" s="24" t="s">
        <v>1488</v>
      </c>
      <c r="N270" s="24" t="s">
        <v>1487</v>
      </c>
      <c r="O270" s="26">
        <v>3.8386999999999998</v>
      </c>
      <c r="P270" s="26">
        <v>0.17519999999999999</v>
      </c>
      <c r="Q270" s="26">
        <v>0.17519999999999999</v>
      </c>
      <c r="R270" s="26">
        <v>3.1213000000000002</v>
      </c>
      <c r="S270" s="26">
        <v>0.94979999999999998</v>
      </c>
      <c r="T270" s="26">
        <v>1.7618</v>
      </c>
      <c r="U270" s="26">
        <v>0.17519999999999999</v>
      </c>
      <c r="V270" s="26">
        <v>0.3125</v>
      </c>
      <c r="W270" s="26">
        <v>1.0994999999999999</v>
      </c>
      <c r="X270" s="26">
        <v>2.3454999999999999</v>
      </c>
      <c r="Y270" s="26">
        <v>0.75939999999999996</v>
      </c>
      <c r="Z270" s="26">
        <v>1.4671000000000001</v>
      </c>
      <c r="AA270" s="26">
        <v>10.139200000000001</v>
      </c>
      <c r="AB270" s="26">
        <v>0.60199999999999998</v>
      </c>
      <c r="AC270" s="26">
        <v>0.17519999999999999</v>
      </c>
      <c r="AD270" s="26">
        <v>0.70250000000000001</v>
      </c>
      <c r="AE270" s="26">
        <v>0.17519999999999999</v>
      </c>
      <c r="AF270" s="26">
        <v>1.8935999999999999</v>
      </c>
      <c r="AG270" s="125">
        <v>6.7168999999999999</v>
      </c>
      <c r="AH270" s="26">
        <v>0.60580000000000001</v>
      </c>
      <c r="AI270" s="26">
        <v>0.17519999999999999</v>
      </c>
      <c r="AJ270" s="26">
        <v>0.21360000000000001</v>
      </c>
      <c r="AK270" s="26">
        <v>1.2058</v>
      </c>
      <c r="AL270" s="26">
        <v>0.89019999999999999</v>
      </c>
      <c r="AM270" s="26">
        <v>0.68110000000000004</v>
      </c>
      <c r="AN270" s="26">
        <v>0.17519999999999999</v>
      </c>
      <c r="AO270" s="26">
        <v>20.2166</v>
      </c>
      <c r="AP270" s="26">
        <v>0.17519999999999999</v>
      </c>
      <c r="AQ270" s="26">
        <v>1.5682</v>
      </c>
      <c r="AR270" s="26">
        <v>0.17519999999999999</v>
      </c>
      <c r="AS270" s="26">
        <v>0.17519999999999999</v>
      </c>
      <c r="AT270" s="26">
        <v>0.89239999999999997</v>
      </c>
      <c r="AU270" s="26">
        <v>0.2397</v>
      </c>
      <c r="AV270" s="26">
        <v>0.49840000000000001</v>
      </c>
      <c r="AW270" s="26">
        <v>5.2782</v>
      </c>
      <c r="AX270" s="26">
        <v>0.43619999999999998</v>
      </c>
      <c r="AY270" s="26">
        <v>4.7995000000000001</v>
      </c>
      <c r="AZ270" s="26">
        <v>0.17519999999999999</v>
      </c>
      <c r="BA270" s="26">
        <v>5.2882999999999996</v>
      </c>
      <c r="BB270" s="26">
        <v>0.67110000000000003</v>
      </c>
      <c r="BC270" s="26">
        <v>0.9627</v>
      </c>
      <c r="BD270" s="26">
        <v>1.0373000000000001</v>
      </c>
    </row>
    <row r="271" spans="1:56" ht="15" customHeight="1">
      <c r="A271">
        <v>3311</v>
      </c>
      <c r="B271" t="s">
        <v>1486</v>
      </c>
      <c r="C271" t="s">
        <v>280</v>
      </c>
      <c r="D271" t="s">
        <v>1482</v>
      </c>
      <c r="E271">
        <v>573</v>
      </c>
      <c r="F271" t="s">
        <v>36</v>
      </c>
      <c r="G271">
        <v>881</v>
      </c>
      <c r="H271">
        <v>2060</v>
      </c>
      <c r="I271">
        <v>112.05054</v>
      </c>
      <c r="J271" t="s">
        <v>1485</v>
      </c>
      <c r="K271">
        <v>597</v>
      </c>
      <c r="L271">
        <v>577</v>
      </c>
      <c r="M271" s="24" t="s">
        <v>1484</v>
      </c>
      <c r="N271" s="24" t="s">
        <v>1483</v>
      </c>
      <c r="O271" s="26">
        <v>1.7162999999999999</v>
      </c>
      <c r="P271" s="26">
        <v>0.78990000000000005</v>
      </c>
      <c r="Q271" s="26">
        <v>0.89380000000000004</v>
      </c>
      <c r="R271" s="26">
        <v>0.38950000000000001</v>
      </c>
      <c r="S271" s="26">
        <v>1.0832999999999999</v>
      </c>
      <c r="T271" s="26">
        <v>0.94069999999999998</v>
      </c>
      <c r="U271" s="26">
        <v>0.64749999999999996</v>
      </c>
      <c r="V271" s="26">
        <v>1.2144999999999999</v>
      </c>
      <c r="W271" s="26">
        <v>0.4919</v>
      </c>
      <c r="X271" s="26">
        <v>9.7101000000000006</v>
      </c>
      <c r="Y271" s="26">
        <v>0.41760000000000003</v>
      </c>
      <c r="Z271" s="26">
        <v>1.1900999999999999</v>
      </c>
      <c r="AA271" s="26">
        <v>0.88080000000000003</v>
      </c>
      <c r="AB271" s="26">
        <v>1.4590000000000001</v>
      </c>
      <c r="AC271" s="26">
        <v>1.2902</v>
      </c>
      <c r="AD271" s="26">
        <v>1.3608</v>
      </c>
      <c r="AE271" s="26">
        <v>0.68220000000000003</v>
      </c>
      <c r="AF271" s="26">
        <v>0.89980000000000004</v>
      </c>
      <c r="AG271" s="125">
        <v>1.3716999999999999</v>
      </c>
      <c r="AH271" s="26">
        <v>6.4913999999999996</v>
      </c>
      <c r="AI271" s="26">
        <v>0.47439999999999999</v>
      </c>
      <c r="AJ271" s="26">
        <v>0.7883</v>
      </c>
      <c r="AK271" s="26">
        <v>1.1721999999999999</v>
      </c>
      <c r="AL271" s="26">
        <v>2.8754</v>
      </c>
      <c r="AM271" s="26">
        <v>1.2222</v>
      </c>
      <c r="AN271" s="26">
        <v>0.6905</v>
      </c>
      <c r="AO271" s="26">
        <v>0.23180000000000001</v>
      </c>
      <c r="AP271" s="26">
        <v>4.2773000000000003</v>
      </c>
      <c r="AQ271" s="26">
        <v>0.45700000000000002</v>
      </c>
      <c r="AR271" s="26">
        <v>0.94440000000000002</v>
      </c>
      <c r="AS271" s="26">
        <v>1.4430000000000001</v>
      </c>
      <c r="AT271" s="26">
        <v>0.91159999999999997</v>
      </c>
      <c r="AU271" s="26">
        <v>1.6778</v>
      </c>
      <c r="AV271" s="26">
        <v>2.1070000000000002</v>
      </c>
      <c r="AW271" s="26">
        <v>0.58930000000000005</v>
      </c>
      <c r="AX271" s="26">
        <v>1.0556000000000001</v>
      </c>
      <c r="AY271" s="26">
        <v>1.2618</v>
      </c>
      <c r="AZ271" s="26">
        <v>0.40889999999999999</v>
      </c>
      <c r="BA271" s="26">
        <v>2.5348000000000002</v>
      </c>
      <c r="BB271" s="26">
        <v>0.57979999999999998</v>
      </c>
      <c r="BC271" s="26">
        <v>0.48620000000000002</v>
      </c>
      <c r="BD271" s="26">
        <v>1.0724</v>
      </c>
    </row>
    <row r="272" spans="1:56" s="106" customFormat="1" ht="15" customHeight="1">
      <c r="A272" s="106">
        <v>3743</v>
      </c>
      <c r="B272" s="106" t="s">
        <v>1481</v>
      </c>
      <c r="C272" s="106" t="s">
        <v>296</v>
      </c>
      <c r="D272" s="106" t="s">
        <v>295</v>
      </c>
      <c r="E272" s="106">
        <v>32453</v>
      </c>
      <c r="F272" s="106" t="s">
        <v>34</v>
      </c>
      <c r="G272" s="106">
        <v>100001219</v>
      </c>
      <c r="H272" s="106">
        <v>3566</v>
      </c>
      <c r="I272" s="106">
        <v>253.05063000000001</v>
      </c>
      <c r="J272" s="106" t="s">
        <v>1480</v>
      </c>
      <c r="K272" s="106">
        <v>5281708</v>
      </c>
      <c r="L272" s="106">
        <v>4445025</v>
      </c>
      <c r="M272" s="107" t="s">
        <v>1479</v>
      </c>
      <c r="N272" s="107" t="s">
        <v>1478</v>
      </c>
      <c r="O272" s="108">
        <v>0.4924</v>
      </c>
      <c r="P272" s="108">
        <v>0.54530000000000001</v>
      </c>
      <c r="Q272" s="108">
        <v>0.37480000000000002</v>
      </c>
      <c r="R272" s="108">
        <v>1.3423</v>
      </c>
      <c r="S272" s="108">
        <v>5.7728999999999999</v>
      </c>
      <c r="T272" s="108">
        <v>3.2869999999999999</v>
      </c>
      <c r="U272" s="108">
        <v>0.63590000000000002</v>
      </c>
      <c r="V272" s="108">
        <v>3.8289</v>
      </c>
      <c r="W272" s="108">
        <v>2.4155000000000002</v>
      </c>
      <c r="X272" s="108">
        <v>1.6083000000000001</v>
      </c>
      <c r="Y272" s="108">
        <v>2.4148000000000001</v>
      </c>
      <c r="Z272" s="108">
        <v>2.7847</v>
      </c>
      <c r="AA272" s="108">
        <v>2.1482000000000001</v>
      </c>
      <c r="AB272" s="108">
        <v>5.0804999999999998</v>
      </c>
      <c r="AC272" s="108">
        <v>0.5635</v>
      </c>
      <c r="AD272" s="108">
        <v>1.0669</v>
      </c>
      <c r="AE272" s="108">
        <v>1.0058</v>
      </c>
      <c r="AF272" s="108">
        <v>1.5956999999999999</v>
      </c>
      <c r="AG272" s="125">
        <v>2.3879000000000001</v>
      </c>
      <c r="AH272" s="108">
        <v>0.98140000000000005</v>
      </c>
      <c r="AI272" s="108">
        <v>1.2608999999999999</v>
      </c>
      <c r="AJ272" s="108">
        <v>0.59889999999999999</v>
      </c>
      <c r="AK272" s="108">
        <v>2.4933000000000001</v>
      </c>
      <c r="AL272" s="108">
        <v>5.9420999999999999</v>
      </c>
      <c r="AM272" s="108">
        <v>6.6596000000000002</v>
      </c>
      <c r="AN272" s="108">
        <v>0.42680000000000001</v>
      </c>
      <c r="AO272" s="108">
        <v>6.2899999999999998E-2</v>
      </c>
      <c r="AP272" s="108">
        <v>0.59360000000000002</v>
      </c>
      <c r="AQ272" s="108">
        <v>0.62560000000000004</v>
      </c>
      <c r="AR272" s="108">
        <v>0.61070000000000002</v>
      </c>
      <c r="AS272" s="108">
        <v>0.77249999999999996</v>
      </c>
      <c r="AT272" s="108">
        <v>0.80230000000000001</v>
      </c>
      <c r="AU272" s="108">
        <v>0.41260000000000002</v>
      </c>
      <c r="AV272" s="108">
        <v>0.80200000000000005</v>
      </c>
      <c r="AW272" s="108">
        <v>1.5004999999999999</v>
      </c>
      <c r="AX272" s="108">
        <v>0.62519999999999998</v>
      </c>
      <c r="AY272" s="108">
        <v>0.86629999999999996</v>
      </c>
      <c r="AZ272" s="108">
        <v>0.64159999999999995</v>
      </c>
      <c r="BA272" s="108">
        <v>1.3385</v>
      </c>
      <c r="BB272" s="108">
        <v>1.1732</v>
      </c>
      <c r="BC272" s="108">
        <v>0.35820000000000002</v>
      </c>
      <c r="BD272" s="108">
        <v>0.99419999999999997</v>
      </c>
    </row>
    <row r="273" spans="1:56" s="106" customFormat="1" ht="15" customHeight="1">
      <c r="A273" s="106">
        <v>3924</v>
      </c>
      <c r="B273" s="106" t="s">
        <v>1477</v>
      </c>
      <c r="C273" s="106" t="s">
        <v>296</v>
      </c>
      <c r="D273" s="106" t="s">
        <v>295</v>
      </c>
      <c r="E273" s="106">
        <v>48728</v>
      </c>
      <c r="F273" s="106" t="s">
        <v>34</v>
      </c>
      <c r="G273" s="106">
        <v>100006363</v>
      </c>
      <c r="H273" s="106">
        <v>3330</v>
      </c>
      <c r="I273" s="106">
        <v>333.00756000000001</v>
      </c>
      <c r="O273" s="108">
        <v>0.94850000000000001</v>
      </c>
      <c r="P273" s="108">
        <v>0.75719999999999998</v>
      </c>
      <c r="Q273" s="108">
        <v>0.82240000000000002</v>
      </c>
      <c r="R273" s="108">
        <v>1.0339</v>
      </c>
      <c r="S273" s="108">
        <v>1.1591</v>
      </c>
      <c r="T273" s="108">
        <v>0.81120000000000003</v>
      </c>
      <c r="U273" s="108">
        <v>1.1910000000000001</v>
      </c>
      <c r="V273" s="108">
        <v>1.224</v>
      </c>
      <c r="W273" s="108">
        <v>0.92569999999999997</v>
      </c>
      <c r="X273" s="108">
        <v>1.5026999999999999</v>
      </c>
      <c r="Y273" s="108">
        <v>1.4013</v>
      </c>
      <c r="Z273" s="108">
        <v>1.1138999999999999</v>
      </c>
      <c r="AA273" s="108">
        <v>0.90429999999999999</v>
      </c>
      <c r="AB273" s="108">
        <v>1.7753000000000001</v>
      </c>
      <c r="AC273" s="108">
        <v>0.95389999999999997</v>
      </c>
      <c r="AD273" s="108">
        <v>0.94679999999999997</v>
      </c>
      <c r="AE273" s="108">
        <v>1.1931</v>
      </c>
      <c r="AF273" s="108">
        <v>0.80820000000000003</v>
      </c>
      <c r="AG273" s="125">
        <v>1.1711</v>
      </c>
      <c r="AH273" s="108">
        <v>1.0065999999999999</v>
      </c>
      <c r="AI273" s="108">
        <v>0.82020000000000004</v>
      </c>
      <c r="AJ273" s="108">
        <v>0.80279999999999996</v>
      </c>
      <c r="AK273" s="108">
        <v>1.1099000000000001</v>
      </c>
      <c r="AL273" s="108">
        <v>0.99380000000000002</v>
      </c>
      <c r="AM273" s="108">
        <v>1.6345000000000001</v>
      </c>
      <c r="AN273" s="108">
        <v>0.66990000000000005</v>
      </c>
      <c r="AO273" s="108">
        <v>1.6999999999999999E-3</v>
      </c>
      <c r="AP273" s="108">
        <v>1.1788000000000001</v>
      </c>
      <c r="AQ273" s="108">
        <v>0.58330000000000004</v>
      </c>
      <c r="AR273" s="108">
        <v>1.0488999999999999</v>
      </c>
      <c r="AS273" s="108">
        <v>1.0578000000000001</v>
      </c>
      <c r="AT273" s="108">
        <v>1.4080999999999999</v>
      </c>
      <c r="AU273" s="108">
        <v>1.0062</v>
      </c>
      <c r="AV273" s="108">
        <v>1.105</v>
      </c>
      <c r="AW273" s="108">
        <v>0.96330000000000005</v>
      </c>
      <c r="AX273" s="108">
        <v>0.90949999999999998</v>
      </c>
      <c r="AY273" s="108">
        <v>0.70199999999999996</v>
      </c>
      <c r="AZ273" s="108">
        <v>1.0442</v>
      </c>
      <c r="BA273" s="108">
        <v>0.79720000000000002</v>
      </c>
      <c r="BB273" s="108">
        <v>0.94269999999999998</v>
      </c>
      <c r="BC273" s="108">
        <v>0.82169999999999999</v>
      </c>
      <c r="BD273" s="108">
        <v>1.0532999999999999</v>
      </c>
    </row>
    <row r="274" spans="1:56" s="106" customFormat="1" ht="15" customHeight="1">
      <c r="A274" s="106">
        <v>3744</v>
      </c>
      <c r="B274" s="106" t="s">
        <v>1476</v>
      </c>
      <c r="C274" s="106" t="s">
        <v>296</v>
      </c>
      <c r="D274" s="106" t="s">
        <v>295</v>
      </c>
      <c r="E274" s="106">
        <v>32435</v>
      </c>
      <c r="F274" s="106" t="s">
        <v>34</v>
      </c>
      <c r="G274" s="106">
        <v>100001218</v>
      </c>
      <c r="H274" s="106">
        <v>3217</v>
      </c>
      <c r="I274" s="106">
        <v>415.10345000000001</v>
      </c>
      <c r="J274" s="106" t="s">
        <v>1475</v>
      </c>
      <c r="K274" s="106">
        <v>107971</v>
      </c>
      <c r="L274" s="106">
        <v>10164919</v>
      </c>
      <c r="M274" s="107" t="s">
        <v>1474</v>
      </c>
      <c r="N274" s="107" t="s">
        <v>1473</v>
      </c>
      <c r="O274" s="108">
        <v>1.3402000000000001</v>
      </c>
      <c r="P274" s="108">
        <v>1.2699</v>
      </c>
      <c r="Q274" s="108">
        <v>1.5085999999999999</v>
      </c>
      <c r="R274" s="108">
        <v>0.79720000000000002</v>
      </c>
      <c r="S274" s="108">
        <v>0.58140000000000003</v>
      </c>
      <c r="T274" s="108">
        <v>0.42530000000000001</v>
      </c>
      <c r="U274" s="108">
        <v>0.4037</v>
      </c>
      <c r="V274" s="108">
        <v>1.0669999999999999</v>
      </c>
      <c r="W274" s="108">
        <v>0.25819999999999999</v>
      </c>
      <c r="X274" s="108">
        <v>0.39179999999999998</v>
      </c>
      <c r="Y274" s="108">
        <v>0.50080000000000002</v>
      </c>
      <c r="Z274" s="108">
        <v>0.50160000000000005</v>
      </c>
      <c r="AA274" s="108">
        <v>9.8299999999999998E-2</v>
      </c>
      <c r="AB274" s="108">
        <v>0.81830000000000003</v>
      </c>
      <c r="AC274" s="108">
        <v>0.20399999999999999</v>
      </c>
      <c r="AD274" s="108">
        <v>0.1825</v>
      </c>
      <c r="AE274" s="108">
        <v>0.52749999999999997</v>
      </c>
      <c r="AF274" s="108">
        <v>1.3431</v>
      </c>
      <c r="AG274" s="125">
        <v>1.042</v>
      </c>
      <c r="AH274" s="108">
        <v>0.89449999999999996</v>
      </c>
      <c r="AI274" s="108">
        <v>0.9254</v>
      </c>
      <c r="AJ274" s="108">
        <v>2.0417999999999998</v>
      </c>
      <c r="AK274" s="108">
        <v>1.0755999999999999</v>
      </c>
      <c r="AL274" s="108">
        <v>0.31559999999999999</v>
      </c>
      <c r="AM274" s="108">
        <v>0.83760000000000001</v>
      </c>
      <c r="AN274" s="108">
        <v>1.3283</v>
      </c>
      <c r="AO274" s="108">
        <v>9.8299999999999998E-2</v>
      </c>
      <c r="AP274" s="108">
        <v>1.1758999999999999</v>
      </c>
      <c r="AQ274" s="108">
        <v>1.8328</v>
      </c>
      <c r="AR274" s="108">
        <v>1.1395999999999999</v>
      </c>
      <c r="AS274" s="108">
        <v>1.0709</v>
      </c>
      <c r="AT274" s="108">
        <v>1.0564</v>
      </c>
      <c r="AU274" s="108">
        <v>2.5790999999999999</v>
      </c>
      <c r="AV274" s="108">
        <v>1</v>
      </c>
      <c r="AW274" s="108">
        <v>0.37580000000000002</v>
      </c>
      <c r="AX274" s="108">
        <v>1.5626</v>
      </c>
      <c r="AY274" s="108">
        <v>0.9083</v>
      </c>
      <c r="AZ274" s="108">
        <v>1.2021999999999999</v>
      </c>
      <c r="BA274" s="108">
        <v>1.0228999999999999</v>
      </c>
      <c r="BB274" s="108">
        <v>0.74880000000000002</v>
      </c>
      <c r="BC274" s="108">
        <v>1.5296000000000001</v>
      </c>
      <c r="BD274" s="108">
        <v>1.1820999999999999</v>
      </c>
    </row>
    <row r="275" spans="1:56" ht="15" customHeight="1">
      <c r="A275">
        <v>3379</v>
      </c>
      <c r="B275" t="s">
        <v>1472</v>
      </c>
      <c r="C275" t="s">
        <v>363</v>
      </c>
      <c r="D275" t="s">
        <v>389</v>
      </c>
      <c r="E275">
        <v>1659</v>
      </c>
      <c r="F275" t="s">
        <v>289</v>
      </c>
      <c r="G275">
        <v>301</v>
      </c>
      <c r="H275">
        <v>1130</v>
      </c>
      <c r="I275">
        <v>173.00916000000001</v>
      </c>
      <c r="J275" t="s">
        <v>1471</v>
      </c>
      <c r="K275">
        <v>835</v>
      </c>
      <c r="L275">
        <v>812</v>
      </c>
      <c r="M275" s="24" t="s">
        <v>1470</v>
      </c>
      <c r="N275" s="24" t="s">
        <v>1469</v>
      </c>
      <c r="O275" s="26">
        <v>0.11600000000000001</v>
      </c>
      <c r="P275" s="26">
        <v>0.11600000000000001</v>
      </c>
      <c r="Q275" s="26">
        <v>0.11600000000000001</v>
      </c>
      <c r="R275" s="26">
        <v>0.11600000000000001</v>
      </c>
      <c r="S275" s="26">
        <v>0.11600000000000001</v>
      </c>
      <c r="T275" s="26">
        <v>0.11600000000000001</v>
      </c>
      <c r="U275" s="26">
        <v>0.11600000000000001</v>
      </c>
      <c r="V275" s="26">
        <v>0.11600000000000001</v>
      </c>
      <c r="W275" s="26">
        <v>0.11600000000000001</v>
      </c>
      <c r="X275" s="26">
        <v>0.61850000000000005</v>
      </c>
      <c r="Y275" s="26">
        <v>0.11600000000000001</v>
      </c>
      <c r="Z275" s="26">
        <v>0.11600000000000001</v>
      </c>
      <c r="AA275" s="26">
        <v>2.8923000000000001</v>
      </c>
      <c r="AB275" s="26">
        <v>0.11600000000000001</v>
      </c>
      <c r="AC275" s="26">
        <v>0.58940000000000003</v>
      </c>
      <c r="AD275" s="26">
        <v>0.42959999999999998</v>
      </c>
      <c r="AE275" s="26">
        <v>0.70520000000000005</v>
      </c>
      <c r="AF275" s="26">
        <v>1.0616000000000001</v>
      </c>
      <c r="AG275" s="125">
        <v>1.2562</v>
      </c>
      <c r="AH275" s="26">
        <v>1.0690999999999999</v>
      </c>
      <c r="AI275" s="26">
        <v>0.11600000000000001</v>
      </c>
      <c r="AJ275" s="26">
        <v>0.11600000000000001</v>
      </c>
      <c r="AK275" s="26">
        <v>1.6184000000000001</v>
      </c>
      <c r="AL275" s="26">
        <v>0.11600000000000001</v>
      </c>
      <c r="AM275" s="26">
        <v>0.11600000000000001</v>
      </c>
      <c r="AN275" s="26">
        <v>0.11600000000000001</v>
      </c>
      <c r="AO275" s="26">
        <v>16.585599999999999</v>
      </c>
      <c r="AP275" s="26">
        <v>0.11600000000000001</v>
      </c>
      <c r="AQ275" s="26">
        <v>0.11600000000000001</v>
      </c>
      <c r="AR275" s="26">
        <v>0.11600000000000001</v>
      </c>
      <c r="AS275" s="26">
        <v>0.11600000000000001</v>
      </c>
      <c r="AT275" s="26">
        <v>0.11600000000000001</v>
      </c>
      <c r="AU275" s="26">
        <v>0.11600000000000001</v>
      </c>
      <c r="AV275" s="26">
        <v>0.11600000000000001</v>
      </c>
      <c r="AW275" s="26">
        <v>4.1437999999999997</v>
      </c>
      <c r="AX275" s="26">
        <v>0.11600000000000001</v>
      </c>
      <c r="AY275" s="26">
        <v>0.73519999999999996</v>
      </c>
      <c r="AZ275" s="26">
        <v>0.11600000000000001</v>
      </c>
      <c r="BA275" s="26">
        <v>0.93840000000000001</v>
      </c>
      <c r="BB275" s="26">
        <v>0.11600000000000001</v>
      </c>
      <c r="BC275" s="26">
        <v>0.11600000000000001</v>
      </c>
      <c r="BD275" s="26">
        <v>0.11600000000000001</v>
      </c>
    </row>
    <row r="276" spans="1:56" ht="15" customHeight="1">
      <c r="A276">
        <v>3388</v>
      </c>
      <c r="B276" t="s">
        <v>1468</v>
      </c>
      <c r="C276" t="s">
        <v>363</v>
      </c>
      <c r="D276" t="s">
        <v>1314</v>
      </c>
      <c r="E276">
        <v>33418</v>
      </c>
      <c r="F276" t="s">
        <v>37</v>
      </c>
      <c r="G276">
        <v>100001216</v>
      </c>
      <c r="H276">
        <v>2259</v>
      </c>
      <c r="I276">
        <v>402.3492</v>
      </c>
      <c r="J276" t="s">
        <v>1467</v>
      </c>
      <c r="K276">
        <v>92094</v>
      </c>
      <c r="L276">
        <v>83144</v>
      </c>
      <c r="M276" s="24" t="s">
        <v>1466</v>
      </c>
      <c r="N276" s="24" t="s">
        <v>1465</v>
      </c>
      <c r="O276" s="26">
        <v>1.5885</v>
      </c>
      <c r="P276" s="26">
        <v>0.25929999999999997</v>
      </c>
      <c r="Q276" s="26">
        <v>1.9896</v>
      </c>
      <c r="R276" s="26">
        <v>0.4476</v>
      </c>
      <c r="S276" s="26">
        <v>1.2156</v>
      </c>
      <c r="T276" s="26">
        <v>0.89770000000000005</v>
      </c>
      <c r="U276" s="26">
        <v>0.86260000000000003</v>
      </c>
      <c r="V276" s="26">
        <v>0.49180000000000001</v>
      </c>
      <c r="W276" s="26">
        <v>0.93400000000000005</v>
      </c>
      <c r="X276" s="26">
        <v>0.91900000000000004</v>
      </c>
      <c r="Y276" s="26">
        <v>0.63619999999999999</v>
      </c>
      <c r="Z276" s="26">
        <v>0.56869999999999998</v>
      </c>
      <c r="AA276" s="26">
        <v>0.1129</v>
      </c>
      <c r="AB276" s="26">
        <v>0.68200000000000005</v>
      </c>
      <c r="AC276" s="26">
        <v>0.32790000000000002</v>
      </c>
      <c r="AD276" s="26">
        <v>0.39400000000000002</v>
      </c>
      <c r="AE276" s="26">
        <v>0.45090000000000002</v>
      </c>
      <c r="AF276" s="26">
        <v>1.9688000000000001</v>
      </c>
      <c r="AG276" s="125">
        <v>2.8812000000000002</v>
      </c>
      <c r="AH276" s="26">
        <v>1</v>
      </c>
      <c r="AI276" s="26">
        <v>0.60870000000000002</v>
      </c>
      <c r="AJ276" s="26">
        <v>2.0234999999999999</v>
      </c>
      <c r="AK276" s="26">
        <v>2.0158</v>
      </c>
      <c r="AL276" s="26">
        <v>0.83399999999999996</v>
      </c>
      <c r="AM276" s="26">
        <v>2.4666999999999999</v>
      </c>
      <c r="AN276" s="26">
        <v>1.9836</v>
      </c>
      <c r="AO276" s="26">
        <v>0.1129</v>
      </c>
      <c r="AP276" s="26">
        <v>2.0146000000000002</v>
      </c>
      <c r="AQ276" s="26">
        <v>0.56989999999999996</v>
      </c>
      <c r="AR276" s="26">
        <v>1.1332</v>
      </c>
      <c r="AS276" s="26">
        <v>1.4711000000000001</v>
      </c>
      <c r="AT276" s="26">
        <v>1.0385</v>
      </c>
      <c r="AU276" s="26">
        <v>0.66879999999999995</v>
      </c>
      <c r="AV276" s="26">
        <v>1.5349999999999999</v>
      </c>
      <c r="AW276" s="26">
        <v>0.62939999999999996</v>
      </c>
      <c r="AX276" s="26">
        <v>1.2074</v>
      </c>
      <c r="AY276" s="26">
        <v>1.5279</v>
      </c>
      <c r="AZ276" s="26">
        <v>0.60460000000000003</v>
      </c>
      <c r="BA276" s="26">
        <v>1.8286</v>
      </c>
      <c r="BB276" s="26">
        <v>1.7033</v>
      </c>
      <c r="BC276" s="26">
        <v>2.1657999999999999</v>
      </c>
      <c r="BD276" s="26">
        <v>1.4657</v>
      </c>
    </row>
    <row r="277" spans="1:56" ht="15" customHeight="1">
      <c r="A277">
        <v>1375</v>
      </c>
      <c r="B277" t="s">
        <v>1464</v>
      </c>
      <c r="C277" t="s">
        <v>317</v>
      </c>
      <c r="D277" t="s">
        <v>1460</v>
      </c>
      <c r="E277">
        <v>36747</v>
      </c>
      <c r="F277" t="s">
        <v>36</v>
      </c>
      <c r="G277">
        <v>100001662</v>
      </c>
      <c r="H277">
        <v>2052</v>
      </c>
      <c r="I277">
        <v>146.11756</v>
      </c>
      <c r="J277" t="s">
        <v>1463</v>
      </c>
      <c r="K277">
        <v>134</v>
      </c>
      <c r="L277">
        <v>705</v>
      </c>
      <c r="M277" s="24" t="s">
        <v>1462</v>
      </c>
      <c r="N277" s="24" t="s">
        <v>1461</v>
      </c>
      <c r="O277" s="26">
        <v>0.89459999999999995</v>
      </c>
      <c r="P277" s="26">
        <v>0.2949</v>
      </c>
      <c r="Q277" s="26">
        <v>0.66590000000000005</v>
      </c>
      <c r="R277" s="26">
        <v>2.1440999999999999</v>
      </c>
      <c r="S277" s="26">
        <v>0.50260000000000005</v>
      </c>
      <c r="T277" s="26">
        <v>8.1232000000000006</v>
      </c>
      <c r="U277" s="26">
        <v>1.3589</v>
      </c>
      <c r="V277" s="26">
        <v>1.2741</v>
      </c>
      <c r="W277" s="26">
        <v>5.3459000000000003</v>
      </c>
      <c r="X277" s="26">
        <v>1.0896999999999999</v>
      </c>
      <c r="Y277" s="26">
        <v>0.55130000000000001</v>
      </c>
      <c r="Z277" s="26">
        <v>3.4424999999999999</v>
      </c>
      <c r="AA277" s="26">
        <v>3.4581</v>
      </c>
      <c r="AB277" s="26">
        <v>1.0658000000000001</v>
      </c>
      <c r="AC277" s="26">
        <v>0.5272</v>
      </c>
      <c r="AD277" s="26">
        <v>0.66110000000000002</v>
      </c>
      <c r="AE277" s="26">
        <v>1.1304000000000001</v>
      </c>
      <c r="AF277" s="26">
        <v>1.4448000000000001</v>
      </c>
      <c r="AG277" s="125">
        <v>2.2679999999999998</v>
      </c>
      <c r="AH277" s="26">
        <v>0.78259999999999996</v>
      </c>
      <c r="AI277" s="26">
        <v>0.46850000000000003</v>
      </c>
      <c r="AJ277" s="26">
        <v>0.64590000000000003</v>
      </c>
      <c r="AK277" s="26">
        <v>2.1078000000000001</v>
      </c>
      <c r="AL277" s="26">
        <v>0.64419999999999999</v>
      </c>
      <c r="AM277" s="26">
        <v>0.63090000000000002</v>
      </c>
      <c r="AN277" s="26">
        <v>0.39019999999999999</v>
      </c>
      <c r="AO277" s="26">
        <v>14.37</v>
      </c>
      <c r="AP277" s="26">
        <v>1.1734</v>
      </c>
      <c r="AQ277" s="26">
        <v>0.90090000000000003</v>
      </c>
      <c r="AR277" s="26">
        <v>1.1156999999999999</v>
      </c>
      <c r="AS277" s="26">
        <v>0.46510000000000001</v>
      </c>
      <c r="AT277" s="26">
        <v>0.62690000000000001</v>
      </c>
      <c r="AU277" s="26">
        <v>1.0218</v>
      </c>
      <c r="AV277" s="26">
        <v>0.73750000000000004</v>
      </c>
      <c r="AW277" s="26">
        <v>1.2889999999999999</v>
      </c>
      <c r="AX277" s="26">
        <v>0.70589999999999997</v>
      </c>
      <c r="AY277" s="26">
        <v>0.97819999999999996</v>
      </c>
      <c r="AZ277" s="26">
        <v>0.76949999999999996</v>
      </c>
      <c r="BA277" s="26">
        <v>4.1806000000000001</v>
      </c>
      <c r="BB277" s="26">
        <v>2.0112000000000001</v>
      </c>
      <c r="BC277" s="26">
        <v>0.42509999999999998</v>
      </c>
      <c r="BD277" s="26">
        <v>1.0952</v>
      </c>
    </row>
    <row r="278" spans="1:56" ht="15" customHeight="1">
      <c r="A278">
        <v>3745</v>
      </c>
      <c r="B278" t="s">
        <v>1459</v>
      </c>
      <c r="C278" t="s">
        <v>296</v>
      </c>
      <c r="D278" t="s">
        <v>295</v>
      </c>
      <c r="E278">
        <v>57394</v>
      </c>
      <c r="F278" t="s">
        <v>36</v>
      </c>
      <c r="G278">
        <v>100001816</v>
      </c>
      <c r="H278">
        <v>1036</v>
      </c>
      <c r="I278">
        <v>305.13432999999998</v>
      </c>
      <c r="J278" t="s">
        <v>1458</v>
      </c>
      <c r="L278">
        <v>32816053</v>
      </c>
      <c r="O278" s="26">
        <v>1.224</v>
      </c>
      <c r="P278" s="26">
        <v>1.0525</v>
      </c>
      <c r="Q278" s="26">
        <v>1.2201</v>
      </c>
      <c r="R278" s="26">
        <v>0.67959999999999998</v>
      </c>
      <c r="S278" s="26">
        <v>0.61899999999999999</v>
      </c>
      <c r="T278" s="26">
        <v>0.27560000000000001</v>
      </c>
      <c r="U278" s="26">
        <v>0.22009999999999999</v>
      </c>
      <c r="V278" s="26">
        <v>1.0401</v>
      </c>
      <c r="W278" s="26">
        <v>0.3216</v>
      </c>
      <c r="X278" s="26">
        <v>0.61890000000000001</v>
      </c>
      <c r="Y278" s="26">
        <v>1.0275000000000001</v>
      </c>
      <c r="Z278" s="26">
        <v>0.61329999999999996</v>
      </c>
      <c r="AA278" s="26">
        <v>0.46100000000000002</v>
      </c>
      <c r="AB278" s="26">
        <v>0.97430000000000005</v>
      </c>
      <c r="AC278" s="26">
        <v>0.1721</v>
      </c>
      <c r="AD278" s="26">
        <v>0.1547</v>
      </c>
      <c r="AE278" s="26">
        <v>0.54510000000000003</v>
      </c>
      <c r="AF278" s="26">
        <v>0.98480000000000001</v>
      </c>
      <c r="AG278" s="125">
        <v>0.67430000000000001</v>
      </c>
      <c r="AH278" s="26">
        <v>0.86560000000000004</v>
      </c>
      <c r="AI278" s="26">
        <v>1.0094000000000001</v>
      </c>
      <c r="AJ278" s="26">
        <v>1.3059000000000001</v>
      </c>
      <c r="AK278" s="26">
        <v>1.1060000000000001</v>
      </c>
      <c r="AL278" s="26">
        <v>0.1547</v>
      </c>
      <c r="AM278" s="26">
        <v>1.095</v>
      </c>
      <c r="AN278" s="26">
        <v>1.0745</v>
      </c>
      <c r="AO278" s="26">
        <v>0.1547</v>
      </c>
      <c r="AP278" s="26">
        <v>1.3348</v>
      </c>
      <c r="AQ278" s="26">
        <v>1.635</v>
      </c>
      <c r="AR278" s="26">
        <v>1.3754</v>
      </c>
      <c r="AS278" s="26">
        <v>0.99060000000000004</v>
      </c>
      <c r="AT278" s="26">
        <v>1.0269999999999999</v>
      </c>
      <c r="AU278" s="26">
        <v>1.4056</v>
      </c>
      <c r="AV278" s="26">
        <v>1.0249999999999999</v>
      </c>
      <c r="AW278" s="26">
        <v>1.0656000000000001</v>
      </c>
      <c r="AX278" s="26">
        <v>1.4527000000000001</v>
      </c>
      <c r="AY278" s="26">
        <v>0.93189999999999995</v>
      </c>
      <c r="AZ278" s="26">
        <v>0.80389999999999995</v>
      </c>
      <c r="BA278" s="26">
        <v>0.94069999999999998</v>
      </c>
      <c r="BB278" s="26">
        <v>1.1253</v>
      </c>
      <c r="BC278" s="26">
        <v>1.1474</v>
      </c>
      <c r="BD278" s="26">
        <v>0.98780000000000001</v>
      </c>
    </row>
    <row r="279" spans="1:56" ht="15" customHeight="1">
      <c r="A279">
        <v>1025</v>
      </c>
      <c r="B279" t="s">
        <v>1457</v>
      </c>
      <c r="C279" t="s">
        <v>291</v>
      </c>
      <c r="D279" t="s">
        <v>900</v>
      </c>
      <c r="E279">
        <v>35158</v>
      </c>
      <c r="F279" t="s">
        <v>36</v>
      </c>
      <c r="G279">
        <v>100001492</v>
      </c>
      <c r="H279">
        <v>790</v>
      </c>
      <c r="I279">
        <v>425.17658999999998</v>
      </c>
      <c r="J279" t="s">
        <v>1456</v>
      </c>
      <c r="K279">
        <v>439544</v>
      </c>
      <c r="L279">
        <v>21403149</v>
      </c>
      <c r="M279" s="24" t="s">
        <v>1455</v>
      </c>
      <c r="N279" s="24" t="s">
        <v>1454</v>
      </c>
      <c r="O279" s="26">
        <v>0.79590000000000005</v>
      </c>
      <c r="P279" s="26">
        <v>0.42480000000000001</v>
      </c>
      <c r="Q279" s="26">
        <v>0.48820000000000002</v>
      </c>
      <c r="R279" s="26">
        <v>1.2442</v>
      </c>
      <c r="S279" s="26">
        <v>0.56569999999999998</v>
      </c>
      <c r="T279" s="26">
        <v>1.3880999999999999</v>
      </c>
      <c r="U279" s="26">
        <v>0.42480000000000001</v>
      </c>
      <c r="V279" s="26">
        <v>0.42480000000000001</v>
      </c>
      <c r="W279" s="26">
        <v>1.8723000000000001</v>
      </c>
      <c r="X279" s="26">
        <v>0.42480000000000001</v>
      </c>
      <c r="Y279" s="26">
        <v>0.42480000000000001</v>
      </c>
      <c r="Z279" s="26">
        <v>0.42480000000000001</v>
      </c>
      <c r="AA279" s="26">
        <v>0.42480000000000001</v>
      </c>
      <c r="AB279" s="26">
        <v>0.42480000000000001</v>
      </c>
      <c r="AC279" s="26">
        <v>0.42480000000000001</v>
      </c>
      <c r="AD279" s="26">
        <v>1.0177</v>
      </c>
      <c r="AE279" s="26">
        <v>2.2915000000000001</v>
      </c>
      <c r="AF279" s="26">
        <v>1.2347999999999999</v>
      </c>
      <c r="AG279" s="125">
        <v>0.42480000000000001</v>
      </c>
      <c r="AH279" s="26">
        <v>1.1741999999999999</v>
      </c>
      <c r="AI279" s="26">
        <v>0.98229999999999995</v>
      </c>
      <c r="AJ279" s="26">
        <v>0.42480000000000001</v>
      </c>
      <c r="AK279" s="26">
        <v>1.4655</v>
      </c>
      <c r="AL279" s="26">
        <v>1.0431999999999999</v>
      </c>
      <c r="AM279" s="26">
        <v>0.9264</v>
      </c>
      <c r="AN279" s="26">
        <v>0.53410000000000002</v>
      </c>
      <c r="AO279" s="26">
        <v>0.42480000000000001</v>
      </c>
      <c r="AP279" s="26">
        <v>1.0463</v>
      </c>
      <c r="AQ279" s="26">
        <v>0.42480000000000001</v>
      </c>
      <c r="AR279" s="26">
        <v>0.42480000000000001</v>
      </c>
      <c r="AS279" s="26">
        <v>0.42480000000000001</v>
      </c>
      <c r="AT279" s="26">
        <v>0.42480000000000001</v>
      </c>
      <c r="AU279" s="26">
        <v>0.42480000000000001</v>
      </c>
      <c r="AV279" s="26">
        <v>0.46760000000000002</v>
      </c>
      <c r="AW279" s="26">
        <v>0.90890000000000004</v>
      </c>
      <c r="AX279" s="26">
        <v>0.42480000000000001</v>
      </c>
      <c r="AY279" s="26">
        <v>1.0266999999999999</v>
      </c>
      <c r="AZ279" s="26">
        <v>0.42480000000000001</v>
      </c>
      <c r="BA279" s="26">
        <v>1.4653</v>
      </c>
      <c r="BB279" s="26">
        <v>0.63529999999999998</v>
      </c>
      <c r="BC279" s="26">
        <v>0.66890000000000005</v>
      </c>
      <c r="BD279" s="26">
        <v>0.9587</v>
      </c>
    </row>
    <row r="280" spans="1:56" ht="15" customHeight="1">
      <c r="A280">
        <v>2069</v>
      </c>
      <c r="B280" t="s">
        <v>1453</v>
      </c>
      <c r="C280" t="s">
        <v>317</v>
      </c>
      <c r="D280" t="s">
        <v>1365</v>
      </c>
      <c r="E280">
        <v>57346</v>
      </c>
      <c r="F280" t="s">
        <v>34</v>
      </c>
      <c r="G280">
        <v>100003065</v>
      </c>
      <c r="H280">
        <v>781</v>
      </c>
      <c r="I280">
        <v>415.14571000000001</v>
      </c>
      <c r="L280">
        <v>24695921</v>
      </c>
      <c r="O280" s="26">
        <v>0.96060000000000001</v>
      </c>
      <c r="P280" s="26">
        <v>1.2968</v>
      </c>
      <c r="Q280" s="26">
        <v>1.1581999999999999</v>
      </c>
      <c r="R280" s="26">
        <v>0.75009999999999999</v>
      </c>
      <c r="S280" s="26">
        <v>0.625</v>
      </c>
      <c r="T280" s="26">
        <v>0.35639999999999999</v>
      </c>
      <c r="U280" s="26">
        <v>0.49220000000000003</v>
      </c>
      <c r="V280" s="26">
        <v>1.1467000000000001</v>
      </c>
      <c r="W280" s="26">
        <v>0.25979999999999998</v>
      </c>
      <c r="X280" s="26">
        <v>0.1114</v>
      </c>
      <c r="Y280" s="26">
        <v>1.1025</v>
      </c>
      <c r="Z280" s="26">
        <v>0.92710000000000004</v>
      </c>
      <c r="AA280" s="26">
        <v>0.56369999999999998</v>
      </c>
      <c r="AB280" s="26">
        <v>1.0036</v>
      </c>
      <c r="AC280" s="26">
        <v>0.24970000000000001</v>
      </c>
      <c r="AD280" s="26">
        <v>0.1424</v>
      </c>
      <c r="AE280" s="26">
        <v>1.0729</v>
      </c>
      <c r="AF280" s="26">
        <v>0.83860000000000001</v>
      </c>
      <c r="AG280" s="125">
        <v>0.7903</v>
      </c>
      <c r="AH280" s="26">
        <v>1.1081000000000001</v>
      </c>
      <c r="AI280" s="26">
        <v>1.0258</v>
      </c>
      <c r="AJ280" s="26">
        <v>1.6322000000000001</v>
      </c>
      <c r="AK280" s="26">
        <v>0.94350000000000001</v>
      </c>
      <c r="AL280" s="26">
        <v>5.91E-2</v>
      </c>
      <c r="AM280" s="26">
        <v>0.64649999999999996</v>
      </c>
      <c r="AN280" s="26">
        <v>0.96789999999999998</v>
      </c>
      <c r="AO280" s="26">
        <v>5.91E-2</v>
      </c>
      <c r="AP280" s="26">
        <v>0.95589999999999997</v>
      </c>
      <c r="AQ280" s="26">
        <v>1.5038</v>
      </c>
      <c r="AR280" s="26">
        <v>1.4029</v>
      </c>
      <c r="AS280" s="26">
        <v>1.2325999999999999</v>
      </c>
      <c r="AT280" s="26">
        <v>0.79169999999999996</v>
      </c>
      <c r="AU280" s="26">
        <v>1.7645999999999999</v>
      </c>
      <c r="AV280" s="26">
        <v>1.1745000000000001</v>
      </c>
      <c r="AW280" s="26">
        <v>1.2043999999999999</v>
      </c>
      <c r="AX280" s="26">
        <v>1.2273000000000001</v>
      </c>
      <c r="AY280" s="26">
        <v>1</v>
      </c>
      <c r="AZ280" s="26">
        <v>1.0634999999999999</v>
      </c>
      <c r="BA280" s="26">
        <v>0.95960000000000001</v>
      </c>
      <c r="BB280" s="26">
        <v>1.1672</v>
      </c>
      <c r="BC280" s="26">
        <v>1.0952</v>
      </c>
      <c r="BD280" s="26">
        <v>1.1791</v>
      </c>
    </row>
    <row r="281" spans="1:56" ht="15" customHeight="1">
      <c r="A281">
        <v>1161</v>
      </c>
      <c r="B281" t="s">
        <v>1452</v>
      </c>
      <c r="C281" t="s">
        <v>317</v>
      </c>
      <c r="D281" t="s">
        <v>467</v>
      </c>
      <c r="E281">
        <v>17805</v>
      </c>
      <c r="F281" t="s">
        <v>34</v>
      </c>
      <c r="G281">
        <v>1231</v>
      </c>
      <c r="H281">
        <v>5730</v>
      </c>
      <c r="I281">
        <v>307.26425</v>
      </c>
      <c r="J281" t="s">
        <v>1451</v>
      </c>
      <c r="K281">
        <v>6439848</v>
      </c>
      <c r="L281">
        <v>4944228</v>
      </c>
      <c r="M281" s="24" t="s">
        <v>1450</v>
      </c>
      <c r="N281" s="24" t="s">
        <v>1449</v>
      </c>
      <c r="O281" s="26">
        <v>0.98660000000000003</v>
      </c>
      <c r="P281" s="26">
        <v>0.2999</v>
      </c>
      <c r="Q281" s="26">
        <v>0.54220000000000002</v>
      </c>
      <c r="R281" s="26">
        <v>1.0745</v>
      </c>
      <c r="S281" s="26">
        <v>1.6264000000000001</v>
      </c>
      <c r="T281" s="26">
        <v>5.4673999999999996</v>
      </c>
      <c r="U281" s="26">
        <v>2.0057999999999998</v>
      </c>
      <c r="V281" s="26">
        <v>0.76790000000000003</v>
      </c>
      <c r="W281" s="26">
        <v>6.9363999999999999</v>
      </c>
      <c r="X281" s="26">
        <v>0.34050000000000002</v>
      </c>
      <c r="Y281" s="26">
        <v>0.36959999999999998</v>
      </c>
      <c r="Z281" s="26">
        <v>1.42</v>
      </c>
      <c r="AA281" s="26">
        <v>3.9649000000000001</v>
      </c>
      <c r="AB281" s="26">
        <v>0.67820000000000003</v>
      </c>
      <c r="AC281" s="26">
        <v>2.2797000000000001</v>
      </c>
      <c r="AD281" s="26">
        <v>3.5156999999999998</v>
      </c>
      <c r="AE281" s="26">
        <v>0.88060000000000005</v>
      </c>
      <c r="AF281" s="26">
        <v>0.76119999999999999</v>
      </c>
      <c r="AG281" s="125">
        <v>3.1246999999999998</v>
      </c>
      <c r="AH281" s="26">
        <v>0.89970000000000006</v>
      </c>
      <c r="AI281" s="26">
        <v>1.4576</v>
      </c>
      <c r="AJ281" s="26">
        <v>1.0134000000000001</v>
      </c>
      <c r="AK281" s="26">
        <v>2.1621999999999999</v>
      </c>
      <c r="AL281" s="26">
        <v>1.5986</v>
      </c>
      <c r="AM281" s="26">
        <v>1.4675</v>
      </c>
      <c r="AN281" s="26">
        <v>1.0223</v>
      </c>
      <c r="AO281" s="26">
        <v>15.9602</v>
      </c>
      <c r="AP281" s="26">
        <v>0.93389999999999995</v>
      </c>
      <c r="AQ281" s="26">
        <v>0.54769999999999996</v>
      </c>
      <c r="AR281" s="26">
        <v>0.42470000000000002</v>
      </c>
      <c r="AS281" s="26">
        <v>0.55559999999999998</v>
      </c>
      <c r="AT281" s="26">
        <v>0.4748</v>
      </c>
      <c r="AU281" s="26">
        <v>0.20069999999999999</v>
      </c>
      <c r="AV281" s="26">
        <v>0.48570000000000002</v>
      </c>
      <c r="AW281" s="26">
        <v>2.3892000000000002</v>
      </c>
      <c r="AX281" s="26">
        <v>0.45619999999999999</v>
      </c>
      <c r="AY281" s="26">
        <v>1.1214999999999999</v>
      </c>
      <c r="AZ281" s="26">
        <v>0.375</v>
      </c>
      <c r="BA281" s="26">
        <v>1.7639</v>
      </c>
      <c r="BB281" s="26">
        <v>0.69399999999999995</v>
      </c>
      <c r="BC281" s="26">
        <v>1.9881</v>
      </c>
      <c r="BD281" s="26">
        <v>0.34</v>
      </c>
    </row>
    <row r="282" spans="1:56" s="109" customFormat="1" ht="15" customHeight="1">
      <c r="A282" s="109">
        <v>1156</v>
      </c>
      <c r="B282" s="109" t="s">
        <v>1448</v>
      </c>
      <c r="C282" s="109" t="s">
        <v>317</v>
      </c>
      <c r="D282" s="109" t="s">
        <v>467</v>
      </c>
      <c r="E282" s="109">
        <v>35718</v>
      </c>
      <c r="F282" s="109" t="s">
        <v>34</v>
      </c>
      <c r="G282" s="109">
        <v>100001739</v>
      </c>
      <c r="H282" s="109">
        <v>5596</v>
      </c>
      <c r="I282" s="109">
        <v>305.24860000000001</v>
      </c>
      <c r="J282" s="109" t="s">
        <v>1447</v>
      </c>
      <c r="K282" s="109">
        <v>5280581</v>
      </c>
      <c r="L282" s="109">
        <v>4471954</v>
      </c>
      <c r="M282" s="110" t="s">
        <v>1446</v>
      </c>
      <c r="N282" s="110" t="s">
        <v>1445</v>
      </c>
      <c r="O282" s="111">
        <v>0.93600000000000005</v>
      </c>
      <c r="P282" s="111">
        <v>0.17680000000000001</v>
      </c>
      <c r="Q282" s="111">
        <v>0.18679999999999999</v>
      </c>
      <c r="R282" s="111">
        <v>2.0154000000000001</v>
      </c>
      <c r="S282" s="111">
        <v>1.4896</v>
      </c>
      <c r="T282" s="111">
        <v>29.137</v>
      </c>
      <c r="U282" s="111">
        <v>2.3570000000000002</v>
      </c>
      <c r="V282" s="111">
        <v>1.034</v>
      </c>
      <c r="W282" s="111">
        <v>41.179099999999998</v>
      </c>
      <c r="X282" s="111">
        <v>0.56420000000000003</v>
      </c>
      <c r="Y282" s="111">
        <v>0.1694</v>
      </c>
      <c r="Z282" s="111">
        <v>3.6995</v>
      </c>
      <c r="AA282" s="111">
        <v>21.0319</v>
      </c>
      <c r="AB282" s="111">
        <v>0.84519999999999995</v>
      </c>
      <c r="AC282" s="111">
        <v>6.1063000000000001</v>
      </c>
      <c r="AD282" s="111">
        <v>12.235300000000001</v>
      </c>
      <c r="AE282" s="111">
        <v>1.3949</v>
      </c>
      <c r="AF282" s="111">
        <v>1.2750999999999999</v>
      </c>
      <c r="AG282" s="125">
        <v>2.8094999999999999</v>
      </c>
      <c r="AH282" s="111">
        <v>0.98740000000000006</v>
      </c>
      <c r="AI282" s="111">
        <v>1.0170999999999999</v>
      </c>
      <c r="AJ282" s="111">
        <v>0.58540000000000003</v>
      </c>
      <c r="AK282" s="111">
        <v>1.2237</v>
      </c>
      <c r="AL282" s="111">
        <v>2.4552</v>
      </c>
      <c r="AM282" s="111">
        <v>1.0125999999999999</v>
      </c>
      <c r="AN282" s="111">
        <v>0.4551</v>
      </c>
      <c r="AO282" s="111">
        <v>20.497699999999998</v>
      </c>
      <c r="AP282" s="111">
        <v>0.57550000000000001</v>
      </c>
      <c r="AQ282" s="111">
        <v>0.1071</v>
      </c>
      <c r="AR282" s="111">
        <v>0.218</v>
      </c>
      <c r="AS282" s="111">
        <v>0.27310000000000001</v>
      </c>
      <c r="AT282" s="111">
        <v>0.2157</v>
      </c>
      <c r="AU282" s="111">
        <v>0.1394</v>
      </c>
      <c r="AV282" s="111">
        <v>0.3634</v>
      </c>
      <c r="AW282" s="111">
        <v>2.0095999999999998</v>
      </c>
      <c r="AX282" s="111">
        <v>0.27750000000000002</v>
      </c>
      <c r="AY282" s="111">
        <v>1.8012999999999999</v>
      </c>
      <c r="AZ282" s="111">
        <v>0.2198</v>
      </c>
      <c r="BA282" s="111">
        <v>2.5465</v>
      </c>
      <c r="BB282" s="111">
        <v>0.20780000000000001</v>
      </c>
      <c r="BC282" s="111">
        <v>0.55189999999999995</v>
      </c>
      <c r="BD282" s="111">
        <v>0.59279999999999999</v>
      </c>
    </row>
    <row r="283" spans="1:56" ht="15" customHeight="1">
      <c r="A283">
        <v>1358</v>
      </c>
      <c r="B283" t="s">
        <v>1444</v>
      </c>
      <c r="C283" t="s">
        <v>317</v>
      </c>
      <c r="D283" t="s">
        <v>452</v>
      </c>
      <c r="E283">
        <v>57521</v>
      </c>
      <c r="F283" t="s">
        <v>37</v>
      </c>
      <c r="G283">
        <v>100015840</v>
      </c>
      <c r="H283">
        <v>1392</v>
      </c>
      <c r="I283">
        <v>450.35777000000002</v>
      </c>
      <c r="O283" s="26">
        <v>0.2392</v>
      </c>
      <c r="P283" s="26">
        <v>0.2392</v>
      </c>
      <c r="Q283" s="26">
        <v>0.2392</v>
      </c>
      <c r="R283" s="26">
        <v>0.2392</v>
      </c>
      <c r="S283" s="26">
        <v>0.97430000000000005</v>
      </c>
      <c r="T283" s="26">
        <v>4.4996999999999998</v>
      </c>
      <c r="U283" s="26">
        <v>1.5059</v>
      </c>
      <c r="V283" s="26">
        <v>0.2392</v>
      </c>
      <c r="W283" s="26">
        <v>0.2442</v>
      </c>
      <c r="X283" s="26">
        <v>0.2392</v>
      </c>
      <c r="Y283" s="26">
        <v>1.6781999999999999</v>
      </c>
      <c r="Z283" s="26">
        <v>1.1500999999999999</v>
      </c>
      <c r="AA283" s="26">
        <v>0.2392</v>
      </c>
      <c r="AB283" s="26">
        <v>1.0136000000000001</v>
      </c>
      <c r="AC283" s="26">
        <v>0.2392</v>
      </c>
      <c r="AD283" s="26">
        <v>0.2392</v>
      </c>
      <c r="AE283" s="26">
        <v>0.2392</v>
      </c>
      <c r="AF283" s="26">
        <v>0.2392</v>
      </c>
      <c r="AG283" s="125">
        <v>0.2392</v>
      </c>
      <c r="AH283" s="26">
        <v>0.2392</v>
      </c>
      <c r="AI283" s="26">
        <v>0.2392</v>
      </c>
      <c r="AJ283" s="26">
        <v>0.2392</v>
      </c>
      <c r="AK283" s="26">
        <v>0.2392</v>
      </c>
      <c r="AL283" s="26">
        <v>0.98640000000000005</v>
      </c>
      <c r="AM283" s="26">
        <v>0.88690000000000002</v>
      </c>
      <c r="AN283" s="26">
        <v>0.2392</v>
      </c>
      <c r="AO283" s="26">
        <v>0.2392</v>
      </c>
      <c r="AP283" s="26">
        <v>0.2392</v>
      </c>
      <c r="AQ283" s="26">
        <v>0.2392</v>
      </c>
      <c r="AR283" s="26">
        <v>0.2392</v>
      </c>
      <c r="AS283" s="26">
        <v>0.2392</v>
      </c>
      <c r="AT283" s="26">
        <v>0.2392</v>
      </c>
      <c r="AU283" s="26">
        <v>0.2392</v>
      </c>
      <c r="AV283" s="26">
        <v>0.2392</v>
      </c>
      <c r="AW283" s="26">
        <v>0.2392</v>
      </c>
      <c r="AX283" s="26">
        <v>0.2392</v>
      </c>
      <c r="AY283" s="26">
        <v>0.2392</v>
      </c>
      <c r="AZ283" s="26">
        <v>0.2392</v>
      </c>
      <c r="BA283" s="26">
        <v>0.2392</v>
      </c>
      <c r="BB283" s="26">
        <v>0.2392</v>
      </c>
      <c r="BC283" s="26">
        <v>0.2392</v>
      </c>
      <c r="BD283" s="26">
        <v>0.2392</v>
      </c>
    </row>
    <row r="284" spans="1:56" ht="15" customHeight="1">
      <c r="A284">
        <v>1359</v>
      </c>
      <c r="B284" t="s">
        <v>1443</v>
      </c>
      <c r="C284" t="s">
        <v>317</v>
      </c>
      <c r="D284" t="s">
        <v>452</v>
      </c>
      <c r="E284">
        <v>57520</v>
      </c>
      <c r="F284" t="s">
        <v>37</v>
      </c>
      <c r="G284">
        <v>100015839</v>
      </c>
      <c r="H284">
        <v>1436</v>
      </c>
      <c r="I284">
        <v>452.37342999999998</v>
      </c>
      <c r="O284" s="26">
        <v>0.19389999999999999</v>
      </c>
      <c r="P284" s="26">
        <v>0.19389999999999999</v>
      </c>
      <c r="Q284" s="26">
        <v>0.19389999999999999</v>
      </c>
      <c r="R284" s="26">
        <v>0.2006</v>
      </c>
      <c r="S284" s="26">
        <v>0.19389999999999999</v>
      </c>
      <c r="T284" s="26">
        <v>7.2956000000000003</v>
      </c>
      <c r="U284" s="26">
        <v>0.19389999999999999</v>
      </c>
      <c r="V284" s="26">
        <v>0.19389999999999999</v>
      </c>
      <c r="W284" s="26">
        <v>3.7923</v>
      </c>
      <c r="X284" s="26">
        <v>0.19389999999999999</v>
      </c>
      <c r="Y284" s="26">
        <v>0.19389999999999999</v>
      </c>
      <c r="Z284" s="26">
        <v>1</v>
      </c>
      <c r="AA284" s="26">
        <v>2.7742</v>
      </c>
      <c r="AB284" s="26">
        <v>0.19389999999999999</v>
      </c>
      <c r="AC284" s="26">
        <v>0.19389999999999999</v>
      </c>
      <c r="AD284" s="26">
        <v>0.19389999999999999</v>
      </c>
      <c r="AE284" s="26">
        <v>0.19389999999999999</v>
      </c>
      <c r="AF284" s="26">
        <v>0.19389999999999999</v>
      </c>
      <c r="AG284" s="125">
        <v>0.31830000000000003</v>
      </c>
      <c r="AH284" s="26">
        <v>0.19389999999999999</v>
      </c>
      <c r="AI284" s="26">
        <v>0.19389999999999999</v>
      </c>
      <c r="AJ284" s="26">
        <v>0.19389999999999999</v>
      </c>
      <c r="AK284" s="26">
        <v>0.19389999999999999</v>
      </c>
      <c r="AL284" s="26">
        <v>0.19389999999999999</v>
      </c>
      <c r="AM284" s="26">
        <v>0.19389999999999999</v>
      </c>
      <c r="AN284" s="26">
        <v>0.19389999999999999</v>
      </c>
      <c r="AO284" s="26">
        <v>0.19389999999999999</v>
      </c>
      <c r="AP284" s="26">
        <v>0.19389999999999999</v>
      </c>
      <c r="AQ284" s="26">
        <v>0.19389999999999999</v>
      </c>
      <c r="AR284" s="26">
        <v>0.19389999999999999</v>
      </c>
      <c r="AS284" s="26">
        <v>0.19389999999999999</v>
      </c>
      <c r="AT284" s="26">
        <v>0.19389999999999999</v>
      </c>
      <c r="AU284" s="26">
        <v>0.19389999999999999</v>
      </c>
      <c r="AV284" s="26">
        <v>0.19389999999999999</v>
      </c>
      <c r="AW284" s="26">
        <v>0.19389999999999999</v>
      </c>
      <c r="AX284" s="26">
        <v>0.19389999999999999</v>
      </c>
      <c r="AY284" s="26">
        <v>0.19389999999999999</v>
      </c>
      <c r="AZ284" s="26">
        <v>0.19389999999999999</v>
      </c>
      <c r="BA284" s="26">
        <v>0.19389999999999999</v>
      </c>
      <c r="BB284" s="26">
        <v>0.19389999999999999</v>
      </c>
      <c r="BC284" s="26">
        <v>0.19389999999999999</v>
      </c>
      <c r="BD284" s="26">
        <v>0.19389999999999999</v>
      </c>
    </row>
    <row r="285" spans="1:56" ht="15" customHeight="1">
      <c r="A285">
        <v>3406</v>
      </c>
      <c r="B285" t="s">
        <v>1442</v>
      </c>
      <c r="C285" t="s">
        <v>363</v>
      </c>
      <c r="D285" t="s">
        <v>1438</v>
      </c>
      <c r="E285">
        <v>35129</v>
      </c>
      <c r="F285" t="s">
        <v>34</v>
      </c>
      <c r="G285">
        <v>100001506</v>
      </c>
      <c r="H285">
        <v>1552.3</v>
      </c>
      <c r="I285">
        <v>194.06833</v>
      </c>
      <c r="J285" t="s">
        <v>1441</v>
      </c>
      <c r="K285">
        <v>1879</v>
      </c>
      <c r="L285">
        <v>1808</v>
      </c>
      <c r="M285" s="24" t="s">
        <v>1440</v>
      </c>
      <c r="N285" s="24" t="s">
        <v>1439</v>
      </c>
      <c r="O285" s="26">
        <v>0.78149999999999997</v>
      </c>
      <c r="P285" s="26">
        <v>2.0331999999999999</v>
      </c>
      <c r="Q285" s="26">
        <v>0.66890000000000005</v>
      </c>
      <c r="R285" s="26">
        <v>0.99370000000000003</v>
      </c>
      <c r="S285" s="26">
        <v>0.81410000000000005</v>
      </c>
      <c r="T285" s="26">
        <v>4.7834000000000003</v>
      </c>
      <c r="U285" s="26">
        <v>2.1236000000000002</v>
      </c>
      <c r="V285" s="26">
        <v>0.49270000000000003</v>
      </c>
      <c r="W285" s="26">
        <v>2.762</v>
      </c>
      <c r="X285" s="26">
        <v>0.88190000000000002</v>
      </c>
      <c r="Y285" s="26">
        <v>0.90380000000000005</v>
      </c>
      <c r="Z285" s="26">
        <v>2.6110000000000002</v>
      </c>
      <c r="AA285" s="26">
        <v>13.771100000000001</v>
      </c>
      <c r="AB285" s="26">
        <v>1.7565999999999999</v>
      </c>
      <c r="AC285" s="26">
        <v>6.6204999999999998</v>
      </c>
      <c r="AD285" s="26">
        <v>2.2101999999999999</v>
      </c>
      <c r="AE285" s="26">
        <v>2.3971</v>
      </c>
      <c r="AF285" s="26">
        <v>0.37940000000000002</v>
      </c>
      <c r="AG285" s="125">
        <v>1</v>
      </c>
      <c r="AH285" s="26">
        <v>0.37940000000000002</v>
      </c>
      <c r="AI285" s="26">
        <v>1.6364000000000001</v>
      </c>
      <c r="AJ285" s="26">
        <v>0.80449999999999999</v>
      </c>
      <c r="AK285" s="26">
        <v>0.60840000000000005</v>
      </c>
      <c r="AL285" s="26">
        <v>0.43940000000000001</v>
      </c>
      <c r="AM285" s="26">
        <v>1.3888</v>
      </c>
      <c r="AN285" s="26">
        <v>0.56289999999999996</v>
      </c>
      <c r="AO285" s="26">
        <v>6.0629</v>
      </c>
      <c r="AP285" s="26">
        <v>1.2937000000000001</v>
      </c>
      <c r="AQ285" s="26">
        <v>1.6448</v>
      </c>
      <c r="AR285" s="26">
        <v>0.91639999999999999</v>
      </c>
      <c r="AS285" s="26">
        <v>0.6341</v>
      </c>
      <c r="AT285" s="26">
        <v>0.37940000000000002</v>
      </c>
      <c r="AU285" s="26">
        <v>1.2274</v>
      </c>
      <c r="AV285" s="26">
        <v>0.56559999999999999</v>
      </c>
      <c r="AW285" s="26">
        <v>7.3616999999999999</v>
      </c>
      <c r="AX285" s="26">
        <v>1.0741000000000001</v>
      </c>
      <c r="AY285" s="26">
        <v>0.37940000000000002</v>
      </c>
      <c r="AZ285" s="26">
        <v>0.8034</v>
      </c>
      <c r="BA285" s="26">
        <v>0.82569999999999999</v>
      </c>
      <c r="BB285" s="26">
        <v>0.83130000000000004</v>
      </c>
      <c r="BC285" s="26">
        <v>0.83699999999999997</v>
      </c>
      <c r="BD285" s="26">
        <v>1.0529999999999999</v>
      </c>
    </row>
    <row r="286" spans="1:56" ht="15" customHeight="1">
      <c r="A286">
        <v>3269</v>
      </c>
      <c r="B286" t="s">
        <v>2290</v>
      </c>
      <c r="C286" t="s">
        <v>280</v>
      </c>
      <c r="D286" t="s">
        <v>734</v>
      </c>
      <c r="E286">
        <v>601</v>
      </c>
      <c r="F286" t="s">
        <v>289</v>
      </c>
      <c r="G286">
        <v>923</v>
      </c>
      <c r="H286">
        <v>1910</v>
      </c>
      <c r="I286">
        <v>157.02547999999999</v>
      </c>
      <c r="J286" t="s">
        <v>2289</v>
      </c>
      <c r="K286">
        <v>648</v>
      </c>
      <c r="L286">
        <v>628</v>
      </c>
      <c r="M286" s="24" t="s">
        <v>2288</v>
      </c>
      <c r="N286" s="24" t="s">
        <v>2287</v>
      </c>
      <c r="O286" s="26">
        <v>1.016</v>
      </c>
      <c r="P286" s="26">
        <v>0.32050000000000001</v>
      </c>
      <c r="Q286" s="26">
        <v>0.88719999999999999</v>
      </c>
      <c r="R286" s="26">
        <v>1.5945</v>
      </c>
      <c r="S286" s="26">
        <v>0.99050000000000005</v>
      </c>
      <c r="T286" s="26">
        <v>0.32050000000000001</v>
      </c>
      <c r="U286" s="26">
        <v>1.1558999999999999</v>
      </c>
      <c r="V286" s="26">
        <v>0.99639999999999995</v>
      </c>
      <c r="W286" s="26">
        <v>0.60440000000000005</v>
      </c>
      <c r="X286" s="26">
        <v>1.0036</v>
      </c>
      <c r="Y286" s="26">
        <v>0.74950000000000006</v>
      </c>
      <c r="Z286" s="26">
        <v>0.78449999999999998</v>
      </c>
      <c r="AA286" s="26">
        <v>0.99509999999999998</v>
      </c>
      <c r="AB286" s="26">
        <v>1.2538</v>
      </c>
      <c r="AC286" s="26">
        <v>1.0527</v>
      </c>
      <c r="AD286" s="26">
        <v>0.32050000000000001</v>
      </c>
      <c r="AE286" s="26">
        <v>1.1338999999999999</v>
      </c>
      <c r="AF286" s="26">
        <v>1.5128999999999999</v>
      </c>
      <c r="AG286" s="125">
        <v>1.1922999999999999</v>
      </c>
      <c r="AH286" s="26">
        <v>0.4017</v>
      </c>
      <c r="AI286" s="26">
        <v>1.1577999999999999</v>
      </c>
      <c r="AJ286" s="26">
        <v>0.64019999999999999</v>
      </c>
      <c r="AK286" s="26">
        <v>4.3047000000000004</v>
      </c>
      <c r="AL286" s="26">
        <v>0.32050000000000001</v>
      </c>
      <c r="AM286" s="26">
        <v>0.98380000000000001</v>
      </c>
      <c r="AN286" s="26">
        <v>3.0264000000000002</v>
      </c>
      <c r="AO286" s="26">
        <v>0.32050000000000001</v>
      </c>
      <c r="AP286" s="26">
        <v>0.74350000000000005</v>
      </c>
      <c r="AQ286" s="26">
        <v>3.0428999999999999</v>
      </c>
      <c r="AR286" s="26">
        <v>0.88790000000000002</v>
      </c>
      <c r="AS286" s="26">
        <v>0.6593</v>
      </c>
      <c r="AT286" s="26">
        <v>0.33850000000000002</v>
      </c>
      <c r="AU286" s="26">
        <v>1.4402999999999999</v>
      </c>
      <c r="AV286" s="26">
        <v>0.4254</v>
      </c>
      <c r="AW286" s="26">
        <v>1.5136000000000001</v>
      </c>
      <c r="AX286" s="26">
        <v>0.59250000000000003</v>
      </c>
      <c r="AY286" s="26">
        <v>1.6983999999999999</v>
      </c>
      <c r="AZ286" s="26">
        <v>3.3719999999999999</v>
      </c>
      <c r="BA286" s="26">
        <v>0.66859999999999997</v>
      </c>
      <c r="BB286" s="26">
        <v>3.113</v>
      </c>
      <c r="BC286" s="26">
        <v>1.3915999999999999</v>
      </c>
      <c r="BD286" s="26">
        <v>0.56920000000000004</v>
      </c>
    </row>
    <row r="287" spans="1:56" ht="15" customHeight="1">
      <c r="A287">
        <v>4441</v>
      </c>
      <c r="B287" t="s">
        <v>1437</v>
      </c>
      <c r="C287" t="s">
        <v>296</v>
      </c>
      <c r="D287" t="s">
        <v>394</v>
      </c>
      <c r="E287">
        <v>43424</v>
      </c>
      <c r="F287" t="s">
        <v>36</v>
      </c>
      <c r="G287">
        <v>100004284</v>
      </c>
      <c r="H287">
        <v>832</v>
      </c>
      <c r="I287">
        <v>95.016130000000004</v>
      </c>
      <c r="J287" t="s">
        <v>1436</v>
      </c>
      <c r="K287">
        <v>6213</v>
      </c>
      <c r="L287">
        <v>5978</v>
      </c>
      <c r="M287" s="24" t="s">
        <v>1435</v>
      </c>
      <c r="N287" s="24" t="s">
        <v>1434</v>
      </c>
      <c r="O287" s="26">
        <v>1.2222999999999999</v>
      </c>
      <c r="P287" s="26">
        <v>0.40600000000000003</v>
      </c>
      <c r="Q287" s="26">
        <v>0.26500000000000001</v>
      </c>
      <c r="R287" s="26">
        <v>0.95909999999999995</v>
      </c>
      <c r="S287" s="26">
        <v>0.65810000000000002</v>
      </c>
      <c r="T287" s="26">
        <v>0.89119999999999999</v>
      </c>
      <c r="U287" s="26">
        <v>0.4723</v>
      </c>
      <c r="V287" s="26">
        <v>2.3418000000000001</v>
      </c>
      <c r="W287" s="26">
        <v>1.2879</v>
      </c>
      <c r="X287" s="26">
        <v>0.27479999999999999</v>
      </c>
      <c r="Y287" s="26">
        <v>0.29170000000000001</v>
      </c>
      <c r="Z287" s="26">
        <v>0.81669999999999998</v>
      </c>
      <c r="AA287" s="26">
        <v>1.5174000000000001</v>
      </c>
      <c r="AB287" s="26">
        <v>1.1224000000000001</v>
      </c>
      <c r="AC287" s="26">
        <v>2.992</v>
      </c>
      <c r="AD287" s="26">
        <v>1.6007</v>
      </c>
      <c r="AE287" s="26">
        <v>0.15759999999999999</v>
      </c>
      <c r="AF287" s="26">
        <v>2.1465999999999998</v>
      </c>
      <c r="AG287" s="125">
        <v>1.3787</v>
      </c>
      <c r="AH287" s="26">
        <v>1.0408999999999999</v>
      </c>
      <c r="AI287" s="26">
        <v>0.95050000000000001</v>
      </c>
      <c r="AJ287" s="26">
        <v>0.87119999999999997</v>
      </c>
      <c r="AK287" s="26">
        <v>2.4621</v>
      </c>
      <c r="AL287" s="26">
        <v>0.63519999999999999</v>
      </c>
      <c r="AM287" s="26">
        <v>0.90100000000000002</v>
      </c>
      <c r="AN287" s="26">
        <v>0.52180000000000004</v>
      </c>
      <c r="AO287" s="26">
        <v>0.2898</v>
      </c>
      <c r="AP287" s="26">
        <v>3.3174999999999999</v>
      </c>
      <c r="AQ287" s="26">
        <v>1.1195999999999999</v>
      </c>
      <c r="AR287" s="26">
        <v>1.0913999999999999</v>
      </c>
      <c r="AS287" s="26">
        <v>0.16850000000000001</v>
      </c>
      <c r="AT287" s="26">
        <v>1.1417999999999999</v>
      </c>
      <c r="AU287" s="26">
        <v>2.125</v>
      </c>
      <c r="AV287" s="26">
        <v>0.55689999999999995</v>
      </c>
      <c r="AW287" s="26">
        <v>0.77880000000000005</v>
      </c>
      <c r="AX287" s="26">
        <v>1.8532</v>
      </c>
      <c r="AY287" s="26">
        <v>1.4373</v>
      </c>
      <c r="AZ287" s="26">
        <v>0.53120000000000001</v>
      </c>
      <c r="BA287" s="26">
        <v>2.1152000000000002</v>
      </c>
      <c r="BB287" s="26">
        <v>0.5393</v>
      </c>
      <c r="BC287" s="26">
        <v>2.7164000000000001</v>
      </c>
      <c r="BD287" s="26">
        <v>1.1712</v>
      </c>
    </row>
    <row r="288" spans="1:56" ht="15" customHeight="1">
      <c r="A288">
        <v>356</v>
      </c>
      <c r="B288" t="s">
        <v>1433</v>
      </c>
      <c r="C288" t="s">
        <v>312</v>
      </c>
      <c r="D288" t="s">
        <v>327</v>
      </c>
      <c r="E288">
        <v>36808</v>
      </c>
      <c r="F288" t="s">
        <v>36</v>
      </c>
      <c r="G288">
        <v>100001810</v>
      </c>
      <c r="H288">
        <v>2850</v>
      </c>
      <c r="I288">
        <v>203.15026</v>
      </c>
      <c r="J288" t="s">
        <v>1432</v>
      </c>
      <c r="K288">
        <v>123831</v>
      </c>
      <c r="L288">
        <v>110375</v>
      </c>
      <c r="M288" s="24" t="s">
        <v>1431</v>
      </c>
      <c r="N288" s="24" t="s">
        <v>1430</v>
      </c>
      <c r="O288" s="26">
        <v>0.88939999999999997</v>
      </c>
      <c r="P288" s="26">
        <v>0.49969999999999998</v>
      </c>
      <c r="Q288" s="26">
        <v>1.0582</v>
      </c>
      <c r="R288" s="26">
        <v>0.96830000000000005</v>
      </c>
      <c r="S288" s="26">
        <v>1.0351999999999999</v>
      </c>
      <c r="T288" s="26">
        <v>1.8837999999999999</v>
      </c>
      <c r="U288" s="26">
        <v>1.9107000000000001</v>
      </c>
      <c r="V288" s="26">
        <v>0.80879999999999996</v>
      </c>
      <c r="W288" s="26">
        <v>1.7444</v>
      </c>
      <c r="X288" s="26">
        <v>2.1004</v>
      </c>
      <c r="Y288" s="26">
        <v>1.5348999999999999</v>
      </c>
      <c r="Z288" s="26">
        <v>2.0017999999999998</v>
      </c>
      <c r="AA288" s="26">
        <v>1.0432999999999999</v>
      </c>
      <c r="AB288" s="26">
        <v>0.81879999999999997</v>
      </c>
      <c r="AC288" s="26">
        <v>1.3278000000000001</v>
      </c>
      <c r="AD288" s="26">
        <v>0.64270000000000005</v>
      </c>
      <c r="AE288" s="26">
        <v>0.9083</v>
      </c>
      <c r="AF288" s="26">
        <v>1.0943000000000001</v>
      </c>
      <c r="AG288" s="125">
        <v>1.0805</v>
      </c>
      <c r="AH288" s="26">
        <v>0.76529999999999998</v>
      </c>
      <c r="AI288" s="26">
        <v>0.6764</v>
      </c>
      <c r="AJ288" s="26">
        <v>0.86799999999999999</v>
      </c>
      <c r="AK288" s="26">
        <v>0.8669</v>
      </c>
      <c r="AL288" s="26">
        <v>1.4121999999999999</v>
      </c>
      <c r="AM288" s="26">
        <v>1.7181999999999999</v>
      </c>
      <c r="AN288" s="26">
        <v>0.84130000000000005</v>
      </c>
      <c r="AO288" s="26">
        <v>30.714099999999998</v>
      </c>
      <c r="AP288" s="26">
        <v>0.65090000000000003</v>
      </c>
      <c r="AQ288" s="26">
        <v>0.98929999999999996</v>
      </c>
      <c r="AR288" s="26">
        <v>1.0106999999999999</v>
      </c>
      <c r="AS288" s="26">
        <v>0.7177</v>
      </c>
      <c r="AT288" s="26">
        <v>0.87649999999999995</v>
      </c>
      <c r="AU288" s="26">
        <v>1.3018000000000001</v>
      </c>
      <c r="AV288" s="26">
        <v>1.1982999999999999</v>
      </c>
      <c r="AW288" s="26">
        <v>1.5019</v>
      </c>
      <c r="AX288" s="26">
        <v>0.71730000000000005</v>
      </c>
      <c r="AY288" s="26">
        <v>1.3645</v>
      </c>
      <c r="AZ288" s="26">
        <v>0.7359</v>
      </c>
      <c r="BA288" s="26">
        <v>1.1483000000000001</v>
      </c>
      <c r="BB288" s="26">
        <v>0.55659999999999998</v>
      </c>
      <c r="BC288" s="26">
        <v>0.54700000000000004</v>
      </c>
      <c r="BD288" s="26">
        <v>0.56430000000000002</v>
      </c>
    </row>
    <row r="289" spans="1:56" ht="15" customHeight="1">
      <c r="A289">
        <v>5</v>
      </c>
      <c r="B289" t="s">
        <v>1429</v>
      </c>
      <c r="C289" t="s">
        <v>312</v>
      </c>
      <c r="D289" t="s">
        <v>384</v>
      </c>
      <c r="E289">
        <v>5086</v>
      </c>
      <c r="F289" t="s">
        <v>36</v>
      </c>
      <c r="G289">
        <v>806</v>
      </c>
      <c r="H289">
        <v>1104</v>
      </c>
      <c r="I289">
        <v>104.07061</v>
      </c>
      <c r="J289" t="s">
        <v>1428</v>
      </c>
      <c r="K289">
        <v>673</v>
      </c>
      <c r="L289">
        <v>653</v>
      </c>
      <c r="M289" s="24" t="s">
        <v>1427</v>
      </c>
      <c r="N289" s="24" t="s">
        <v>1426</v>
      </c>
      <c r="O289" s="26">
        <v>2.0985999999999998</v>
      </c>
      <c r="P289" s="26">
        <v>0.52100000000000002</v>
      </c>
      <c r="Q289" s="26">
        <v>0.89590000000000003</v>
      </c>
      <c r="R289" s="26">
        <v>1.0475000000000001</v>
      </c>
      <c r="S289" s="26">
        <v>0.87809999999999999</v>
      </c>
      <c r="T289" s="26">
        <v>1.0041</v>
      </c>
      <c r="U289" s="26">
        <v>1.3556999999999999</v>
      </c>
      <c r="V289" s="26">
        <v>0.99590000000000001</v>
      </c>
      <c r="W289" s="26">
        <v>1.3219000000000001</v>
      </c>
      <c r="X289" s="26">
        <v>1.0141</v>
      </c>
      <c r="Y289" s="26">
        <v>0.42059999999999997</v>
      </c>
      <c r="Z289" s="26">
        <v>0.66439999999999999</v>
      </c>
      <c r="AA289" s="26">
        <v>1.2007000000000001</v>
      </c>
      <c r="AB289" s="26">
        <v>0.78249999999999997</v>
      </c>
      <c r="AC289" s="26">
        <v>2.1368</v>
      </c>
      <c r="AD289" s="26">
        <v>0.85419999999999996</v>
      </c>
      <c r="AE289" s="26">
        <v>0.7601</v>
      </c>
      <c r="AF289" s="26">
        <v>0.93279999999999996</v>
      </c>
      <c r="AG289" s="125">
        <v>0.79249999999999998</v>
      </c>
      <c r="AH289" s="26">
        <v>0.75080000000000002</v>
      </c>
      <c r="AI289" s="26">
        <v>0.6159</v>
      </c>
      <c r="AJ289" s="26">
        <v>2.2063999999999999</v>
      </c>
      <c r="AK289" s="26">
        <v>0.51029999999999998</v>
      </c>
      <c r="AL289" s="26">
        <v>0.80300000000000005</v>
      </c>
      <c r="AM289" s="26">
        <v>1.1727000000000001</v>
      </c>
      <c r="AN289" s="26">
        <v>1.4308000000000001</v>
      </c>
      <c r="AO289" s="26">
        <v>2.2505000000000002</v>
      </c>
      <c r="AP289" s="26">
        <v>2.1499000000000001</v>
      </c>
      <c r="AQ289" s="26">
        <v>0.83389999999999997</v>
      </c>
      <c r="AR289" s="26">
        <v>0.46889999999999998</v>
      </c>
      <c r="AS289" s="26">
        <v>1.0484</v>
      </c>
      <c r="AT289" s="26">
        <v>1.4057999999999999</v>
      </c>
      <c r="AU289" s="26">
        <v>1.3280000000000001</v>
      </c>
      <c r="AV289" s="26">
        <v>0.96050000000000002</v>
      </c>
      <c r="AW289" s="26">
        <v>1.2678</v>
      </c>
      <c r="AX289" s="26">
        <v>0.90400000000000003</v>
      </c>
      <c r="AY289" s="26">
        <v>1.5906</v>
      </c>
      <c r="AZ289" s="26">
        <v>0.94540000000000002</v>
      </c>
      <c r="BA289" s="26">
        <v>1.177</v>
      </c>
      <c r="BB289" s="26">
        <v>1.0237000000000001</v>
      </c>
      <c r="BC289" s="26">
        <v>1.7734000000000001</v>
      </c>
      <c r="BD289" s="26">
        <v>0.84540000000000004</v>
      </c>
    </row>
    <row r="290" spans="1:56" ht="15" customHeight="1">
      <c r="A290">
        <v>1160</v>
      </c>
      <c r="B290" t="s">
        <v>1425</v>
      </c>
      <c r="C290" t="s">
        <v>317</v>
      </c>
      <c r="D290" t="s">
        <v>467</v>
      </c>
      <c r="E290">
        <v>32415</v>
      </c>
      <c r="F290" t="s">
        <v>34</v>
      </c>
      <c r="G290">
        <v>100001182</v>
      </c>
      <c r="H290">
        <v>6034</v>
      </c>
      <c r="I290">
        <v>335.29554999999999</v>
      </c>
      <c r="J290" t="s">
        <v>1424</v>
      </c>
      <c r="K290">
        <v>5282807</v>
      </c>
      <c r="L290">
        <v>4445934</v>
      </c>
      <c r="M290" s="24" t="s">
        <v>1423</v>
      </c>
      <c r="N290" s="24" t="s">
        <v>1422</v>
      </c>
      <c r="O290" s="26">
        <v>0.68700000000000006</v>
      </c>
      <c r="P290" s="26">
        <v>0.25209999999999999</v>
      </c>
      <c r="Q290" s="26">
        <v>0.19789999999999999</v>
      </c>
      <c r="R290" s="26">
        <v>1.0142</v>
      </c>
      <c r="S290" s="26">
        <v>3.0188999999999999</v>
      </c>
      <c r="T290" s="26">
        <v>3.6930999999999998</v>
      </c>
      <c r="U290" s="26">
        <v>2.411</v>
      </c>
      <c r="V290" s="26">
        <v>1.0461</v>
      </c>
      <c r="W290" s="26">
        <v>2.8477999999999999</v>
      </c>
      <c r="X290" s="26">
        <v>0.19789999999999999</v>
      </c>
      <c r="Y290" s="26">
        <v>0.54659999999999997</v>
      </c>
      <c r="Z290" s="26">
        <v>2.1019999999999999</v>
      </c>
      <c r="AA290" s="26">
        <v>2.9731000000000001</v>
      </c>
      <c r="AB290" s="26">
        <v>0.81679999999999997</v>
      </c>
      <c r="AC290" s="26">
        <v>3.1305000000000001</v>
      </c>
      <c r="AD290" s="26">
        <v>1.8764000000000001</v>
      </c>
      <c r="AE290" s="26">
        <v>1.0296000000000001</v>
      </c>
      <c r="AF290" s="26">
        <v>0.49230000000000002</v>
      </c>
      <c r="AG290" s="125">
        <v>1.347</v>
      </c>
      <c r="AH290" s="26">
        <v>1.0998000000000001</v>
      </c>
      <c r="AI290" s="26">
        <v>0.85299999999999998</v>
      </c>
      <c r="AJ290" s="26">
        <v>0.28749999999999998</v>
      </c>
      <c r="AK290" s="26">
        <v>0.68589999999999995</v>
      </c>
      <c r="AL290" s="26">
        <v>3.5971000000000002</v>
      </c>
      <c r="AM290" s="26">
        <v>1.0077</v>
      </c>
      <c r="AN290" s="26">
        <v>0.5595</v>
      </c>
      <c r="AO290" s="26">
        <v>15.5326</v>
      </c>
      <c r="AP290" s="26">
        <v>0.19789999999999999</v>
      </c>
      <c r="AQ290" s="26">
        <v>0.31180000000000002</v>
      </c>
      <c r="AR290" s="26">
        <v>0.19789999999999999</v>
      </c>
      <c r="AS290" s="26">
        <v>0.39789999999999998</v>
      </c>
      <c r="AT290" s="26">
        <v>0.19789999999999999</v>
      </c>
      <c r="AU290" s="26">
        <v>0.19789999999999999</v>
      </c>
      <c r="AV290" s="26">
        <v>0.19789999999999999</v>
      </c>
      <c r="AW290" s="26">
        <v>2.3570000000000002</v>
      </c>
      <c r="AX290" s="26">
        <v>0.19789999999999999</v>
      </c>
      <c r="AY290" s="26">
        <v>0.99229999999999996</v>
      </c>
      <c r="AZ290" s="26">
        <v>0.1993</v>
      </c>
      <c r="BA290" s="26">
        <v>0.76529999999999998</v>
      </c>
      <c r="BB290" s="26">
        <v>0.2109</v>
      </c>
      <c r="BC290" s="26">
        <v>0.64290000000000003</v>
      </c>
      <c r="BD290" s="26">
        <v>0.19789999999999999</v>
      </c>
    </row>
    <row r="291" spans="1:56" ht="15" customHeight="1">
      <c r="A291">
        <v>1148</v>
      </c>
      <c r="B291" t="s">
        <v>1421</v>
      </c>
      <c r="C291" t="s">
        <v>317</v>
      </c>
      <c r="D291" t="s">
        <v>467</v>
      </c>
      <c r="E291">
        <v>44675</v>
      </c>
      <c r="F291" t="s">
        <v>34</v>
      </c>
      <c r="G291">
        <v>100000665</v>
      </c>
      <c r="H291">
        <v>5525</v>
      </c>
      <c r="I291">
        <v>327.23295000000002</v>
      </c>
      <c r="J291" t="s">
        <v>1420</v>
      </c>
      <c r="K291">
        <v>445580</v>
      </c>
      <c r="L291">
        <v>393183</v>
      </c>
      <c r="M291" s="24" t="s">
        <v>1419</v>
      </c>
      <c r="N291" s="24" t="s">
        <v>1418</v>
      </c>
      <c r="O291" s="26">
        <v>0.80020000000000002</v>
      </c>
      <c r="P291" s="26">
        <v>0.28949999999999998</v>
      </c>
      <c r="Q291" s="26">
        <v>0.2697</v>
      </c>
      <c r="R291" s="26">
        <v>3.0815999999999999</v>
      </c>
      <c r="S291" s="26">
        <v>1.0684</v>
      </c>
      <c r="T291" s="26">
        <v>26.992799999999999</v>
      </c>
      <c r="U291" s="26">
        <v>3.9394</v>
      </c>
      <c r="V291" s="26">
        <v>1.5812999999999999</v>
      </c>
      <c r="W291" s="26">
        <v>41.768700000000003</v>
      </c>
      <c r="X291" s="26">
        <v>0.61680000000000001</v>
      </c>
      <c r="Y291" s="26">
        <v>0.12939999999999999</v>
      </c>
      <c r="Z291" s="26">
        <v>5.6947000000000001</v>
      </c>
      <c r="AA291" s="26">
        <v>27.61</v>
      </c>
      <c r="AB291" s="26">
        <v>0.93159999999999998</v>
      </c>
      <c r="AC291" s="26">
        <v>6.3449999999999998</v>
      </c>
      <c r="AD291" s="26">
        <v>24.968399999999999</v>
      </c>
      <c r="AE291" s="26">
        <v>2.4081999999999999</v>
      </c>
      <c r="AF291" s="26">
        <v>1.2652000000000001</v>
      </c>
      <c r="AG291" s="125">
        <v>2.9356</v>
      </c>
      <c r="AH291" s="26">
        <v>1.3458000000000001</v>
      </c>
      <c r="AI291" s="26">
        <v>2.7178</v>
      </c>
      <c r="AJ291" s="26">
        <v>0.33889999999999998</v>
      </c>
      <c r="AK291" s="26">
        <v>1.4879</v>
      </c>
      <c r="AL291" s="26">
        <v>3.6867999999999999</v>
      </c>
      <c r="AM291" s="26">
        <v>0.85419999999999996</v>
      </c>
      <c r="AN291" s="26">
        <v>0.74639999999999995</v>
      </c>
      <c r="AO291" s="26">
        <v>13.2171</v>
      </c>
      <c r="AP291" s="26">
        <v>0.48</v>
      </c>
      <c r="AQ291" s="26">
        <v>0.14180000000000001</v>
      </c>
      <c r="AR291" s="26">
        <v>0.39150000000000001</v>
      </c>
      <c r="AS291" s="26">
        <v>0.33660000000000001</v>
      </c>
      <c r="AT291" s="26">
        <v>0.13350000000000001</v>
      </c>
      <c r="AU291" s="26">
        <v>0.1169</v>
      </c>
      <c r="AV291" s="26">
        <v>0.4163</v>
      </c>
      <c r="AW291" s="26">
        <v>3.8001999999999998</v>
      </c>
      <c r="AX291" s="26">
        <v>0.1757</v>
      </c>
      <c r="AY291" s="26">
        <v>3.0807000000000002</v>
      </c>
      <c r="AZ291" s="26">
        <v>0.29149999999999998</v>
      </c>
      <c r="BA291" s="26">
        <v>2.3944000000000001</v>
      </c>
      <c r="BB291" s="26">
        <v>0.21240000000000001</v>
      </c>
      <c r="BC291" s="26">
        <v>0.45710000000000001</v>
      </c>
      <c r="BD291" s="26">
        <v>0.74309999999999998</v>
      </c>
    </row>
    <row r="292" spans="1:56" ht="15" customHeight="1">
      <c r="A292">
        <v>4443</v>
      </c>
      <c r="B292" t="s">
        <v>1417</v>
      </c>
      <c r="C292" t="s">
        <v>296</v>
      </c>
      <c r="D292" t="s">
        <v>394</v>
      </c>
      <c r="E292">
        <v>35651</v>
      </c>
      <c r="F292" t="s">
        <v>36</v>
      </c>
      <c r="G292">
        <v>100001635</v>
      </c>
      <c r="H292">
        <v>1980</v>
      </c>
      <c r="I292">
        <v>143.08151000000001</v>
      </c>
      <c r="J292" t="s">
        <v>1416</v>
      </c>
      <c r="K292">
        <v>126041</v>
      </c>
      <c r="L292">
        <v>112069</v>
      </c>
      <c r="M292" s="24" t="s">
        <v>1415</v>
      </c>
      <c r="O292" s="26">
        <v>2.4169</v>
      </c>
      <c r="P292" s="26">
        <v>0.54239999999999999</v>
      </c>
      <c r="Q292" s="26">
        <v>0.65649999999999997</v>
      </c>
      <c r="R292" s="26">
        <v>0.55189999999999995</v>
      </c>
      <c r="S292" s="26">
        <v>1.1319999999999999</v>
      </c>
      <c r="T292" s="26">
        <v>1.0645</v>
      </c>
      <c r="U292" s="26">
        <v>0.3826</v>
      </c>
      <c r="V292" s="26">
        <v>3.2652999999999999</v>
      </c>
      <c r="W292" s="26">
        <v>0.66149999999999998</v>
      </c>
      <c r="X292" s="26">
        <v>1.0138</v>
      </c>
      <c r="Y292" s="26">
        <v>1.1780999999999999</v>
      </c>
      <c r="Z292" s="26">
        <v>0.15629999999999999</v>
      </c>
      <c r="AA292" s="26">
        <v>0.255</v>
      </c>
      <c r="AB292" s="26">
        <v>1.6152</v>
      </c>
      <c r="AC292" s="26">
        <v>0.27950000000000003</v>
      </c>
      <c r="AD292" s="26">
        <v>0.3024</v>
      </c>
      <c r="AE292" s="26">
        <v>0.49170000000000003</v>
      </c>
      <c r="AF292" s="26">
        <v>1.3223</v>
      </c>
      <c r="AG292" s="125">
        <v>1.2130000000000001</v>
      </c>
      <c r="AH292" s="26">
        <v>0.57999999999999996</v>
      </c>
      <c r="AI292" s="26">
        <v>0.60470000000000002</v>
      </c>
      <c r="AJ292" s="26">
        <v>2.6072000000000002</v>
      </c>
      <c r="AK292" s="26">
        <v>0.37009999999999998</v>
      </c>
      <c r="AL292" s="26">
        <v>0.53259999999999996</v>
      </c>
      <c r="AM292" s="26">
        <v>3.1347</v>
      </c>
      <c r="AN292" s="26">
        <v>1.3451</v>
      </c>
      <c r="AO292" s="26">
        <v>0.15629999999999999</v>
      </c>
      <c r="AP292" s="26">
        <v>2.4864000000000002</v>
      </c>
      <c r="AQ292" s="26">
        <v>1.2456</v>
      </c>
      <c r="AR292" s="26">
        <v>0.42680000000000001</v>
      </c>
      <c r="AS292" s="26">
        <v>2.2004999999999999</v>
      </c>
      <c r="AT292" s="26">
        <v>3.2744</v>
      </c>
      <c r="AU292" s="26">
        <v>1.0599000000000001</v>
      </c>
      <c r="AV292" s="26">
        <v>0.98299999999999998</v>
      </c>
      <c r="AW292" s="26">
        <v>0.2273</v>
      </c>
      <c r="AX292" s="26">
        <v>1.4100999999999999</v>
      </c>
      <c r="AY292" s="26">
        <v>1.204</v>
      </c>
      <c r="AZ292" s="26">
        <v>0.87909999999999999</v>
      </c>
      <c r="BA292" s="26">
        <v>1</v>
      </c>
      <c r="BB292" s="26">
        <v>0.7802</v>
      </c>
      <c r="BC292" s="26">
        <v>2.9841000000000002</v>
      </c>
      <c r="BD292" s="26">
        <v>0.80059999999999998</v>
      </c>
    </row>
    <row r="293" spans="1:56" ht="15" customHeight="1">
      <c r="A293">
        <v>1146</v>
      </c>
      <c r="B293" t="s">
        <v>1414</v>
      </c>
      <c r="C293" t="s">
        <v>317</v>
      </c>
      <c r="D293" t="s">
        <v>467</v>
      </c>
      <c r="E293">
        <v>18467</v>
      </c>
      <c r="F293" t="s">
        <v>34</v>
      </c>
      <c r="G293">
        <v>2050</v>
      </c>
      <c r="H293">
        <v>5450</v>
      </c>
      <c r="I293">
        <v>301.21730000000002</v>
      </c>
      <c r="J293" t="s">
        <v>1413</v>
      </c>
      <c r="K293">
        <v>446284</v>
      </c>
      <c r="L293">
        <v>393682</v>
      </c>
      <c r="M293" s="24" t="s">
        <v>1412</v>
      </c>
      <c r="N293" s="24" t="s">
        <v>1411</v>
      </c>
      <c r="O293" s="26">
        <v>1.2904</v>
      </c>
      <c r="P293" s="26">
        <v>0.2465</v>
      </c>
      <c r="Q293" s="26">
        <v>0.32429999999999998</v>
      </c>
      <c r="R293" s="26">
        <v>2.2202999999999999</v>
      </c>
      <c r="S293" s="26">
        <v>1.0974999999999999</v>
      </c>
      <c r="T293" s="26">
        <v>5.2751999999999999</v>
      </c>
      <c r="U293" s="26">
        <v>3.2926000000000002</v>
      </c>
      <c r="V293" s="26">
        <v>2.06</v>
      </c>
      <c r="W293" s="26">
        <v>12.413</v>
      </c>
      <c r="X293" s="26">
        <v>1.0911999999999999</v>
      </c>
      <c r="Y293" s="26">
        <v>0.22889999999999999</v>
      </c>
      <c r="Z293" s="26">
        <v>3.9258000000000002</v>
      </c>
      <c r="AA293" s="26">
        <v>9.6648999999999994</v>
      </c>
      <c r="AB293" s="26">
        <v>1.2228000000000001</v>
      </c>
      <c r="AC293" s="26">
        <v>4.5423</v>
      </c>
      <c r="AD293" s="26">
        <v>11.232100000000001</v>
      </c>
      <c r="AE293" s="26">
        <v>1.8132999999999999</v>
      </c>
      <c r="AF293" s="26">
        <v>0.72040000000000004</v>
      </c>
      <c r="AG293" s="125">
        <v>1.2446999999999999</v>
      </c>
      <c r="AH293" s="26">
        <v>0.90880000000000005</v>
      </c>
      <c r="AI293" s="26">
        <v>2.3814000000000002</v>
      </c>
      <c r="AJ293" s="26">
        <v>0.50349999999999995</v>
      </c>
      <c r="AK293" s="26">
        <v>0.68240000000000001</v>
      </c>
      <c r="AL293" s="26">
        <v>3.3018999999999998</v>
      </c>
      <c r="AM293" s="26">
        <v>0.70489999999999997</v>
      </c>
      <c r="AN293" s="26">
        <v>0.38429999999999997</v>
      </c>
      <c r="AO293" s="26">
        <v>18.273</v>
      </c>
      <c r="AP293" s="26">
        <v>0.67959999999999998</v>
      </c>
      <c r="AQ293" s="26">
        <v>0.22819999999999999</v>
      </c>
      <c r="AR293" s="26">
        <v>0.48820000000000002</v>
      </c>
      <c r="AS293" s="26">
        <v>0.35570000000000002</v>
      </c>
      <c r="AT293" s="26">
        <v>0.27900000000000003</v>
      </c>
      <c r="AU293" s="26">
        <v>0.15770000000000001</v>
      </c>
      <c r="AV293" s="26">
        <v>0.42149999999999999</v>
      </c>
      <c r="AW293" s="26">
        <v>3.2486000000000002</v>
      </c>
      <c r="AX293" s="26">
        <v>0.33279999999999998</v>
      </c>
      <c r="AY293" s="26">
        <v>2.1082999999999998</v>
      </c>
      <c r="AZ293" s="26">
        <v>0.2303</v>
      </c>
      <c r="BA293" s="26">
        <v>1.4581</v>
      </c>
      <c r="BB293" s="26">
        <v>0.2356</v>
      </c>
      <c r="BC293" s="26">
        <v>0.41810000000000003</v>
      </c>
      <c r="BD293" s="26">
        <v>0.62680000000000002</v>
      </c>
    </row>
    <row r="294" spans="1:56" ht="15" customHeight="1">
      <c r="A294">
        <v>1129</v>
      </c>
      <c r="B294" t="s">
        <v>1409</v>
      </c>
      <c r="C294" t="s">
        <v>317</v>
      </c>
      <c r="D294" t="s">
        <v>468</v>
      </c>
      <c r="E294">
        <v>33587</v>
      </c>
      <c r="F294" t="s">
        <v>34</v>
      </c>
      <c r="G294">
        <v>100001335</v>
      </c>
      <c r="H294">
        <v>5950</v>
      </c>
      <c r="I294">
        <v>309.2799</v>
      </c>
      <c r="K294">
        <v>5282768</v>
      </c>
      <c r="L294">
        <v>4445895</v>
      </c>
      <c r="M294" s="24" t="s">
        <v>1408</v>
      </c>
      <c r="N294" s="24" t="s">
        <v>1407</v>
      </c>
      <c r="O294" s="26">
        <v>0.99609999999999999</v>
      </c>
      <c r="P294" s="26">
        <v>0.58630000000000004</v>
      </c>
      <c r="Q294" s="26">
        <v>0.63670000000000004</v>
      </c>
      <c r="R294" s="26">
        <v>1.4263999999999999</v>
      </c>
      <c r="S294" s="26">
        <v>1.8251999999999999</v>
      </c>
      <c r="T294" s="26">
        <v>2.9043999999999999</v>
      </c>
      <c r="U294" s="26">
        <v>1.607</v>
      </c>
      <c r="V294" s="26">
        <v>0.75539999999999996</v>
      </c>
      <c r="W294" s="26">
        <v>2.2698</v>
      </c>
      <c r="X294" s="26">
        <v>0.26979999999999998</v>
      </c>
      <c r="Y294" s="26">
        <v>0.65690000000000004</v>
      </c>
      <c r="Z294" s="26">
        <v>1.4306000000000001</v>
      </c>
      <c r="AA294" s="26">
        <v>0.66590000000000005</v>
      </c>
      <c r="AB294" s="26">
        <v>0.90480000000000005</v>
      </c>
      <c r="AC294" s="26">
        <v>1.1669</v>
      </c>
      <c r="AD294" s="26">
        <v>1.0607</v>
      </c>
      <c r="AE294" s="26">
        <v>1.1717</v>
      </c>
      <c r="AF294" s="26">
        <v>1.0463</v>
      </c>
      <c r="AG294" s="125">
        <v>2.7684000000000002</v>
      </c>
      <c r="AH294" s="26">
        <v>1.0586</v>
      </c>
      <c r="AI294" s="26">
        <v>1.0039</v>
      </c>
      <c r="AJ294" s="26">
        <v>0.75749999999999995</v>
      </c>
      <c r="AK294" s="26">
        <v>2.3473999999999999</v>
      </c>
      <c r="AL294" s="26">
        <v>1.0809</v>
      </c>
      <c r="AM294" s="26">
        <v>0.77710000000000001</v>
      </c>
      <c r="AN294" s="26">
        <v>1.7724</v>
      </c>
      <c r="AO294" s="26">
        <v>2.9687000000000001</v>
      </c>
      <c r="AP294" s="26">
        <v>0.72419999999999995</v>
      </c>
      <c r="AQ294" s="26">
        <v>0.37109999999999999</v>
      </c>
      <c r="AR294" s="26">
        <v>0.37909999999999999</v>
      </c>
      <c r="AS294" s="26">
        <v>0.86099999999999999</v>
      </c>
      <c r="AT294" s="26">
        <v>0.77969999999999995</v>
      </c>
      <c r="AU294" s="26">
        <v>0.22939999999999999</v>
      </c>
      <c r="AV294" s="26">
        <v>0.71189999999999998</v>
      </c>
      <c r="AW294" s="26">
        <v>1.0148999999999999</v>
      </c>
      <c r="AX294" s="26">
        <v>0.48749999999999999</v>
      </c>
      <c r="AY294" s="26">
        <v>1.0078</v>
      </c>
      <c r="AZ294" s="26">
        <v>0.56520000000000004</v>
      </c>
      <c r="BA294" s="26">
        <v>1.1355999999999999</v>
      </c>
      <c r="BB294" s="26">
        <v>0.88639999999999997</v>
      </c>
      <c r="BC294" s="26">
        <v>2.254</v>
      </c>
      <c r="BD294" s="26">
        <v>0.44080000000000003</v>
      </c>
    </row>
    <row r="295" spans="1:56" ht="15" customHeight="1">
      <c r="A295">
        <v>4012</v>
      </c>
      <c r="B295" t="s">
        <v>2415</v>
      </c>
      <c r="C295" t="s">
        <v>296</v>
      </c>
      <c r="D295" t="s">
        <v>2282</v>
      </c>
      <c r="E295">
        <v>52985</v>
      </c>
      <c r="F295" t="s">
        <v>36</v>
      </c>
      <c r="G295">
        <v>100008938</v>
      </c>
      <c r="H295">
        <v>2081</v>
      </c>
      <c r="I295">
        <v>114.09134</v>
      </c>
      <c r="J295" t="s">
        <v>2414</v>
      </c>
      <c r="M295" s="24" t="s">
        <v>2413</v>
      </c>
      <c r="O295" s="26">
        <v>0.76190000000000002</v>
      </c>
      <c r="P295" s="26">
        <v>0.81979999999999997</v>
      </c>
      <c r="Q295" s="26">
        <v>0.82189999999999996</v>
      </c>
      <c r="R295" s="26">
        <v>1.0968</v>
      </c>
      <c r="S295" s="26">
        <v>1.0468999999999999</v>
      </c>
      <c r="T295" s="26">
        <v>1.2262</v>
      </c>
      <c r="U295" s="26">
        <v>1.1140000000000001</v>
      </c>
      <c r="V295" s="26">
        <v>1.2451000000000001</v>
      </c>
      <c r="W295" s="26">
        <v>1.1939</v>
      </c>
      <c r="X295" s="26">
        <v>0.77859999999999996</v>
      </c>
      <c r="Y295" s="26">
        <v>0.79290000000000005</v>
      </c>
      <c r="Z295" s="26">
        <v>1.0349999999999999</v>
      </c>
      <c r="AA295" s="26">
        <v>1.0905</v>
      </c>
      <c r="AB295" s="26">
        <v>1.2022999999999999</v>
      </c>
      <c r="AC295" s="26">
        <v>0.93510000000000004</v>
      </c>
      <c r="AD295" s="26">
        <v>1.2811999999999999</v>
      </c>
      <c r="AE295" s="26">
        <v>1.2831999999999999</v>
      </c>
      <c r="AF295" s="26">
        <v>0.87960000000000005</v>
      </c>
      <c r="AG295" s="125">
        <v>0.93889999999999996</v>
      </c>
      <c r="AH295" s="26">
        <v>0.97160000000000002</v>
      </c>
      <c r="AI295" s="26">
        <v>0.88849999999999996</v>
      </c>
      <c r="AJ295" s="26">
        <v>0.99639999999999995</v>
      </c>
      <c r="AK295" s="26">
        <v>1.2152000000000001</v>
      </c>
      <c r="AL295" s="26">
        <v>0.87549999999999994</v>
      </c>
      <c r="AM295" s="26">
        <v>0.89349999999999996</v>
      </c>
      <c r="AN295" s="26">
        <v>0.99570000000000003</v>
      </c>
      <c r="AO295" s="26">
        <v>0.49120000000000003</v>
      </c>
      <c r="AP295" s="26">
        <v>1.1577999999999999</v>
      </c>
      <c r="AQ295" s="26">
        <v>1.1331</v>
      </c>
      <c r="AR295" s="26">
        <v>0.76859999999999995</v>
      </c>
      <c r="AS295" s="26">
        <v>0.82240000000000002</v>
      </c>
      <c r="AT295" s="26">
        <v>1.1980999999999999</v>
      </c>
      <c r="AU295" s="26">
        <v>1.2168000000000001</v>
      </c>
      <c r="AV295" s="26">
        <v>0.8518</v>
      </c>
      <c r="AW295" s="26">
        <v>0.97750000000000004</v>
      </c>
      <c r="AX295" s="26">
        <v>1.1839</v>
      </c>
      <c r="AY295" s="26">
        <v>0.94430000000000003</v>
      </c>
      <c r="AZ295" s="26">
        <v>0.87880000000000003</v>
      </c>
      <c r="BA295" s="26">
        <v>1.0730999999999999</v>
      </c>
      <c r="BB295" s="26">
        <v>1.0622</v>
      </c>
      <c r="BC295" s="26">
        <v>1.0036</v>
      </c>
      <c r="BD295" s="26">
        <v>1.2175</v>
      </c>
    </row>
    <row r="296" spans="1:56" ht="15" customHeight="1">
      <c r="A296">
        <v>2413</v>
      </c>
      <c r="B296" t="s">
        <v>2286</v>
      </c>
      <c r="C296" t="s">
        <v>317</v>
      </c>
      <c r="D296" t="s">
        <v>451</v>
      </c>
      <c r="E296">
        <v>27553</v>
      </c>
      <c r="F296" t="s">
        <v>37</v>
      </c>
      <c r="G296">
        <v>100001020</v>
      </c>
      <c r="H296">
        <v>2420</v>
      </c>
      <c r="I296">
        <v>379.33593999999999</v>
      </c>
      <c r="J296" t="s">
        <v>2285</v>
      </c>
      <c r="K296">
        <v>444679</v>
      </c>
      <c r="L296">
        <v>392539</v>
      </c>
      <c r="M296" s="24" t="s">
        <v>2284</v>
      </c>
      <c r="N296" s="24" t="s">
        <v>2283</v>
      </c>
      <c r="O296" s="26">
        <v>1.3396999999999999</v>
      </c>
      <c r="P296" s="26">
        <v>0.33100000000000002</v>
      </c>
      <c r="Q296" s="26">
        <v>0.78849999999999998</v>
      </c>
      <c r="R296" s="26">
        <v>0.88170000000000004</v>
      </c>
      <c r="S296" s="26">
        <v>0.39319999999999999</v>
      </c>
      <c r="T296" s="26">
        <v>1.0518000000000001</v>
      </c>
      <c r="U296" s="26">
        <v>0.51139999999999997</v>
      </c>
      <c r="V296" s="26">
        <v>0.879</v>
      </c>
      <c r="W296" s="26">
        <v>0.53120000000000001</v>
      </c>
      <c r="X296" s="26">
        <v>1.0501</v>
      </c>
      <c r="Y296" s="26">
        <v>1.2439</v>
      </c>
      <c r="Z296" s="26">
        <v>1.2312000000000001</v>
      </c>
      <c r="AA296" s="26">
        <v>1.1289</v>
      </c>
      <c r="AB296" s="26">
        <v>1.1930000000000001</v>
      </c>
      <c r="AC296" s="26">
        <v>0.88200000000000001</v>
      </c>
      <c r="AD296" s="26">
        <v>0.33100000000000002</v>
      </c>
      <c r="AE296" s="26">
        <v>1.0239</v>
      </c>
      <c r="AF296" s="26">
        <v>2.6408999999999998</v>
      </c>
      <c r="AG296" s="125">
        <v>1.1617</v>
      </c>
      <c r="AH296" s="26">
        <v>1.0011000000000001</v>
      </c>
      <c r="AI296" s="26">
        <v>0.99009999999999998</v>
      </c>
      <c r="AJ296" s="26">
        <v>3.5028000000000001</v>
      </c>
      <c r="AK296" s="26">
        <v>0.68140000000000001</v>
      </c>
      <c r="AL296" s="26">
        <v>0.56769999999999998</v>
      </c>
      <c r="AM296" s="26">
        <v>1.1432</v>
      </c>
      <c r="AN296" s="26">
        <v>0.83450000000000002</v>
      </c>
      <c r="AO296" s="26">
        <v>0.33100000000000002</v>
      </c>
      <c r="AP296" s="26">
        <v>0.80559999999999998</v>
      </c>
      <c r="AQ296" s="26">
        <v>0.98460000000000003</v>
      </c>
      <c r="AR296" s="26">
        <v>0.97030000000000005</v>
      </c>
      <c r="AS296" s="26">
        <v>1</v>
      </c>
      <c r="AT296" s="26">
        <v>1.2202999999999999</v>
      </c>
      <c r="AU296" s="26">
        <v>1.1215999999999999</v>
      </c>
      <c r="AV296" s="26">
        <v>0.94850000000000001</v>
      </c>
      <c r="AW296" s="26">
        <v>0.33100000000000002</v>
      </c>
      <c r="AX296" s="26">
        <v>0.94569999999999999</v>
      </c>
      <c r="AY296" s="26">
        <v>1.2870999999999999</v>
      </c>
      <c r="AZ296" s="26">
        <v>0.55400000000000005</v>
      </c>
      <c r="BA296" s="26">
        <v>1.6435</v>
      </c>
      <c r="BB296" s="26">
        <v>0.76129999999999998</v>
      </c>
      <c r="BC296" s="26">
        <v>1.2629999999999999</v>
      </c>
      <c r="BD296" s="26">
        <v>1.3349</v>
      </c>
    </row>
    <row r="297" spans="1:56" ht="15" customHeight="1">
      <c r="A297">
        <v>3757</v>
      </c>
      <c r="B297" t="s">
        <v>1406</v>
      </c>
      <c r="C297" t="s">
        <v>296</v>
      </c>
      <c r="D297" t="s">
        <v>295</v>
      </c>
      <c r="E297">
        <v>37459</v>
      </c>
      <c r="F297" t="s">
        <v>36</v>
      </c>
      <c r="G297">
        <v>100002154</v>
      </c>
      <c r="H297">
        <v>850</v>
      </c>
      <c r="I297">
        <v>230.09577999999999</v>
      </c>
      <c r="J297" t="s">
        <v>1405</v>
      </c>
      <c r="K297">
        <v>3032311</v>
      </c>
      <c r="L297">
        <v>2297320</v>
      </c>
      <c r="M297" s="24" t="s">
        <v>1404</v>
      </c>
      <c r="N297" s="24" t="s">
        <v>1403</v>
      </c>
      <c r="O297" s="26">
        <v>1.3841000000000001</v>
      </c>
      <c r="P297" s="26">
        <v>0.27889999999999998</v>
      </c>
      <c r="Q297" s="26">
        <v>1.0105</v>
      </c>
      <c r="R297" s="26">
        <v>1.0769</v>
      </c>
      <c r="S297" s="26">
        <v>0.37969999999999998</v>
      </c>
      <c r="T297" s="26">
        <v>1.5946</v>
      </c>
      <c r="U297" s="26">
        <v>0.32019999999999998</v>
      </c>
      <c r="V297" s="26">
        <v>0.42130000000000001</v>
      </c>
      <c r="W297" s="26">
        <v>0.88500000000000001</v>
      </c>
      <c r="X297" s="26">
        <v>0.37919999999999998</v>
      </c>
      <c r="Y297" s="26">
        <v>0.28029999999999999</v>
      </c>
      <c r="Z297" s="26">
        <v>0.83040000000000003</v>
      </c>
      <c r="AA297" s="26">
        <v>1.0383</v>
      </c>
      <c r="AB297" s="26">
        <v>0.27100000000000002</v>
      </c>
      <c r="AC297" s="26">
        <v>0.2208</v>
      </c>
      <c r="AD297" s="26">
        <v>0.5282</v>
      </c>
      <c r="AE297" s="26">
        <v>0.47199999999999998</v>
      </c>
      <c r="AF297" s="26">
        <v>1.7458</v>
      </c>
      <c r="AG297" s="125">
        <v>1.2703</v>
      </c>
      <c r="AH297" s="26">
        <v>1.0242</v>
      </c>
      <c r="AI297" s="26">
        <v>0.2346</v>
      </c>
      <c r="AJ297" s="26">
        <v>1.7597</v>
      </c>
      <c r="AK297" s="26">
        <v>0.97470000000000001</v>
      </c>
      <c r="AL297" s="26">
        <v>0.1573</v>
      </c>
      <c r="AM297" s="26">
        <v>1.3202</v>
      </c>
      <c r="AN297" s="26">
        <v>0.67210000000000003</v>
      </c>
      <c r="AO297" s="26">
        <v>6.0551000000000004</v>
      </c>
      <c r="AP297" s="26">
        <v>1.1417999999999999</v>
      </c>
      <c r="AQ297" s="26">
        <v>0.84730000000000005</v>
      </c>
      <c r="AR297" s="26">
        <v>0.98950000000000005</v>
      </c>
      <c r="AS297" s="26">
        <v>1.1128</v>
      </c>
      <c r="AT297" s="26">
        <v>0.80279999999999996</v>
      </c>
      <c r="AU297" s="26">
        <v>1.3318000000000001</v>
      </c>
      <c r="AV297" s="26">
        <v>1.2238</v>
      </c>
      <c r="AW297" s="26">
        <v>0.42809999999999998</v>
      </c>
      <c r="AX297" s="26">
        <v>1.1243000000000001</v>
      </c>
      <c r="AY297" s="26">
        <v>1.7613000000000001</v>
      </c>
      <c r="AZ297" s="26">
        <v>0.28589999999999999</v>
      </c>
      <c r="BA297" s="26">
        <v>1.6188</v>
      </c>
      <c r="BB297" s="26">
        <v>1.1805000000000001</v>
      </c>
      <c r="BC297" s="26">
        <v>1.1265000000000001</v>
      </c>
      <c r="BD297" s="26">
        <v>1.1747000000000001</v>
      </c>
    </row>
    <row r="298" spans="1:56" ht="15" customHeight="1">
      <c r="A298">
        <v>1134</v>
      </c>
      <c r="B298" t="s">
        <v>1402</v>
      </c>
      <c r="C298" t="s">
        <v>317</v>
      </c>
      <c r="D298" t="s">
        <v>468</v>
      </c>
      <c r="E298">
        <v>1552</v>
      </c>
      <c r="F298" t="s">
        <v>34</v>
      </c>
      <c r="G298">
        <v>1087</v>
      </c>
      <c r="H298">
        <v>6355.6</v>
      </c>
      <c r="I298">
        <v>337.31119999999999</v>
      </c>
      <c r="J298" t="s">
        <v>1401</v>
      </c>
      <c r="K298">
        <v>5281116</v>
      </c>
      <c r="L298">
        <v>7924</v>
      </c>
      <c r="M298" s="24" t="s">
        <v>1400</v>
      </c>
      <c r="N298" s="24" t="s">
        <v>1399</v>
      </c>
      <c r="O298" s="26">
        <v>0.79810000000000003</v>
      </c>
      <c r="P298" s="26">
        <v>0.99129999999999996</v>
      </c>
      <c r="Q298" s="26">
        <v>0.52939999999999998</v>
      </c>
      <c r="R298" s="26">
        <v>1.2232000000000001</v>
      </c>
      <c r="S298" s="26">
        <v>1.6086</v>
      </c>
      <c r="T298" s="26">
        <v>2.8105000000000002</v>
      </c>
      <c r="U298" s="26">
        <v>1.6276999999999999</v>
      </c>
      <c r="V298" s="26">
        <v>0.93859999999999999</v>
      </c>
      <c r="W298" s="26">
        <v>2.2595999999999998</v>
      </c>
      <c r="X298" s="26">
        <v>0.35399999999999998</v>
      </c>
      <c r="Y298" s="26">
        <v>0.64939999999999998</v>
      </c>
      <c r="Z298" s="26">
        <v>2.3944000000000001</v>
      </c>
      <c r="AA298" s="26">
        <v>1.2755000000000001</v>
      </c>
      <c r="AB298" s="26">
        <v>0.91020000000000001</v>
      </c>
      <c r="AC298" s="26">
        <v>1.6294999999999999</v>
      </c>
      <c r="AD298" s="26">
        <v>1.2005999999999999</v>
      </c>
      <c r="AE298" s="26">
        <v>1.4695</v>
      </c>
      <c r="AF298" s="26">
        <v>0.80349999999999999</v>
      </c>
      <c r="AG298" s="125">
        <v>1.9888999999999999</v>
      </c>
      <c r="AH298" s="26">
        <v>1.4871000000000001</v>
      </c>
      <c r="AI298" s="26">
        <v>1.2123999999999999</v>
      </c>
      <c r="AJ298" s="26">
        <v>0.66820000000000002</v>
      </c>
      <c r="AK298" s="26">
        <v>1.1324000000000001</v>
      </c>
      <c r="AL298" s="26">
        <v>1.5242</v>
      </c>
      <c r="AM298" s="26">
        <v>0.64759999999999995</v>
      </c>
      <c r="AN298" s="26">
        <v>1.2339</v>
      </c>
      <c r="AO298" s="26">
        <v>6.8906000000000001</v>
      </c>
      <c r="AP298" s="26">
        <v>0.67949999999999999</v>
      </c>
      <c r="AQ298" s="26">
        <v>0.59619999999999995</v>
      </c>
      <c r="AR298" s="26">
        <v>0.54510000000000003</v>
      </c>
      <c r="AS298" s="26">
        <v>0.95779999999999998</v>
      </c>
      <c r="AT298" s="26">
        <v>0.61199999999999999</v>
      </c>
      <c r="AU298" s="26">
        <v>0.47149999999999997</v>
      </c>
      <c r="AV298" s="26">
        <v>0.64119999999999999</v>
      </c>
      <c r="AW298" s="26">
        <v>1.3333999999999999</v>
      </c>
      <c r="AX298" s="26">
        <v>0.64500000000000002</v>
      </c>
      <c r="AY298" s="26">
        <v>1.0086999999999999</v>
      </c>
      <c r="AZ298" s="26">
        <v>0.57099999999999995</v>
      </c>
      <c r="BA298" s="26">
        <v>0.85060000000000002</v>
      </c>
      <c r="BB298" s="26">
        <v>1.0286</v>
      </c>
      <c r="BC298" s="26">
        <v>1.1294</v>
      </c>
      <c r="BD298" s="26">
        <v>0.44690000000000002</v>
      </c>
    </row>
    <row r="299" spans="1:56" ht="15" customHeight="1">
      <c r="A299">
        <v>3759</v>
      </c>
      <c r="B299" t="s">
        <v>1398</v>
      </c>
      <c r="C299" t="s">
        <v>296</v>
      </c>
      <c r="D299" t="s">
        <v>295</v>
      </c>
      <c r="E299">
        <v>20699</v>
      </c>
      <c r="F299" t="s">
        <v>289</v>
      </c>
      <c r="G299">
        <v>100000846</v>
      </c>
      <c r="H299">
        <v>1491</v>
      </c>
      <c r="I299">
        <v>167.05610999999999</v>
      </c>
      <c r="J299" t="s">
        <v>1397</v>
      </c>
      <c r="K299">
        <v>222285</v>
      </c>
      <c r="L299">
        <v>13835932</v>
      </c>
      <c r="M299" s="24" t="s">
        <v>1396</v>
      </c>
      <c r="N299" s="24" t="s">
        <v>1395</v>
      </c>
      <c r="O299" s="26">
        <v>1.0511999999999999</v>
      </c>
      <c r="P299" s="26">
        <v>0.53249999999999997</v>
      </c>
      <c r="Q299" s="26">
        <v>1.2751999999999999</v>
      </c>
      <c r="R299" s="26">
        <v>0.80969999999999998</v>
      </c>
      <c r="S299" s="26">
        <v>1.6196999999999999</v>
      </c>
      <c r="T299" s="26">
        <v>1.0621</v>
      </c>
      <c r="U299" s="26">
        <v>0.53049999999999997</v>
      </c>
      <c r="V299" s="26">
        <v>1.417</v>
      </c>
      <c r="W299" s="26">
        <v>0.62990000000000002</v>
      </c>
      <c r="X299" s="26">
        <v>1.8526</v>
      </c>
      <c r="Y299" s="26">
        <v>1.6032</v>
      </c>
      <c r="Z299" s="26">
        <v>0.46870000000000001</v>
      </c>
      <c r="AA299" s="26">
        <v>0.26989999999999997</v>
      </c>
      <c r="AB299" s="26">
        <v>1.9322999999999999</v>
      </c>
      <c r="AC299" s="26">
        <v>0.76200000000000001</v>
      </c>
      <c r="AD299" s="26">
        <v>0.60740000000000005</v>
      </c>
      <c r="AE299" s="26">
        <v>0.47220000000000001</v>
      </c>
      <c r="AF299" s="26">
        <v>1.3144</v>
      </c>
      <c r="AG299" s="125">
        <v>0.88890000000000002</v>
      </c>
      <c r="AH299" s="26">
        <v>1.1134999999999999</v>
      </c>
      <c r="AI299" s="26">
        <v>0.82320000000000004</v>
      </c>
      <c r="AJ299" s="26">
        <v>0.99670000000000003</v>
      </c>
      <c r="AK299" s="26">
        <v>1.355</v>
      </c>
      <c r="AL299" s="26">
        <v>1.0025999999999999</v>
      </c>
      <c r="AM299" s="26">
        <v>2.6417999999999999</v>
      </c>
      <c r="AN299" s="26">
        <v>0.99739999999999995</v>
      </c>
      <c r="AO299" s="26">
        <v>0.2069</v>
      </c>
      <c r="AP299" s="26">
        <v>1.1498999999999999</v>
      </c>
      <c r="AQ299" s="26">
        <v>0.33329999999999999</v>
      </c>
      <c r="AR299" s="26">
        <v>0.73909999999999998</v>
      </c>
      <c r="AS299" s="26">
        <v>1.0913999999999999</v>
      </c>
      <c r="AT299" s="26">
        <v>1.2444999999999999</v>
      </c>
      <c r="AU299" s="26">
        <v>1.1486000000000001</v>
      </c>
      <c r="AV299" s="26">
        <v>1.0992</v>
      </c>
      <c r="AW299" s="26">
        <v>0.88819999999999999</v>
      </c>
      <c r="AX299" s="26">
        <v>0.97750000000000004</v>
      </c>
      <c r="AY299" s="26">
        <v>0.96440000000000003</v>
      </c>
      <c r="AZ299" s="26">
        <v>1.1963999999999999</v>
      </c>
      <c r="BA299" s="26">
        <v>1.0676000000000001</v>
      </c>
      <c r="BB299" s="26">
        <v>0.88009999999999999</v>
      </c>
      <c r="BC299" s="26">
        <v>1.0383</v>
      </c>
      <c r="BD299" s="26">
        <v>0.8327</v>
      </c>
    </row>
    <row r="300" spans="1:56" ht="15" customHeight="1">
      <c r="A300">
        <v>1046</v>
      </c>
      <c r="B300" t="s">
        <v>1394</v>
      </c>
      <c r="C300" t="s">
        <v>291</v>
      </c>
      <c r="D300" t="s">
        <v>900</v>
      </c>
      <c r="E300">
        <v>42420</v>
      </c>
      <c r="F300" t="s">
        <v>289</v>
      </c>
      <c r="G300">
        <v>100001320</v>
      </c>
      <c r="H300">
        <v>2186</v>
      </c>
      <c r="I300">
        <v>135.02988999999999</v>
      </c>
      <c r="J300" t="s">
        <v>1393</v>
      </c>
      <c r="K300">
        <v>2781043</v>
      </c>
      <c r="L300">
        <v>2061231</v>
      </c>
      <c r="N300" s="24" t="s">
        <v>1392</v>
      </c>
      <c r="O300" s="26">
        <v>0.81200000000000006</v>
      </c>
      <c r="P300" s="26">
        <v>0.52759999999999996</v>
      </c>
      <c r="Q300" s="26">
        <v>0.99539999999999995</v>
      </c>
      <c r="R300" s="26">
        <v>1.4821</v>
      </c>
      <c r="S300" s="26">
        <v>1.3046</v>
      </c>
      <c r="T300" s="26">
        <v>1.2558</v>
      </c>
      <c r="U300" s="26">
        <v>0.92710000000000004</v>
      </c>
      <c r="V300" s="26">
        <v>1.3565</v>
      </c>
      <c r="W300" s="26">
        <v>0.69920000000000004</v>
      </c>
      <c r="X300" s="26">
        <v>1.8291999999999999</v>
      </c>
      <c r="Y300" s="26">
        <v>2.4746999999999999</v>
      </c>
      <c r="Z300" s="26">
        <v>0.6411</v>
      </c>
      <c r="AA300" s="26">
        <v>0.56799999999999995</v>
      </c>
      <c r="AB300" s="26">
        <v>1.5013000000000001</v>
      </c>
      <c r="AC300" s="26">
        <v>0.96319999999999995</v>
      </c>
      <c r="AD300" s="26">
        <v>0.76370000000000005</v>
      </c>
      <c r="AE300" s="26">
        <v>0.81840000000000002</v>
      </c>
      <c r="AF300" s="26">
        <v>1.3553999999999999</v>
      </c>
      <c r="AG300" s="125">
        <v>1.9846999999999999</v>
      </c>
      <c r="AH300" s="26">
        <v>1.0415000000000001</v>
      </c>
      <c r="AI300" s="26">
        <v>1.7218</v>
      </c>
      <c r="AJ300" s="26">
        <v>0.70389999999999997</v>
      </c>
      <c r="AK300" s="26">
        <v>1.5253000000000001</v>
      </c>
      <c r="AL300" s="26">
        <v>0.74509999999999998</v>
      </c>
      <c r="AM300" s="26">
        <v>2.7071000000000001</v>
      </c>
      <c r="AN300" s="26">
        <v>0.92130000000000001</v>
      </c>
      <c r="AO300" s="26">
        <v>0.995</v>
      </c>
      <c r="AP300" s="26">
        <v>0.66510000000000002</v>
      </c>
      <c r="AQ300" s="26">
        <v>0.99509999999999998</v>
      </c>
      <c r="AR300" s="26">
        <v>1.0105999999999999</v>
      </c>
      <c r="AS300" s="26">
        <v>1.2516</v>
      </c>
      <c r="AT300" s="26">
        <v>1.0045999999999999</v>
      </c>
      <c r="AU300" s="26">
        <v>1.4278</v>
      </c>
      <c r="AV300" s="26">
        <v>1.3005</v>
      </c>
      <c r="AW300" s="26">
        <v>0.4471</v>
      </c>
      <c r="AX300" s="26">
        <v>1.0491999999999999</v>
      </c>
      <c r="AY300" s="26">
        <v>1.0542</v>
      </c>
      <c r="AZ300" s="26">
        <v>0.75970000000000004</v>
      </c>
      <c r="BA300" s="26">
        <v>1.0125999999999999</v>
      </c>
      <c r="BB300" s="26">
        <v>0.70530000000000004</v>
      </c>
      <c r="BC300" s="26">
        <v>0.84019999999999995</v>
      </c>
      <c r="BD300" s="26">
        <v>0.85860000000000003</v>
      </c>
    </row>
    <row r="301" spans="1:56" ht="15" customHeight="1">
      <c r="A301">
        <v>288</v>
      </c>
      <c r="B301" t="s">
        <v>1391</v>
      </c>
      <c r="C301" t="s">
        <v>312</v>
      </c>
      <c r="D301" t="s">
        <v>311</v>
      </c>
      <c r="E301">
        <v>15765</v>
      </c>
      <c r="F301" t="s">
        <v>289</v>
      </c>
      <c r="G301">
        <v>2054</v>
      </c>
      <c r="H301">
        <v>2785</v>
      </c>
      <c r="I301">
        <v>131.03497999999999</v>
      </c>
      <c r="J301" t="s">
        <v>1390</v>
      </c>
      <c r="K301">
        <v>11756</v>
      </c>
      <c r="L301">
        <v>11263</v>
      </c>
      <c r="N301" s="24" t="s">
        <v>1389</v>
      </c>
      <c r="O301" s="26">
        <v>1.4438</v>
      </c>
      <c r="P301" s="26">
        <v>0.75990000000000002</v>
      </c>
      <c r="Q301" s="26">
        <v>2.0087000000000002</v>
      </c>
      <c r="R301" s="26">
        <v>0.84989999999999999</v>
      </c>
      <c r="S301" s="26">
        <v>0.45440000000000003</v>
      </c>
      <c r="T301" s="26">
        <v>2.6120000000000001</v>
      </c>
      <c r="U301" s="26">
        <v>0.56189999999999996</v>
      </c>
      <c r="V301" s="26">
        <v>0.94169999999999998</v>
      </c>
      <c r="W301" s="26">
        <v>0.71350000000000002</v>
      </c>
      <c r="X301" s="26">
        <v>2.2671000000000001</v>
      </c>
      <c r="Y301" s="26">
        <v>2.4304000000000001</v>
      </c>
      <c r="Z301" s="26">
        <v>2.0022000000000002</v>
      </c>
      <c r="AA301" s="26">
        <v>0.6149</v>
      </c>
      <c r="AB301" s="26">
        <v>2.6343999999999999</v>
      </c>
      <c r="AC301" s="26">
        <v>1.6206</v>
      </c>
      <c r="AD301" s="26">
        <v>1.0885</v>
      </c>
      <c r="AE301" s="26">
        <v>0.75339999999999996</v>
      </c>
      <c r="AF301" s="26">
        <v>2.6838000000000002</v>
      </c>
      <c r="AG301" s="125">
        <v>1</v>
      </c>
      <c r="AH301" s="26">
        <v>0.88990000000000002</v>
      </c>
      <c r="AI301" s="26">
        <v>2.0777000000000001</v>
      </c>
      <c r="AJ301" s="26">
        <v>1.38</v>
      </c>
      <c r="AK301" s="26">
        <v>1.6829000000000001</v>
      </c>
      <c r="AL301" s="26">
        <v>0.2442</v>
      </c>
      <c r="AM301" s="26">
        <v>0.92789999999999995</v>
      </c>
      <c r="AN301" s="26">
        <v>2.1286</v>
      </c>
      <c r="AO301" s="26">
        <v>0.2442</v>
      </c>
      <c r="AP301" s="26">
        <v>0.53779999999999994</v>
      </c>
      <c r="AQ301" s="26">
        <v>0.62119999999999997</v>
      </c>
      <c r="AR301" s="26">
        <v>1.5162</v>
      </c>
      <c r="AS301" s="26">
        <v>0.72060000000000002</v>
      </c>
      <c r="AT301" s="26">
        <v>0.4138</v>
      </c>
      <c r="AU301" s="26">
        <v>1.6264000000000001</v>
      </c>
      <c r="AV301" s="26">
        <v>0.72299999999999998</v>
      </c>
      <c r="AW301" s="26">
        <v>2.0630999999999999</v>
      </c>
      <c r="AX301" s="26">
        <v>0.55730000000000002</v>
      </c>
      <c r="AY301" s="26">
        <v>1.0345</v>
      </c>
      <c r="AZ301" s="26">
        <v>1.1994</v>
      </c>
      <c r="BA301" s="26">
        <v>0.37419999999999998</v>
      </c>
      <c r="BB301" s="26">
        <v>0.5575</v>
      </c>
      <c r="BC301" s="26">
        <v>1.9631000000000001</v>
      </c>
      <c r="BD301" s="26">
        <v>0.61240000000000006</v>
      </c>
    </row>
    <row r="302" spans="1:56" ht="15" customHeight="1">
      <c r="A302">
        <v>2538</v>
      </c>
      <c r="B302" t="s">
        <v>2412</v>
      </c>
      <c r="C302" t="s">
        <v>317</v>
      </c>
      <c r="D302" t="s">
        <v>2410</v>
      </c>
      <c r="E302">
        <v>47112</v>
      </c>
      <c r="F302" t="s">
        <v>34</v>
      </c>
      <c r="G302">
        <v>100005403</v>
      </c>
      <c r="H302">
        <v>4915</v>
      </c>
      <c r="I302">
        <v>465.24939000000001</v>
      </c>
      <c r="J302" s="25">
        <v>621890</v>
      </c>
      <c r="K302">
        <v>270605</v>
      </c>
      <c r="N302" s="24" t="s">
        <v>2411</v>
      </c>
      <c r="O302" s="26">
        <v>0.63380000000000003</v>
      </c>
      <c r="P302" s="26">
        <v>1.7010000000000001</v>
      </c>
      <c r="Q302" s="26">
        <v>0.51859999999999995</v>
      </c>
      <c r="R302" s="26">
        <v>0.51859999999999995</v>
      </c>
      <c r="S302" s="26">
        <v>0.51859999999999995</v>
      </c>
      <c r="T302" s="26">
        <v>0.51859999999999995</v>
      </c>
      <c r="U302" s="26">
        <v>0.51859999999999995</v>
      </c>
      <c r="V302" s="26">
        <v>0.51859999999999995</v>
      </c>
      <c r="W302" s="26">
        <v>0.75860000000000005</v>
      </c>
      <c r="X302" s="26">
        <v>0.51859999999999995</v>
      </c>
      <c r="Y302" s="26">
        <v>0.66990000000000005</v>
      </c>
      <c r="Z302" s="26">
        <v>0.73550000000000004</v>
      </c>
      <c r="AA302" s="26">
        <v>1.5437000000000001</v>
      </c>
      <c r="AB302" s="26">
        <v>0.51859999999999995</v>
      </c>
      <c r="AC302" s="26">
        <v>0.51859999999999995</v>
      </c>
      <c r="AD302" s="26">
        <v>1.4429000000000001</v>
      </c>
      <c r="AE302" s="26">
        <v>1.2926</v>
      </c>
      <c r="AF302" s="26">
        <v>0.51859999999999995</v>
      </c>
      <c r="AG302" s="125">
        <v>0.62029999999999996</v>
      </c>
      <c r="AH302" s="26">
        <v>0.79630000000000001</v>
      </c>
      <c r="AI302" s="26">
        <v>1.0615000000000001</v>
      </c>
      <c r="AJ302" s="26">
        <v>0.51859999999999995</v>
      </c>
      <c r="AK302" s="26">
        <v>0.51859999999999995</v>
      </c>
      <c r="AL302" s="26">
        <v>0.51859999999999995</v>
      </c>
      <c r="AM302" s="26">
        <v>0.75800000000000001</v>
      </c>
      <c r="AN302" s="26">
        <v>0.54239999999999999</v>
      </c>
      <c r="AO302" s="26">
        <v>0.51859999999999995</v>
      </c>
      <c r="AP302" s="26">
        <v>1.6489</v>
      </c>
      <c r="AQ302" s="26">
        <v>1.9356</v>
      </c>
      <c r="AR302" s="26">
        <v>0.51859999999999995</v>
      </c>
      <c r="AS302" s="26">
        <v>0.96050000000000002</v>
      </c>
      <c r="AT302" s="26">
        <v>0.75419999999999998</v>
      </c>
      <c r="AU302" s="26">
        <v>2.3250999999999999</v>
      </c>
      <c r="AV302" s="26">
        <v>0.97470000000000001</v>
      </c>
      <c r="AW302" s="26">
        <v>0.51859999999999995</v>
      </c>
      <c r="AX302" s="26">
        <v>1.0253000000000001</v>
      </c>
      <c r="AY302" s="26">
        <v>2.9982000000000002</v>
      </c>
      <c r="AZ302" s="26">
        <v>1.2575000000000001</v>
      </c>
      <c r="BA302" s="26">
        <v>0.51859999999999995</v>
      </c>
      <c r="BB302" s="26">
        <v>0.51859999999999995</v>
      </c>
      <c r="BC302" s="26">
        <v>2.1301999999999999</v>
      </c>
      <c r="BD302" s="26">
        <v>0.51859999999999995</v>
      </c>
    </row>
    <row r="303" spans="1:56" s="113" customFormat="1" ht="15" customHeight="1">
      <c r="A303" s="113">
        <v>3761</v>
      </c>
      <c r="B303" s="113" t="s">
        <v>1388</v>
      </c>
      <c r="C303" s="113" t="s">
        <v>296</v>
      </c>
      <c r="D303" s="113" t="s">
        <v>295</v>
      </c>
      <c r="E303" s="113">
        <v>35630</v>
      </c>
      <c r="F303" s="113" t="s">
        <v>34</v>
      </c>
      <c r="G303" s="113">
        <v>100001542</v>
      </c>
      <c r="H303" s="113">
        <v>1755</v>
      </c>
      <c r="I303" s="113">
        <v>193.05063000000001</v>
      </c>
      <c r="J303" s="113" t="s">
        <v>1387</v>
      </c>
      <c r="K303" s="113">
        <v>445858</v>
      </c>
      <c r="L303" s="113">
        <v>393368</v>
      </c>
      <c r="M303" s="114" t="s">
        <v>1386</v>
      </c>
      <c r="N303" s="114" t="s">
        <v>1385</v>
      </c>
      <c r="O303" s="115">
        <v>1.0692999999999999</v>
      </c>
      <c r="P303" s="115">
        <v>1.0681</v>
      </c>
      <c r="Q303" s="115">
        <v>0.88639999999999997</v>
      </c>
      <c r="R303" s="115">
        <v>0.70130000000000003</v>
      </c>
      <c r="S303" s="115">
        <v>1</v>
      </c>
      <c r="T303" s="115">
        <v>0.5292</v>
      </c>
      <c r="U303" s="115">
        <v>0.50029999999999997</v>
      </c>
      <c r="V303" s="115">
        <v>1.3872</v>
      </c>
      <c r="W303" s="115">
        <v>0.41830000000000001</v>
      </c>
      <c r="X303" s="115">
        <v>1.7938000000000001</v>
      </c>
      <c r="Y303" s="115">
        <v>1.4951000000000001</v>
      </c>
      <c r="Z303" s="115">
        <v>0.81320000000000003</v>
      </c>
      <c r="AA303" s="115">
        <v>0.2571</v>
      </c>
      <c r="AB303" s="115">
        <v>2.1465999999999998</v>
      </c>
      <c r="AC303" s="115">
        <v>0.52680000000000005</v>
      </c>
      <c r="AD303" s="115">
        <v>0.31259999999999999</v>
      </c>
      <c r="AE303" s="115">
        <v>0.69610000000000005</v>
      </c>
      <c r="AF303" s="115">
        <v>1.536</v>
      </c>
      <c r="AG303" s="125">
        <v>1.9621</v>
      </c>
      <c r="AH303" s="115">
        <v>1.0915999999999999</v>
      </c>
      <c r="AI303" s="115">
        <v>1.1021000000000001</v>
      </c>
      <c r="AJ303" s="115">
        <v>0.89070000000000005</v>
      </c>
      <c r="AK303" s="115">
        <v>1.8317000000000001</v>
      </c>
      <c r="AL303" s="115">
        <v>1.1354</v>
      </c>
      <c r="AM303" s="115">
        <v>1.9612000000000001</v>
      </c>
      <c r="AN303" s="115">
        <v>0.97960000000000003</v>
      </c>
      <c r="AO303" s="115">
        <v>0.2571</v>
      </c>
      <c r="AP303" s="115">
        <v>1.5578000000000001</v>
      </c>
      <c r="AQ303" s="115">
        <v>1.2511000000000001</v>
      </c>
      <c r="AR303" s="115">
        <v>1.0036</v>
      </c>
      <c r="AS303" s="115">
        <v>0.7944</v>
      </c>
      <c r="AT303" s="115">
        <v>0.79900000000000004</v>
      </c>
      <c r="AU303" s="115">
        <v>0.90329999999999999</v>
      </c>
      <c r="AV303" s="115">
        <v>0.92290000000000005</v>
      </c>
      <c r="AW303" s="115">
        <v>0.746</v>
      </c>
      <c r="AX303" s="115">
        <v>0.90949999999999998</v>
      </c>
      <c r="AY303" s="115">
        <v>1.2975000000000001</v>
      </c>
      <c r="AZ303" s="115">
        <v>0.7863</v>
      </c>
      <c r="BA303" s="115">
        <v>1.2226999999999999</v>
      </c>
      <c r="BB303" s="115">
        <v>1.1214999999999999</v>
      </c>
      <c r="BC303" s="115">
        <v>0.93510000000000004</v>
      </c>
      <c r="BD303" s="115">
        <v>1.0470999999999999</v>
      </c>
    </row>
    <row r="304" spans="1:56" s="106" customFormat="1" ht="15" customHeight="1">
      <c r="A304" s="106">
        <v>3762</v>
      </c>
      <c r="B304" s="106" t="s">
        <v>1384</v>
      </c>
      <c r="C304" s="106" t="s">
        <v>296</v>
      </c>
      <c r="D304" s="106" t="s">
        <v>295</v>
      </c>
      <c r="E304" s="106">
        <v>47114</v>
      </c>
      <c r="F304" s="106" t="s">
        <v>34</v>
      </c>
      <c r="G304" s="106">
        <v>100005389</v>
      </c>
      <c r="H304" s="106">
        <v>1225</v>
      </c>
      <c r="I304" s="106">
        <v>273.00743999999997</v>
      </c>
      <c r="J304" s="106" t="s">
        <v>1383</v>
      </c>
      <c r="K304" s="106">
        <v>6305574</v>
      </c>
      <c r="L304" s="106">
        <v>4878542</v>
      </c>
      <c r="N304" s="107" t="s">
        <v>1382</v>
      </c>
      <c r="O304" s="108">
        <v>0.57689999999999997</v>
      </c>
      <c r="P304" s="108">
        <v>0.9294</v>
      </c>
      <c r="Q304" s="108">
        <v>1.1372</v>
      </c>
      <c r="R304" s="108">
        <v>1.002</v>
      </c>
      <c r="S304" s="108">
        <v>0.5595</v>
      </c>
      <c r="T304" s="108">
        <v>0.5998</v>
      </c>
      <c r="U304" s="108">
        <v>1.5350999999999999</v>
      </c>
      <c r="V304" s="108">
        <v>1.0326</v>
      </c>
      <c r="W304" s="108">
        <v>0.50080000000000002</v>
      </c>
      <c r="X304" s="108">
        <v>0.61719999999999997</v>
      </c>
      <c r="Y304" s="108">
        <v>1.6836</v>
      </c>
      <c r="Z304" s="108">
        <v>0.93759999999999999</v>
      </c>
      <c r="AA304" s="108">
        <v>0.82499999999999996</v>
      </c>
      <c r="AB304" s="108">
        <v>1.6103000000000001</v>
      </c>
      <c r="AC304" s="108">
        <v>0.62829999999999997</v>
      </c>
      <c r="AD304" s="108">
        <v>0.51249999999999996</v>
      </c>
      <c r="AE304" s="108">
        <v>1.2061999999999999</v>
      </c>
      <c r="AF304" s="108">
        <v>0.92</v>
      </c>
      <c r="AG304" s="125">
        <v>1.1580999999999999</v>
      </c>
      <c r="AH304" s="108">
        <v>0.8921</v>
      </c>
      <c r="AI304" s="108">
        <v>0.95120000000000005</v>
      </c>
      <c r="AJ304" s="108">
        <v>1.1049</v>
      </c>
      <c r="AK304" s="108">
        <v>1.226</v>
      </c>
      <c r="AL304" s="108">
        <v>0.40300000000000002</v>
      </c>
      <c r="AM304" s="108">
        <v>1.3026</v>
      </c>
      <c r="AN304" s="108">
        <v>0.70030000000000003</v>
      </c>
      <c r="AO304" s="108">
        <v>0.40300000000000002</v>
      </c>
      <c r="AP304" s="108">
        <v>0.73550000000000004</v>
      </c>
      <c r="AQ304" s="108">
        <v>1.2369000000000001</v>
      </c>
      <c r="AR304" s="108">
        <v>1.3146</v>
      </c>
      <c r="AS304" s="108">
        <v>1.2824</v>
      </c>
      <c r="AT304" s="108">
        <v>1.0803</v>
      </c>
      <c r="AU304" s="108">
        <v>1.8436999999999999</v>
      </c>
      <c r="AV304" s="108">
        <v>1</v>
      </c>
      <c r="AW304" s="108">
        <v>1.4839</v>
      </c>
      <c r="AX304" s="108">
        <v>1.2710999999999999</v>
      </c>
      <c r="AY304" s="108">
        <v>0.49809999999999999</v>
      </c>
      <c r="AZ304" s="108">
        <v>1.1888000000000001</v>
      </c>
      <c r="BA304" s="108">
        <v>0.78290000000000004</v>
      </c>
      <c r="BB304" s="108">
        <v>0.8075</v>
      </c>
      <c r="BC304" s="108">
        <v>1.1482000000000001</v>
      </c>
      <c r="BD304" s="108">
        <v>0.89490000000000003</v>
      </c>
    </row>
    <row r="305" spans="1:56" ht="15" customHeight="1">
      <c r="A305">
        <v>971</v>
      </c>
      <c r="B305" t="s">
        <v>1381</v>
      </c>
      <c r="C305" t="s">
        <v>291</v>
      </c>
      <c r="D305" t="s">
        <v>1018</v>
      </c>
      <c r="E305">
        <v>577</v>
      </c>
      <c r="F305" t="s">
        <v>289</v>
      </c>
      <c r="G305">
        <v>878</v>
      </c>
      <c r="H305">
        <v>2022.2</v>
      </c>
      <c r="I305">
        <v>179.05610999999999</v>
      </c>
      <c r="J305" t="s">
        <v>1380</v>
      </c>
      <c r="K305">
        <v>5984</v>
      </c>
      <c r="L305">
        <v>5764</v>
      </c>
      <c r="M305" s="24" t="s">
        <v>1379</v>
      </c>
      <c r="N305" s="24" t="s">
        <v>1378</v>
      </c>
      <c r="O305" s="26">
        <v>0.85019999999999996</v>
      </c>
      <c r="P305" s="26">
        <v>0.65239999999999998</v>
      </c>
      <c r="Q305" s="26">
        <v>0.85399999999999998</v>
      </c>
      <c r="R305" s="26">
        <v>0.61119999999999997</v>
      </c>
      <c r="S305" s="26">
        <v>0.74370000000000003</v>
      </c>
      <c r="T305" s="26">
        <v>5.3212000000000002</v>
      </c>
      <c r="U305" s="26">
        <v>0.75960000000000005</v>
      </c>
      <c r="V305" s="26">
        <v>0.66500000000000004</v>
      </c>
      <c r="W305" s="26">
        <v>3.6029</v>
      </c>
      <c r="X305" s="26">
        <v>4.2302999999999997</v>
      </c>
      <c r="Y305" s="26">
        <v>1.7581</v>
      </c>
      <c r="Z305" s="26">
        <v>1.0397000000000001</v>
      </c>
      <c r="AA305" s="26">
        <v>3.0097</v>
      </c>
      <c r="AB305" s="26">
        <v>0.79090000000000005</v>
      </c>
      <c r="AC305" s="26">
        <v>1.0001</v>
      </c>
      <c r="AD305" s="26">
        <v>0.77559999999999996</v>
      </c>
      <c r="AE305" s="26">
        <v>0.69279999999999997</v>
      </c>
      <c r="AF305" s="26">
        <v>2.4851000000000001</v>
      </c>
      <c r="AG305" s="125">
        <v>6.7820999999999998</v>
      </c>
      <c r="AH305" s="26">
        <v>0.80759999999999998</v>
      </c>
      <c r="AI305" s="26">
        <v>1.0281</v>
      </c>
      <c r="AJ305" s="26">
        <v>0.86050000000000004</v>
      </c>
      <c r="AK305" s="26">
        <v>4.0770999999999997</v>
      </c>
      <c r="AL305" s="26">
        <v>0.81499999999999995</v>
      </c>
      <c r="AM305" s="26">
        <v>2.1334</v>
      </c>
      <c r="AN305" s="26">
        <v>0.99990000000000001</v>
      </c>
      <c r="AO305" s="26">
        <v>1.1434</v>
      </c>
      <c r="AP305" s="26">
        <v>0.58199999999999996</v>
      </c>
      <c r="AQ305" s="26">
        <v>1.1153999999999999</v>
      </c>
      <c r="AR305" s="26">
        <v>0.97350000000000003</v>
      </c>
      <c r="AS305" s="26">
        <v>0.68769999999999998</v>
      </c>
      <c r="AT305" s="26">
        <v>0.71260000000000001</v>
      </c>
      <c r="AU305" s="26">
        <v>0.83520000000000005</v>
      </c>
      <c r="AV305" s="26">
        <v>0.79979999999999996</v>
      </c>
      <c r="AW305" s="26">
        <v>1.3989</v>
      </c>
      <c r="AX305" s="26">
        <v>1.1520999999999999</v>
      </c>
      <c r="AY305" s="26">
        <v>2.0367000000000002</v>
      </c>
      <c r="AZ305" s="26">
        <v>0.81</v>
      </c>
      <c r="BA305" s="26">
        <v>2.3161999999999998</v>
      </c>
      <c r="BB305" s="26">
        <v>1.0820000000000001</v>
      </c>
      <c r="BC305" s="26">
        <v>1.4464999999999999</v>
      </c>
      <c r="BD305" s="26">
        <v>1.7479</v>
      </c>
    </row>
    <row r="306" spans="1:56" ht="15" customHeight="1">
      <c r="A306">
        <v>1063</v>
      </c>
      <c r="B306" t="s">
        <v>1377</v>
      </c>
      <c r="C306" t="s">
        <v>361</v>
      </c>
      <c r="D306" t="s">
        <v>439</v>
      </c>
      <c r="E306">
        <v>1643</v>
      </c>
      <c r="F306" t="s">
        <v>289</v>
      </c>
      <c r="G306">
        <v>330</v>
      </c>
      <c r="H306">
        <v>3084</v>
      </c>
      <c r="I306">
        <v>115.00368</v>
      </c>
      <c r="J306" t="s">
        <v>1376</v>
      </c>
      <c r="K306">
        <v>444972</v>
      </c>
      <c r="L306">
        <v>10197150</v>
      </c>
      <c r="M306" s="24" t="s">
        <v>1375</v>
      </c>
      <c r="N306" s="24" t="s">
        <v>1374</v>
      </c>
      <c r="O306" s="26">
        <v>1.0588</v>
      </c>
      <c r="P306" s="26">
        <v>0.33589999999999998</v>
      </c>
      <c r="Q306" s="26">
        <v>0.51170000000000004</v>
      </c>
      <c r="R306" s="26">
        <v>1.1188</v>
      </c>
      <c r="S306" s="26">
        <v>3.5992000000000002</v>
      </c>
      <c r="T306" s="26">
        <v>4.8457999999999997</v>
      </c>
      <c r="U306" s="26">
        <v>1.6807000000000001</v>
      </c>
      <c r="V306" s="26">
        <v>1.3757999999999999</v>
      </c>
      <c r="W306" s="26">
        <v>2.4096000000000002</v>
      </c>
      <c r="X306" s="26">
        <v>1.5291999999999999</v>
      </c>
      <c r="Y306" s="26">
        <v>1.4750000000000001</v>
      </c>
      <c r="Z306" s="26">
        <v>0.86890000000000001</v>
      </c>
      <c r="AA306" s="26">
        <v>1.6595</v>
      </c>
      <c r="AB306" s="26">
        <v>0.88890000000000002</v>
      </c>
      <c r="AC306" s="26">
        <v>0.68700000000000006</v>
      </c>
      <c r="AD306" s="26">
        <v>0.97540000000000004</v>
      </c>
      <c r="AE306" s="26">
        <v>0.67649999999999999</v>
      </c>
      <c r="AF306" s="26">
        <v>1.794</v>
      </c>
      <c r="AG306" s="125">
        <v>2.1602000000000001</v>
      </c>
      <c r="AH306" s="26">
        <v>1.1638999999999999</v>
      </c>
      <c r="AI306" s="26">
        <v>0.45569999999999999</v>
      </c>
      <c r="AJ306" s="26">
        <v>0.89659999999999995</v>
      </c>
      <c r="AK306" s="26">
        <v>1.3460000000000001</v>
      </c>
      <c r="AL306" s="26">
        <v>1.9392</v>
      </c>
      <c r="AM306" s="26">
        <v>1.0155000000000001</v>
      </c>
      <c r="AN306" s="26">
        <v>0.73040000000000005</v>
      </c>
      <c r="AO306" s="26">
        <v>17.47</v>
      </c>
      <c r="AP306" s="26">
        <v>1</v>
      </c>
      <c r="AQ306" s="26">
        <v>0.33589999999999998</v>
      </c>
      <c r="AR306" s="26">
        <v>0.49459999999999998</v>
      </c>
      <c r="AS306" s="26">
        <v>0.89980000000000004</v>
      </c>
      <c r="AT306" s="26">
        <v>0.65739999999999998</v>
      </c>
      <c r="AU306" s="26">
        <v>0.50829999999999997</v>
      </c>
      <c r="AV306" s="26">
        <v>0.78069999999999995</v>
      </c>
      <c r="AW306" s="26">
        <v>1.4074</v>
      </c>
      <c r="AX306" s="26">
        <v>0.63980000000000004</v>
      </c>
      <c r="AY306" s="26">
        <v>1.9958</v>
      </c>
      <c r="AZ306" s="26">
        <v>0.48180000000000001</v>
      </c>
      <c r="BA306" s="26">
        <v>1.4346000000000001</v>
      </c>
      <c r="BB306" s="26">
        <v>0.58109999999999995</v>
      </c>
      <c r="BC306" s="26">
        <v>0.85409999999999997</v>
      </c>
      <c r="BD306" s="26">
        <v>0.61</v>
      </c>
    </row>
    <row r="307" spans="1:56" ht="15" customHeight="1">
      <c r="A307">
        <v>996</v>
      </c>
      <c r="B307" t="s">
        <v>1373</v>
      </c>
      <c r="C307" t="s">
        <v>291</v>
      </c>
      <c r="D307" t="s">
        <v>1018</v>
      </c>
      <c r="E307">
        <v>27719</v>
      </c>
      <c r="F307" t="s">
        <v>289</v>
      </c>
      <c r="G307">
        <v>100001026</v>
      </c>
      <c r="H307">
        <v>3085</v>
      </c>
      <c r="I307">
        <v>195.05101999999999</v>
      </c>
      <c r="J307" t="s">
        <v>1372</v>
      </c>
      <c r="K307">
        <v>128869</v>
      </c>
      <c r="L307">
        <v>114198</v>
      </c>
      <c r="M307" s="24" t="s">
        <v>1371</v>
      </c>
      <c r="N307" s="24" t="s">
        <v>1370</v>
      </c>
      <c r="O307" s="26">
        <v>0.63449999999999995</v>
      </c>
      <c r="P307" s="26">
        <v>1.5322</v>
      </c>
      <c r="Q307" s="26">
        <v>0.81889999999999996</v>
      </c>
      <c r="R307" s="26">
        <v>1.7511000000000001</v>
      </c>
      <c r="S307" s="26">
        <v>0.70209999999999995</v>
      </c>
      <c r="T307" s="26">
        <v>0.70099999999999996</v>
      </c>
      <c r="U307" s="26">
        <v>0.52690000000000003</v>
      </c>
      <c r="V307" s="26">
        <v>0.84389999999999998</v>
      </c>
      <c r="W307" s="26">
        <v>0.50649999999999995</v>
      </c>
      <c r="X307" s="26">
        <v>0.42599999999999999</v>
      </c>
      <c r="Y307" s="26">
        <v>0.98799999999999999</v>
      </c>
      <c r="Z307" s="26">
        <v>1.1926000000000001</v>
      </c>
      <c r="AA307" s="26">
        <v>0.51819999999999999</v>
      </c>
      <c r="AB307" s="26">
        <v>1.6111</v>
      </c>
      <c r="AC307" s="26">
        <v>0.1883</v>
      </c>
      <c r="AD307" s="26">
        <v>0.1016</v>
      </c>
      <c r="AE307" s="26">
        <v>0.8135</v>
      </c>
      <c r="AF307" s="26">
        <v>1.3765000000000001</v>
      </c>
      <c r="AG307" s="125">
        <v>0.79459999999999997</v>
      </c>
      <c r="AH307" s="26">
        <v>1.3492999999999999</v>
      </c>
      <c r="AI307" s="26">
        <v>1.9173</v>
      </c>
      <c r="AJ307" s="26">
        <v>1.1961999999999999</v>
      </c>
      <c r="AK307" s="26">
        <v>0.95</v>
      </c>
      <c r="AL307" s="26">
        <v>0.12620000000000001</v>
      </c>
      <c r="AM307" s="26">
        <v>1.012</v>
      </c>
      <c r="AN307" s="26">
        <v>1.2234</v>
      </c>
      <c r="AO307" s="26">
        <v>0.13089999999999999</v>
      </c>
      <c r="AP307" s="26">
        <v>0.77480000000000004</v>
      </c>
      <c r="AQ307" s="26">
        <v>2.9845999999999999</v>
      </c>
      <c r="AR307" s="26">
        <v>1.8139000000000001</v>
      </c>
      <c r="AS307" s="26">
        <v>1.6091</v>
      </c>
      <c r="AT307" s="26">
        <v>1.2774000000000001</v>
      </c>
      <c r="AU307" s="26">
        <v>2.1162000000000001</v>
      </c>
      <c r="AV307" s="26">
        <v>1.6295999999999999</v>
      </c>
      <c r="AW307" s="26">
        <v>1.7382</v>
      </c>
      <c r="AX307" s="26">
        <v>1.7927</v>
      </c>
      <c r="AY307" s="26">
        <v>1.4043000000000001</v>
      </c>
      <c r="AZ307" s="26">
        <v>0.74660000000000004</v>
      </c>
      <c r="BA307" s="26">
        <v>1.4753000000000001</v>
      </c>
      <c r="BB307" s="26">
        <v>0.66090000000000004</v>
      </c>
      <c r="BC307" s="26">
        <v>0.74590000000000001</v>
      </c>
      <c r="BD307" s="26">
        <v>1.2514000000000001</v>
      </c>
    </row>
    <row r="308" spans="1:56" ht="15" customHeight="1">
      <c r="A308">
        <v>2068</v>
      </c>
      <c r="B308" t="s">
        <v>1369</v>
      </c>
      <c r="C308" t="s">
        <v>317</v>
      </c>
      <c r="D308" t="s">
        <v>1365</v>
      </c>
      <c r="E308">
        <v>57345</v>
      </c>
      <c r="F308" t="s">
        <v>289</v>
      </c>
      <c r="G308">
        <v>100003064</v>
      </c>
      <c r="H308">
        <v>2518</v>
      </c>
      <c r="I308">
        <v>299.09836999999999</v>
      </c>
      <c r="J308" t="s">
        <v>1368</v>
      </c>
      <c r="K308">
        <v>16048618</v>
      </c>
      <c r="L308">
        <v>10263569</v>
      </c>
      <c r="M308" s="24" t="s">
        <v>1367</v>
      </c>
      <c r="N308" s="24" t="s">
        <v>1366</v>
      </c>
      <c r="O308" s="26">
        <v>0.85709999999999997</v>
      </c>
      <c r="P308" s="26">
        <v>1.0427999999999999</v>
      </c>
      <c r="Q308" s="26">
        <v>0.99709999999999999</v>
      </c>
      <c r="R308" s="26">
        <v>0.85160000000000002</v>
      </c>
      <c r="S308" s="26">
        <v>1.3723000000000001</v>
      </c>
      <c r="T308" s="26">
        <v>0.36270000000000002</v>
      </c>
      <c r="U308" s="26">
        <v>0.44879999999999998</v>
      </c>
      <c r="V308" s="26">
        <v>1.1327</v>
      </c>
      <c r="W308" s="26">
        <v>0.36899999999999999</v>
      </c>
      <c r="X308" s="26">
        <v>1.276</v>
      </c>
      <c r="Y308" s="26">
        <v>3.7837999999999998</v>
      </c>
      <c r="Z308" s="26">
        <v>1.0163</v>
      </c>
      <c r="AA308" s="26">
        <v>0.4335</v>
      </c>
      <c r="AB308" s="26">
        <v>1.6733</v>
      </c>
      <c r="AC308" s="26">
        <v>0.18709999999999999</v>
      </c>
      <c r="AD308" s="26">
        <v>0.10489999999999999</v>
      </c>
      <c r="AE308" s="26">
        <v>0.63949999999999996</v>
      </c>
      <c r="AF308" s="26">
        <v>0.78220000000000001</v>
      </c>
      <c r="AG308" s="125">
        <v>0.64580000000000004</v>
      </c>
      <c r="AH308" s="26">
        <v>1.1305000000000001</v>
      </c>
      <c r="AI308" s="26">
        <v>1.0882000000000001</v>
      </c>
      <c r="AJ308" s="26">
        <v>0.76829999999999998</v>
      </c>
      <c r="AK308" s="26">
        <v>1</v>
      </c>
      <c r="AL308" s="26">
        <v>0.95569999999999999</v>
      </c>
      <c r="AM308" s="26">
        <v>4.8438999999999997</v>
      </c>
      <c r="AN308" s="26">
        <v>0.93540000000000001</v>
      </c>
      <c r="AO308" s="26">
        <v>0.10489999999999999</v>
      </c>
      <c r="AP308" s="26">
        <v>1.2952999999999999</v>
      </c>
      <c r="AQ308" s="26">
        <v>1.0874999999999999</v>
      </c>
      <c r="AR308" s="26">
        <v>1.3293999999999999</v>
      </c>
      <c r="AS308" s="26">
        <v>0.89990000000000003</v>
      </c>
      <c r="AT308" s="26">
        <v>3.0575000000000001</v>
      </c>
      <c r="AU308" s="26">
        <v>1.2856000000000001</v>
      </c>
      <c r="AV308" s="26">
        <v>1.2898000000000001</v>
      </c>
      <c r="AW308" s="26">
        <v>1.7679</v>
      </c>
      <c r="AX308" s="26">
        <v>0.91210000000000002</v>
      </c>
      <c r="AY308" s="26">
        <v>0.6542</v>
      </c>
      <c r="AZ308" s="26">
        <v>2.2789000000000001</v>
      </c>
      <c r="BA308" s="26">
        <v>1.0305</v>
      </c>
      <c r="BB308" s="26">
        <v>2.3519000000000001</v>
      </c>
      <c r="BC308" s="26">
        <v>0.82430000000000003</v>
      </c>
      <c r="BD308" s="26">
        <v>0.69359999999999999</v>
      </c>
    </row>
    <row r="309" spans="1:56" ht="15" customHeight="1">
      <c r="A309">
        <v>3393</v>
      </c>
      <c r="B309" t="s">
        <v>1364</v>
      </c>
      <c r="C309" t="s">
        <v>363</v>
      </c>
      <c r="D309" t="s">
        <v>1314</v>
      </c>
      <c r="E309">
        <v>42381</v>
      </c>
      <c r="F309" t="s">
        <v>34</v>
      </c>
      <c r="G309">
        <v>100004243</v>
      </c>
      <c r="H309">
        <v>2500</v>
      </c>
      <c r="I309">
        <v>439.16097000000002</v>
      </c>
      <c r="O309" s="26">
        <v>0.28000000000000003</v>
      </c>
      <c r="P309" s="26">
        <v>1.0907</v>
      </c>
      <c r="Q309" s="26">
        <v>0.66149999999999998</v>
      </c>
      <c r="R309" s="26">
        <v>1.9733000000000001</v>
      </c>
      <c r="S309" s="26">
        <v>0.67979999999999996</v>
      </c>
      <c r="T309" s="26">
        <v>2.0145</v>
      </c>
      <c r="U309" s="26">
        <v>2.9396</v>
      </c>
      <c r="V309" s="26">
        <v>1.0932999999999999</v>
      </c>
      <c r="W309" s="26">
        <v>1.1313</v>
      </c>
      <c r="X309" s="26">
        <v>1.0026999999999999</v>
      </c>
      <c r="Y309" s="26">
        <v>1.4238</v>
      </c>
      <c r="Z309" s="26">
        <v>2.1703000000000001</v>
      </c>
      <c r="AA309" s="26">
        <v>4.2960000000000003</v>
      </c>
      <c r="AB309" s="26">
        <v>1.6846000000000001</v>
      </c>
      <c r="AC309" s="26">
        <v>2.3439999999999999</v>
      </c>
      <c r="AD309" s="26">
        <v>0.90059999999999996</v>
      </c>
      <c r="AE309" s="26">
        <v>3.8168000000000002</v>
      </c>
      <c r="AF309" s="26">
        <v>1</v>
      </c>
      <c r="AG309" s="125">
        <v>1.5924</v>
      </c>
      <c r="AH309" s="26">
        <v>0.71519999999999995</v>
      </c>
      <c r="AI309" s="26">
        <v>0.32019999999999998</v>
      </c>
      <c r="AJ309" s="26">
        <v>0.313</v>
      </c>
      <c r="AK309" s="26">
        <v>1.2604</v>
      </c>
      <c r="AL309" s="26">
        <v>1.1348</v>
      </c>
      <c r="AM309" s="26">
        <v>0.9899</v>
      </c>
      <c r="AN309" s="26">
        <v>0.35110000000000002</v>
      </c>
      <c r="AO309" s="26">
        <v>0.28000000000000003</v>
      </c>
      <c r="AP309" s="26">
        <v>0.41539999999999999</v>
      </c>
      <c r="AQ309" s="26">
        <v>0.85040000000000004</v>
      </c>
      <c r="AR309" s="26">
        <v>0.78510000000000002</v>
      </c>
      <c r="AS309" s="26">
        <v>1.0676000000000001</v>
      </c>
      <c r="AT309" s="26">
        <v>0.8236</v>
      </c>
      <c r="AU309" s="26">
        <v>1.1939</v>
      </c>
      <c r="AV309" s="26">
        <v>0.48080000000000001</v>
      </c>
      <c r="AW309" s="26">
        <v>1.3898999999999999</v>
      </c>
      <c r="AX309" s="26">
        <v>0.81940000000000002</v>
      </c>
      <c r="AY309" s="26">
        <v>0.6018</v>
      </c>
      <c r="AZ309" s="26">
        <v>1.0065</v>
      </c>
      <c r="BA309" s="26">
        <v>0.43609999999999999</v>
      </c>
      <c r="BB309" s="26">
        <v>0.55920000000000003</v>
      </c>
      <c r="BC309" s="26">
        <v>0.84360000000000002</v>
      </c>
      <c r="BD309" s="26">
        <v>0.67779999999999996</v>
      </c>
    </row>
    <row r="310" spans="1:56" ht="15" customHeight="1">
      <c r="A310">
        <v>429</v>
      </c>
      <c r="B310" t="s">
        <v>1363</v>
      </c>
      <c r="C310" t="s">
        <v>301</v>
      </c>
      <c r="D310" t="s">
        <v>1316</v>
      </c>
      <c r="E310">
        <v>55015</v>
      </c>
      <c r="F310" t="s">
        <v>36</v>
      </c>
      <c r="G310">
        <v>100010901</v>
      </c>
      <c r="H310">
        <v>2784</v>
      </c>
      <c r="I310">
        <v>276.15539999999999</v>
      </c>
      <c r="K310">
        <v>65254</v>
      </c>
      <c r="L310">
        <v>58747</v>
      </c>
      <c r="O310" s="26">
        <v>1.4037999999999999</v>
      </c>
      <c r="P310" s="26">
        <v>0.20430000000000001</v>
      </c>
      <c r="Q310" s="26">
        <v>1.2168000000000001</v>
      </c>
      <c r="R310" s="26">
        <v>0.77729999999999999</v>
      </c>
      <c r="S310" s="26">
        <v>0.6492</v>
      </c>
      <c r="T310" s="26">
        <v>1.284</v>
      </c>
      <c r="U310" s="26">
        <v>0.50739999999999996</v>
      </c>
      <c r="V310" s="26">
        <v>1.3260000000000001</v>
      </c>
      <c r="W310" s="26">
        <v>0.9123</v>
      </c>
      <c r="X310" s="26">
        <v>0.58189999999999997</v>
      </c>
      <c r="Y310" s="26">
        <v>0.30020000000000002</v>
      </c>
      <c r="Z310" s="26">
        <v>0.15570000000000001</v>
      </c>
      <c r="AA310" s="26">
        <v>0.15570000000000001</v>
      </c>
      <c r="AB310" s="26">
        <v>0.42749999999999999</v>
      </c>
      <c r="AC310" s="26">
        <v>0.27360000000000001</v>
      </c>
      <c r="AD310" s="26">
        <v>0.3004</v>
      </c>
      <c r="AE310" s="26">
        <v>0.15570000000000001</v>
      </c>
      <c r="AF310" s="26">
        <v>2.1326999999999998</v>
      </c>
      <c r="AG310" s="125">
        <v>5.3912000000000004</v>
      </c>
      <c r="AH310" s="26">
        <v>1.1647000000000001</v>
      </c>
      <c r="AI310" s="26">
        <v>1.0568</v>
      </c>
      <c r="AJ310" s="26">
        <v>0.74839999999999995</v>
      </c>
      <c r="AK310" s="26">
        <v>4.0909000000000004</v>
      </c>
      <c r="AL310" s="26">
        <v>0.15570000000000001</v>
      </c>
      <c r="AM310" s="26">
        <v>1.1373</v>
      </c>
      <c r="AN310" s="26">
        <v>1.8037000000000001</v>
      </c>
      <c r="AO310" s="26">
        <v>0.70909999999999995</v>
      </c>
      <c r="AP310" s="26">
        <v>1.1225000000000001</v>
      </c>
      <c r="AQ310" s="26">
        <v>1.3835</v>
      </c>
      <c r="AR310" s="26">
        <v>0.49230000000000002</v>
      </c>
      <c r="AS310" s="26">
        <v>0.82310000000000005</v>
      </c>
      <c r="AT310" s="26">
        <v>0.77629999999999999</v>
      </c>
      <c r="AU310" s="26">
        <v>0.15570000000000001</v>
      </c>
      <c r="AV310" s="26">
        <v>1.4016</v>
      </c>
      <c r="AW310" s="26">
        <v>0.57169999999999999</v>
      </c>
      <c r="AX310" s="26">
        <v>0.94320000000000004</v>
      </c>
      <c r="AY310" s="26">
        <v>2.024</v>
      </c>
      <c r="AZ310" s="26">
        <v>0.68930000000000002</v>
      </c>
      <c r="BA310" s="26">
        <v>1.9532</v>
      </c>
      <c r="BB310" s="26">
        <v>2.0467</v>
      </c>
      <c r="BC310" s="26">
        <v>1.1513</v>
      </c>
      <c r="BD310" s="26">
        <v>1.4883</v>
      </c>
    </row>
    <row r="311" spans="1:56" ht="15" customHeight="1">
      <c r="A311">
        <v>430</v>
      </c>
      <c r="B311" t="s">
        <v>1362</v>
      </c>
      <c r="C311" t="s">
        <v>301</v>
      </c>
      <c r="D311" t="s">
        <v>1316</v>
      </c>
      <c r="E311">
        <v>33934</v>
      </c>
      <c r="F311" t="s">
        <v>36</v>
      </c>
      <c r="G311">
        <v>100001262</v>
      </c>
      <c r="H311">
        <v>2717</v>
      </c>
      <c r="I311">
        <v>276.15539999999999</v>
      </c>
      <c r="J311" t="s">
        <v>1361</v>
      </c>
      <c r="K311">
        <v>7015685</v>
      </c>
      <c r="L311">
        <v>5378717</v>
      </c>
      <c r="N311" s="24" t="s">
        <v>1360</v>
      </c>
      <c r="O311" s="26">
        <v>0.98360000000000003</v>
      </c>
      <c r="P311" s="26">
        <v>0.98350000000000004</v>
      </c>
      <c r="Q311" s="26">
        <v>1.3887</v>
      </c>
      <c r="R311" s="26">
        <v>1.1527000000000001</v>
      </c>
      <c r="S311" s="26">
        <v>0.75700000000000001</v>
      </c>
      <c r="T311" s="26">
        <v>1.9984999999999999</v>
      </c>
      <c r="U311" s="26">
        <v>0.95140000000000002</v>
      </c>
      <c r="V311" s="26">
        <v>1.0288999999999999</v>
      </c>
      <c r="W311" s="26">
        <v>2.2862</v>
      </c>
      <c r="X311" s="26">
        <v>0.76790000000000003</v>
      </c>
      <c r="Y311" s="26">
        <v>0.70399999999999996</v>
      </c>
      <c r="Z311" s="26">
        <v>1.8402000000000001</v>
      </c>
      <c r="AA311" s="26">
        <v>1.8496999999999999</v>
      </c>
      <c r="AB311" s="26">
        <v>0.56269999999999998</v>
      </c>
      <c r="AC311" s="26">
        <v>0.66159999999999997</v>
      </c>
      <c r="AD311" s="26">
        <v>0.53459999999999996</v>
      </c>
      <c r="AE311" s="26">
        <v>0.84709999999999996</v>
      </c>
      <c r="AF311" s="26">
        <v>1.1638999999999999</v>
      </c>
      <c r="AG311" s="125">
        <v>1.6225000000000001</v>
      </c>
      <c r="AH311" s="26">
        <v>0.98550000000000004</v>
      </c>
      <c r="AI311" s="26">
        <v>0.78680000000000005</v>
      </c>
      <c r="AJ311" s="26">
        <v>0.68189999999999995</v>
      </c>
      <c r="AK311" s="26">
        <v>1.2362</v>
      </c>
      <c r="AL311" s="26">
        <v>0.26300000000000001</v>
      </c>
      <c r="AM311" s="26">
        <v>0.79449999999999998</v>
      </c>
      <c r="AN311" s="26">
        <v>0.89629999999999999</v>
      </c>
      <c r="AO311" s="26">
        <v>1.3885000000000001</v>
      </c>
      <c r="AP311" s="26">
        <v>0.81879999999999997</v>
      </c>
      <c r="AQ311" s="26">
        <v>1.4715</v>
      </c>
      <c r="AR311" s="26">
        <v>1.3043</v>
      </c>
      <c r="AS311" s="26">
        <v>1.1708000000000001</v>
      </c>
      <c r="AT311" s="26">
        <v>1.115</v>
      </c>
      <c r="AU311" s="26">
        <v>1.8844000000000001</v>
      </c>
      <c r="AV311" s="26">
        <v>1.7346999999999999</v>
      </c>
      <c r="AW311" s="26">
        <v>0.36749999999999999</v>
      </c>
      <c r="AX311" s="26">
        <v>1.0145</v>
      </c>
      <c r="AY311" s="26">
        <v>0.80300000000000005</v>
      </c>
      <c r="AZ311" s="26">
        <v>0.81069999999999998</v>
      </c>
      <c r="BA311" s="26">
        <v>1.8620000000000001</v>
      </c>
      <c r="BB311" s="26">
        <v>1.5681</v>
      </c>
      <c r="BC311" s="26">
        <v>1.1372</v>
      </c>
      <c r="BD311" s="26">
        <v>0.74650000000000005</v>
      </c>
    </row>
    <row r="312" spans="1:56" ht="15" customHeight="1">
      <c r="A312">
        <v>421</v>
      </c>
      <c r="B312" t="s">
        <v>1359</v>
      </c>
      <c r="C312" t="s">
        <v>301</v>
      </c>
      <c r="D312" t="s">
        <v>1316</v>
      </c>
      <c r="E312">
        <v>37063</v>
      </c>
      <c r="F312" t="s">
        <v>36</v>
      </c>
      <c r="G312">
        <v>100001843</v>
      </c>
      <c r="H312">
        <v>1986</v>
      </c>
      <c r="I312">
        <v>219.09755000000001</v>
      </c>
      <c r="J312" t="s">
        <v>1358</v>
      </c>
      <c r="K312">
        <v>440103</v>
      </c>
      <c r="L312">
        <v>389104</v>
      </c>
      <c r="N312" s="24" t="s">
        <v>1357</v>
      </c>
      <c r="O312" s="26">
        <v>2.1469999999999998</v>
      </c>
      <c r="P312" s="26">
        <v>0.81189999999999996</v>
      </c>
      <c r="Q312" s="26">
        <v>1.2495000000000001</v>
      </c>
      <c r="R312" s="26">
        <v>0.59689999999999999</v>
      </c>
      <c r="S312" s="26">
        <v>1.0592999999999999</v>
      </c>
      <c r="T312" s="26">
        <v>1.3184</v>
      </c>
      <c r="U312" s="26">
        <v>1.7654000000000001</v>
      </c>
      <c r="V312" s="26">
        <v>2.1558999999999999</v>
      </c>
      <c r="W312" s="26">
        <v>0.85570000000000002</v>
      </c>
      <c r="X312" s="26">
        <v>0.66090000000000004</v>
      </c>
      <c r="Y312" s="26">
        <v>0.7429</v>
      </c>
      <c r="Z312" s="26">
        <v>0.18729999999999999</v>
      </c>
      <c r="AA312" s="26">
        <v>0.18729999999999999</v>
      </c>
      <c r="AB312" s="26">
        <v>1.1484000000000001</v>
      </c>
      <c r="AC312" s="26">
        <v>0.40600000000000003</v>
      </c>
      <c r="AD312" s="26">
        <v>0.18729999999999999</v>
      </c>
      <c r="AE312" s="26">
        <v>0.68820000000000003</v>
      </c>
      <c r="AF312" s="26">
        <v>1.3533999999999999</v>
      </c>
      <c r="AG312" s="125">
        <v>1.5138</v>
      </c>
      <c r="AH312" s="26">
        <v>0.63349999999999995</v>
      </c>
      <c r="AI312" s="26">
        <v>1.6957</v>
      </c>
      <c r="AJ312" s="26">
        <v>1.8278000000000001</v>
      </c>
      <c r="AK312" s="26">
        <v>0.99239999999999995</v>
      </c>
      <c r="AL312" s="26">
        <v>0.94710000000000005</v>
      </c>
      <c r="AM312" s="26">
        <v>0.53839999999999999</v>
      </c>
      <c r="AN312" s="26">
        <v>0.69240000000000002</v>
      </c>
      <c r="AO312" s="26">
        <v>0.70620000000000005</v>
      </c>
      <c r="AP312" s="26">
        <v>1.4406000000000001</v>
      </c>
      <c r="AQ312" s="26">
        <v>1.2602</v>
      </c>
      <c r="AR312" s="26">
        <v>0.7268</v>
      </c>
      <c r="AS312" s="26">
        <v>1.0076000000000001</v>
      </c>
      <c r="AT312" s="26">
        <v>0.72050000000000003</v>
      </c>
      <c r="AU312" s="26">
        <v>1.1012</v>
      </c>
      <c r="AV312" s="26">
        <v>1.0588</v>
      </c>
      <c r="AW312" s="26">
        <v>0.53990000000000005</v>
      </c>
      <c r="AX312" s="26">
        <v>1.0646</v>
      </c>
      <c r="AY312" s="26">
        <v>2.5611999999999999</v>
      </c>
      <c r="AZ312" s="26">
        <v>0.83550000000000002</v>
      </c>
      <c r="BA312" s="26">
        <v>2.1663999999999999</v>
      </c>
      <c r="BB312" s="26">
        <v>0.4446</v>
      </c>
      <c r="BC312" s="26">
        <v>1.1053999999999999</v>
      </c>
      <c r="BD312" s="26">
        <v>0.86470000000000002</v>
      </c>
    </row>
    <row r="313" spans="1:56" ht="15" customHeight="1">
      <c r="A313">
        <v>422</v>
      </c>
      <c r="B313" t="s">
        <v>1356</v>
      </c>
      <c r="C313" t="s">
        <v>301</v>
      </c>
      <c r="D313" t="s">
        <v>1316</v>
      </c>
      <c r="E313">
        <v>1778</v>
      </c>
      <c r="F313" t="s">
        <v>36</v>
      </c>
      <c r="G313">
        <v>1036</v>
      </c>
      <c r="H313">
        <v>2118</v>
      </c>
      <c r="I313">
        <v>251.06962999999999</v>
      </c>
      <c r="J313" t="s">
        <v>1355</v>
      </c>
      <c r="K313">
        <v>842</v>
      </c>
      <c r="L313">
        <v>819</v>
      </c>
      <c r="M313" s="24" t="s">
        <v>1354</v>
      </c>
      <c r="N313" s="24" t="s">
        <v>1353</v>
      </c>
      <c r="O313" s="26">
        <v>1</v>
      </c>
      <c r="P313" s="26">
        <v>1.6153999999999999</v>
      </c>
      <c r="Q313" s="26">
        <v>1.0225</v>
      </c>
      <c r="R313" s="26">
        <v>0.4894</v>
      </c>
      <c r="S313" s="26">
        <v>0.66549999999999998</v>
      </c>
      <c r="T313" s="26">
        <v>1.6745000000000001</v>
      </c>
      <c r="U313" s="26">
        <v>0.3639</v>
      </c>
      <c r="V313" s="26">
        <v>1.6075999999999999</v>
      </c>
      <c r="W313" s="26">
        <v>0.5897</v>
      </c>
      <c r="X313" s="26">
        <v>0.86399999999999999</v>
      </c>
      <c r="Y313" s="26">
        <v>2.1143999999999998</v>
      </c>
      <c r="Z313" s="26">
        <v>0.92649999999999999</v>
      </c>
      <c r="AA313" s="26">
        <v>0.25390000000000001</v>
      </c>
      <c r="AB313" s="26">
        <v>1.1205000000000001</v>
      </c>
      <c r="AC313" s="26">
        <v>0.25390000000000001</v>
      </c>
      <c r="AD313" s="26">
        <v>0.25390000000000001</v>
      </c>
      <c r="AE313" s="26">
        <v>0.65200000000000002</v>
      </c>
      <c r="AF313" s="26">
        <v>1.1463000000000001</v>
      </c>
      <c r="AG313" s="125">
        <v>1.2414000000000001</v>
      </c>
      <c r="AH313" s="26">
        <v>0.96589999999999998</v>
      </c>
      <c r="AI313" s="26">
        <v>1.1627000000000001</v>
      </c>
      <c r="AJ313" s="26">
        <v>1.4372</v>
      </c>
      <c r="AK313" s="26">
        <v>0.83630000000000004</v>
      </c>
      <c r="AL313" s="26">
        <v>0.31209999999999999</v>
      </c>
      <c r="AM313" s="26">
        <v>0.93559999999999999</v>
      </c>
      <c r="AN313" s="26">
        <v>1.0012000000000001</v>
      </c>
      <c r="AO313" s="26">
        <v>0.25390000000000001</v>
      </c>
      <c r="AP313" s="26">
        <v>1.1347</v>
      </c>
      <c r="AQ313" s="26">
        <v>1.3144</v>
      </c>
      <c r="AR313" s="26">
        <v>1.1628000000000001</v>
      </c>
      <c r="AS313" s="26">
        <v>0.9224</v>
      </c>
      <c r="AT313" s="26">
        <v>1.1489</v>
      </c>
      <c r="AU313" s="26">
        <v>1.6254999999999999</v>
      </c>
      <c r="AV313" s="26">
        <v>1.0727</v>
      </c>
      <c r="AW313" s="26">
        <v>0.6089</v>
      </c>
      <c r="AX313" s="26">
        <v>0.81410000000000005</v>
      </c>
      <c r="AY313" s="26">
        <v>0.65759999999999996</v>
      </c>
      <c r="AZ313" s="26">
        <v>1.0538000000000001</v>
      </c>
      <c r="BA313" s="26">
        <v>0.99150000000000005</v>
      </c>
      <c r="BB313" s="26">
        <v>1.4795</v>
      </c>
      <c r="BC313" s="26">
        <v>0.98019999999999996</v>
      </c>
      <c r="BD313" s="26">
        <v>0.84389999999999998</v>
      </c>
    </row>
    <row r="314" spans="1:56" ht="15" customHeight="1">
      <c r="A314">
        <v>423</v>
      </c>
      <c r="B314" t="s">
        <v>1352</v>
      </c>
      <c r="C314" t="s">
        <v>301</v>
      </c>
      <c r="D314" t="s">
        <v>1316</v>
      </c>
      <c r="E314">
        <v>36738</v>
      </c>
      <c r="F314" t="s">
        <v>36</v>
      </c>
      <c r="G314">
        <v>331</v>
      </c>
      <c r="H314">
        <v>1775</v>
      </c>
      <c r="I314">
        <v>277.10302999999999</v>
      </c>
      <c r="J314" t="s">
        <v>1351</v>
      </c>
      <c r="K314">
        <v>92865</v>
      </c>
      <c r="L314">
        <v>83831</v>
      </c>
      <c r="M314" s="24" t="s">
        <v>1350</v>
      </c>
      <c r="N314" s="24" t="s">
        <v>1349</v>
      </c>
      <c r="O314" s="26">
        <v>1.2814000000000001</v>
      </c>
      <c r="P314" s="26">
        <v>0.28660000000000002</v>
      </c>
      <c r="Q314" s="26">
        <v>0.28660000000000002</v>
      </c>
      <c r="R314" s="26">
        <v>0.55300000000000005</v>
      </c>
      <c r="S314" s="26">
        <v>0.28660000000000002</v>
      </c>
      <c r="T314" s="26">
        <v>3.7601</v>
      </c>
      <c r="U314" s="26">
        <v>2.1276000000000002</v>
      </c>
      <c r="V314" s="26">
        <v>1.4516</v>
      </c>
      <c r="W314" s="26">
        <v>0.28660000000000002</v>
      </c>
      <c r="X314" s="26">
        <v>0.85619999999999996</v>
      </c>
      <c r="Y314" s="26">
        <v>0.60460000000000003</v>
      </c>
      <c r="Z314" s="26">
        <v>0.28660000000000002</v>
      </c>
      <c r="AA314" s="26">
        <v>0.28660000000000002</v>
      </c>
      <c r="AB314" s="26">
        <v>0.90800000000000003</v>
      </c>
      <c r="AC314" s="26">
        <v>1.0287999999999999</v>
      </c>
      <c r="AD314" s="26">
        <v>0.28660000000000002</v>
      </c>
      <c r="AE314" s="26">
        <v>0.84699999999999998</v>
      </c>
      <c r="AF314" s="26">
        <v>2.7143000000000002</v>
      </c>
      <c r="AG314" s="125">
        <v>8.2332999999999998</v>
      </c>
      <c r="AH314" s="26">
        <v>0.28660000000000002</v>
      </c>
      <c r="AI314" s="26">
        <v>1</v>
      </c>
      <c r="AJ314" s="26">
        <v>1.26</v>
      </c>
      <c r="AK314" s="26">
        <v>0.68479999999999996</v>
      </c>
      <c r="AL314" s="26">
        <v>0.28660000000000002</v>
      </c>
      <c r="AM314" s="26">
        <v>0.28660000000000002</v>
      </c>
      <c r="AN314" s="26">
        <v>0.28660000000000002</v>
      </c>
      <c r="AO314" s="26">
        <v>33.479100000000003</v>
      </c>
      <c r="AP314" s="26">
        <v>0.28660000000000002</v>
      </c>
      <c r="AQ314" s="26">
        <v>0.80489999999999995</v>
      </c>
      <c r="AR314" s="26">
        <v>0.28660000000000002</v>
      </c>
      <c r="AS314" s="26">
        <v>0.99609999999999999</v>
      </c>
      <c r="AT314" s="26">
        <v>0.28660000000000002</v>
      </c>
      <c r="AU314" s="26">
        <v>0.28660000000000002</v>
      </c>
      <c r="AV314" s="26">
        <v>1.5674999999999999</v>
      </c>
      <c r="AW314" s="26">
        <v>0.66320000000000001</v>
      </c>
      <c r="AX314" s="26">
        <v>0.4602</v>
      </c>
      <c r="AY314" s="26">
        <v>3.1225000000000001</v>
      </c>
      <c r="AZ314" s="26">
        <v>0.28660000000000002</v>
      </c>
      <c r="BA314" s="26">
        <v>2.3224999999999998</v>
      </c>
      <c r="BB314" s="26">
        <v>0.28660000000000002</v>
      </c>
      <c r="BC314" s="26">
        <v>0.66100000000000003</v>
      </c>
      <c r="BD314" s="26">
        <v>0.28660000000000002</v>
      </c>
    </row>
    <row r="315" spans="1:56" ht="15" customHeight="1">
      <c r="A315">
        <v>424</v>
      </c>
      <c r="B315" t="s">
        <v>1348</v>
      </c>
      <c r="C315" t="s">
        <v>301</v>
      </c>
      <c r="D315" t="s">
        <v>1316</v>
      </c>
      <c r="E315">
        <v>2730</v>
      </c>
      <c r="F315" t="s">
        <v>36</v>
      </c>
      <c r="G315">
        <v>1140</v>
      </c>
      <c r="H315">
        <v>1430</v>
      </c>
      <c r="I315">
        <v>276.11901999999998</v>
      </c>
      <c r="J315" t="s">
        <v>1347</v>
      </c>
      <c r="K315">
        <v>150914</v>
      </c>
      <c r="L315">
        <v>133013</v>
      </c>
      <c r="M315" s="24" t="s">
        <v>1346</v>
      </c>
      <c r="N315" s="24" t="s">
        <v>1345</v>
      </c>
      <c r="O315" s="26">
        <v>2.2164000000000001</v>
      </c>
      <c r="P315" s="26">
        <v>0.60240000000000005</v>
      </c>
      <c r="Q315" s="26">
        <v>1.1837</v>
      </c>
      <c r="R315" s="26">
        <v>0.92349999999999999</v>
      </c>
      <c r="S315" s="26">
        <v>0.88019999999999998</v>
      </c>
      <c r="T315" s="26">
        <v>1.6595</v>
      </c>
      <c r="U315" s="26">
        <v>1.6713</v>
      </c>
      <c r="V315" s="26">
        <v>2.2993999999999999</v>
      </c>
      <c r="W315" s="26">
        <v>1.0058</v>
      </c>
      <c r="X315" s="26">
        <v>1.1160000000000001</v>
      </c>
      <c r="Y315" s="26">
        <v>0.46300000000000002</v>
      </c>
      <c r="Z315" s="26">
        <v>0.2127</v>
      </c>
      <c r="AA315" s="26">
        <v>0.1482</v>
      </c>
      <c r="AB315" s="26">
        <v>1.0304</v>
      </c>
      <c r="AC315" s="26">
        <v>0.33479999999999999</v>
      </c>
      <c r="AD315" s="26">
        <v>0.28660000000000002</v>
      </c>
      <c r="AE315" s="26">
        <v>0.78859999999999997</v>
      </c>
      <c r="AF315" s="26">
        <v>1.7181</v>
      </c>
      <c r="AG315" s="125">
        <v>2.1627000000000001</v>
      </c>
      <c r="AH315" s="26">
        <v>0.79279999999999995</v>
      </c>
      <c r="AI315" s="26">
        <v>2.0771999999999999</v>
      </c>
      <c r="AJ315" s="26">
        <v>1.1878</v>
      </c>
      <c r="AK315" s="26">
        <v>1.1852</v>
      </c>
      <c r="AL315" s="26">
        <v>0.99419999999999997</v>
      </c>
      <c r="AM315" s="26">
        <v>0.60360000000000003</v>
      </c>
      <c r="AN315" s="26">
        <v>0.81540000000000001</v>
      </c>
      <c r="AO315" s="26">
        <v>2.0516999999999999</v>
      </c>
      <c r="AP315" s="26">
        <v>1.5536000000000001</v>
      </c>
      <c r="AQ315" s="26">
        <v>1.5610999999999999</v>
      </c>
      <c r="AR315" s="26">
        <v>0.59050000000000002</v>
      </c>
      <c r="AS315" s="26">
        <v>0.81820000000000004</v>
      </c>
      <c r="AT315" s="26">
        <v>0.55610000000000004</v>
      </c>
      <c r="AU315" s="26">
        <v>0.49990000000000001</v>
      </c>
      <c r="AV315" s="26">
        <v>1.3324</v>
      </c>
      <c r="AW315" s="26">
        <v>0.64729999999999999</v>
      </c>
      <c r="AX315" s="26">
        <v>0.96970000000000001</v>
      </c>
      <c r="AY315" s="26">
        <v>2.7589000000000001</v>
      </c>
      <c r="AZ315" s="26">
        <v>0.88890000000000002</v>
      </c>
      <c r="BA315" s="26">
        <v>2.4464999999999999</v>
      </c>
      <c r="BB315" s="26">
        <v>0.90380000000000005</v>
      </c>
      <c r="BC315" s="26">
        <v>1.0452999999999999</v>
      </c>
      <c r="BD315" s="26">
        <v>1.028</v>
      </c>
    </row>
    <row r="316" spans="1:56" ht="15" customHeight="1">
      <c r="A316">
        <v>425</v>
      </c>
      <c r="B316" t="s">
        <v>1344</v>
      </c>
      <c r="C316" t="s">
        <v>301</v>
      </c>
      <c r="D316" t="s">
        <v>1316</v>
      </c>
      <c r="E316">
        <v>33949</v>
      </c>
      <c r="F316" t="s">
        <v>36</v>
      </c>
      <c r="G316">
        <v>100001294</v>
      </c>
      <c r="H316">
        <v>1535</v>
      </c>
      <c r="I316">
        <v>205.08189999999999</v>
      </c>
      <c r="J316" t="s">
        <v>1343</v>
      </c>
      <c r="K316">
        <v>165527</v>
      </c>
      <c r="L316">
        <v>145071</v>
      </c>
      <c r="N316" s="24" t="s">
        <v>1342</v>
      </c>
      <c r="O316" s="26">
        <v>1.679</v>
      </c>
      <c r="P316" s="26">
        <v>0.92230000000000001</v>
      </c>
      <c r="Q316" s="26">
        <v>1.3835</v>
      </c>
      <c r="R316" s="26">
        <v>0.90739999999999998</v>
      </c>
      <c r="S316" s="26">
        <v>0.80910000000000004</v>
      </c>
      <c r="T316" s="26">
        <v>1.5767</v>
      </c>
      <c r="U316" s="26">
        <v>2.8090000000000002</v>
      </c>
      <c r="V316" s="26">
        <v>2.0476000000000001</v>
      </c>
      <c r="W316" s="26">
        <v>0.82140000000000002</v>
      </c>
      <c r="X316" s="26">
        <v>1.0763</v>
      </c>
      <c r="Y316" s="26">
        <v>0.92930000000000001</v>
      </c>
      <c r="Z316" s="26">
        <v>0.24199999999999999</v>
      </c>
      <c r="AA316" s="26">
        <v>0.24199999999999999</v>
      </c>
      <c r="AB316" s="26">
        <v>1.1856</v>
      </c>
      <c r="AC316" s="26">
        <v>1.0058</v>
      </c>
      <c r="AD316" s="26">
        <v>0.24199999999999999</v>
      </c>
      <c r="AE316" s="26">
        <v>1.2653000000000001</v>
      </c>
      <c r="AF316" s="26">
        <v>1.1432</v>
      </c>
      <c r="AG316" s="125">
        <v>1.3754999999999999</v>
      </c>
      <c r="AH316" s="26">
        <v>0.58850000000000002</v>
      </c>
      <c r="AI316" s="26">
        <v>2.1141000000000001</v>
      </c>
      <c r="AJ316" s="26">
        <v>1.3097000000000001</v>
      </c>
      <c r="AK316" s="26">
        <v>0.75249999999999995</v>
      </c>
      <c r="AL316" s="26">
        <v>0.76400000000000001</v>
      </c>
      <c r="AM316" s="26">
        <v>0.51839999999999997</v>
      </c>
      <c r="AN316" s="26">
        <v>0.76270000000000004</v>
      </c>
      <c r="AO316" s="26">
        <v>5.8875000000000002</v>
      </c>
      <c r="AP316" s="26">
        <v>0.98819999999999997</v>
      </c>
      <c r="AQ316" s="26">
        <v>1.5832999999999999</v>
      </c>
      <c r="AR316" s="26">
        <v>0.75170000000000003</v>
      </c>
      <c r="AS316" s="26">
        <v>0.85960000000000003</v>
      </c>
      <c r="AT316" s="26">
        <v>0.7077</v>
      </c>
      <c r="AU316" s="26">
        <v>1.0828</v>
      </c>
      <c r="AV316" s="26">
        <v>1.2393000000000001</v>
      </c>
      <c r="AW316" s="26">
        <v>0.72919999999999996</v>
      </c>
      <c r="AX316" s="26">
        <v>1.0138</v>
      </c>
      <c r="AY316" s="26">
        <v>1.8292999999999999</v>
      </c>
      <c r="AZ316" s="26">
        <v>0.99419999999999997</v>
      </c>
      <c r="BA316" s="26">
        <v>1.8425</v>
      </c>
      <c r="BB316" s="26">
        <v>0.84650000000000003</v>
      </c>
      <c r="BC316" s="26">
        <v>0.85560000000000003</v>
      </c>
      <c r="BD316" s="26">
        <v>0.68020000000000003</v>
      </c>
    </row>
    <row r="317" spans="1:56" ht="15" customHeight="1">
      <c r="A317">
        <v>426</v>
      </c>
      <c r="B317" t="s">
        <v>1341</v>
      </c>
      <c r="C317" t="s">
        <v>301</v>
      </c>
      <c r="D317" t="s">
        <v>1316</v>
      </c>
      <c r="E317">
        <v>18245</v>
      </c>
      <c r="F317" t="s">
        <v>36</v>
      </c>
      <c r="G317">
        <v>1235</v>
      </c>
      <c r="H317">
        <v>2740</v>
      </c>
      <c r="I317">
        <v>285.11935</v>
      </c>
      <c r="J317" t="s">
        <v>1340</v>
      </c>
      <c r="K317">
        <v>7017195</v>
      </c>
      <c r="L317">
        <v>5380197</v>
      </c>
      <c r="O317" s="26">
        <v>1.9601999999999999</v>
      </c>
      <c r="P317" s="26">
        <v>0.4803</v>
      </c>
      <c r="Q317" s="26">
        <v>0.88500000000000001</v>
      </c>
      <c r="R317" s="26">
        <v>1.0508</v>
      </c>
      <c r="S317" s="26">
        <v>1.0584</v>
      </c>
      <c r="T317" s="26">
        <v>3.3027000000000002</v>
      </c>
      <c r="U317" s="26">
        <v>1.5664</v>
      </c>
      <c r="V317" s="26">
        <v>1.5918000000000001</v>
      </c>
      <c r="W317" s="26">
        <v>1.4245000000000001</v>
      </c>
      <c r="X317" s="26">
        <v>1.0085</v>
      </c>
      <c r="Y317" s="26">
        <v>0.58250000000000002</v>
      </c>
      <c r="Z317" s="26">
        <v>0.54659999999999997</v>
      </c>
      <c r="AA317" s="26">
        <v>0.73309999999999997</v>
      </c>
      <c r="AB317" s="26">
        <v>0.68959999999999999</v>
      </c>
      <c r="AC317" s="26">
        <v>0.49</v>
      </c>
      <c r="AD317" s="26">
        <v>0.2828</v>
      </c>
      <c r="AE317" s="26">
        <v>0.72440000000000004</v>
      </c>
      <c r="AF317" s="26">
        <v>3.0506000000000002</v>
      </c>
      <c r="AG317" s="125">
        <v>3.9982000000000002</v>
      </c>
      <c r="AH317" s="26">
        <v>1.0268999999999999</v>
      </c>
      <c r="AI317" s="26">
        <v>1.2136</v>
      </c>
      <c r="AJ317" s="26">
        <v>1.3361000000000001</v>
      </c>
      <c r="AK317" s="26">
        <v>2.3380999999999998</v>
      </c>
      <c r="AL317" s="26">
        <v>0.76280000000000003</v>
      </c>
      <c r="AM317" s="26">
        <v>0.6694</v>
      </c>
      <c r="AN317" s="26">
        <v>0.79649999999999999</v>
      </c>
      <c r="AO317" s="26">
        <v>5.4595000000000002</v>
      </c>
      <c r="AP317" s="26">
        <v>1.1416999999999999</v>
      </c>
      <c r="AQ317" s="26">
        <v>0.99150000000000005</v>
      </c>
      <c r="AR317" s="26">
        <v>0.84519999999999995</v>
      </c>
      <c r="AS317" s="26">
        <v>0.79310000000000003</v>
      </c>
      <c r="AT317" s="26">
        <v>0.5222</v>
      </c>
      <c r="AU317" s="26">
        <v>0.74529999999999996</v>
      </c>
      <c r="AV317" s="26">
        <v>1.3646</v>
      </c>
      <c r="AW317" s="26">
        <v>0.66169999999999995</v>
      </c>
      <c r="AX317" s="26">
        <v>1.3046</v>
      </c>
      <c r="AY317" s="26">
        <v>2.2037</v>
      </c>
      <c r="AZ317" s="26">
        <v>0.63800000000000001</v>
      </c>
      <c r="BA317" s="26">
        <v>2.7069000000000001</v>
      </c>
      <c r="BB317" s="26">
        <v>2.0049999999999999</v>
      </c>
      <c r="BC317" s="26">
        <v>0.75470000000000004</v>
      </c>
      <c r="BD317" s="26">
        <v>0.91069999999999995</v>
      </c>
    </row>
    <row r="318" spans="1:56" ht="15" customHeight="1">
      <c r="A318">
        <v>427</v>
      </c>
      <c r="B318" t="s">
        <v>1339</v>
      </c>
      <c r="C318" t="s">
        <v>301</v>
      </c>
      <c r="D318" t="s">
        <v>1316</v>
      </c>
      <c r="E318">
        <v>34456</v>
      </c>
      <c r="F318" t="s">
        <v>36</v>
      </c>
      <c r="G318">
        <v>100001485</v>
      </c>
      <c r="H318">
        <v>2940</v>
      </c>
      <c r="I318">
        <v>261.14449999999999</v>
      </c>
      <c r="K318">
        <v>14253342</v>
      </c>
      <c r="L318">
        <v>21403145</v>
      </c>
      <c r="N318" s="24" t="s">
        <v>1338</v>
      </c>
      <c r="O318" s="26">
        <v>1.7955000000000001</v>
      </c>
      <c r="P318" s="26">
        <v>0.63019999999999998</v>
      </c>
      <c r="Q318" s="26">
        <v>0.64980000000000004</v>
      </c>
      <c r="R318" s="26">
        <v>0.68169999999999997</v>
      </c>
      <c r="S318" s="26">
        <v>0.82550000000000001</v>
      </c>
      <c r="T318" s="26">
        <v>0.71989999999999998</v>
      </c>
      <c r="U318" s="26">
        <v>0.91869999999999996</v>
      </c>
      <c r="V318" s="26">
        <v>1.5415000000000001</v>
      </c>
      <c r="W318" s="26">
        <v>0.45100000000000001</v>
      </c>
      <c r="X318" s="26">
        <v>4.1803999999999997</v>
      </c>
      <c r="Y318" s="26">
        <v>1.0334000000000001</v>
      </c>
      <c r="Z318" s="26">
        <v>0.63990000000000002</v>
      </c>
      <c r="AA318" s="26">
        <v>0.28489999999999999</v>
      </c>
      <c r="AB318" s="26">
        <v>0.82909999999999995</v>
      </c>
      <c r="AC318" s="26">
        <v>0.61550000000000005</v>
      </c>
      <c r="AD318" s="26">
        <v>0.1608</v>
      </c>
      <c r="AE318" s="26">
        <v>0.59040000000000004</v>
      </c>
      <c r="AF318" s="26">
        <v>1.6137999999999999</v>
      </c>
      <c r="AG318" s="125">
        <v>1.4176</v>
      </c>
      <c r="AH318" s="26">
        <v>1.2087000000000001</v>
      </c>
      <c r="AI318" s="26">
        <v>0.71030000000000004</v>
      </c>
      <c r="AJ318" s="26">
        <v>1.5206999999999999</v>
      </c>
      <c r="AK318" s="26">
        <v>1.5343</v>
      </c>
      <c r="AL318" s="26">
        <v>1.0696000000000001</v>
      </c>
      <c r="AM318" s="26">
        <v>0.7198</v>
      </c>
      <c r="AN318" s="26">
        <v>1.0716000000000001</v>
      </c>
      <c r="AO318" s="26">
        <v>1.0659000000000001</v>
      </c>
      <c r="AP318" s="26">
        <v>1.5407</v>
      </c>
      <c r="AQ318" s="26">
        <v>0.6966</v>
      </c>
      <c r="AR318" s="26">
        <v>1.0003</v>
      </c>
      <c r="AS318" s="26">
        <v>0.99970000000000003</v>
      </c>
      <c r="AT318" s="26">
        <v>0.86199999999999999</v>
      </c>
      <c r="AU318" s="26">
        <v>1.4048</v>
      </c>
      <c r="AV318" s="26">
        <v>1.9509000000000001</v>
      </c>
      <c r="AW318" s="26">
        <v>0.56979999999999997</v>
      </c>
      <c r="AX318" s="26">
        <v>1.4208000000000001</v>
      </c>
      <c r="AY318" s="26">
        <v>1.5205</v>
      </c>
      <c r="AZ318" s="26">
        <v>0.92510000000000003</v>
      </c>
      <c r="BA318" s="26">
        <v>1.6364000000000001</v>
      </c>
      <c r="BB318" s="26">
        <v>1.4561999999999999</v>
      </c>
      <c r="BC318" s="26">
        <v>0.89759999999999995</v>
      </c>
      <c r="BD318" s="26">
        <v>1.0301</v>
      </c>
    </row>
    <row r="319" spans="1:56" ht="15" customHeight="1">
      <c r="A319">
        <v>428</v>
      </c>
      <c r="B319" t="s">
        <v>1337</v>
      </c>
      <c r="C319" t="s">
        <v>301</v>
      </c>
      <c r="D319" t="s">
        <v>1316</v>
      </c>
      <c r="E319">
        <v>18369</v>
      </c>
      <c r="F319" t="s">
        <v>36</v>
      </c>
      <c r="G319">
        <v>1268</v>
      </c>
      <c r="H319">
        <v>2991</v>
      </c>
      <c r="I319">
        <v>261.14449999999999</v>
      </c>
      <c r="J319" t="s">
        <v>1336</v>
      </c>
      <c r="K319">
        <v>151023</v>
      </c>
      <c r="L319">
        <v>133115</v>
      </c>
      <c r="N319" s="24" t="s">
        <v>1335</v>
      </c>
      <c r="O319" s="26">
        <v>2.1579999999999999</v>
      </c>
      <c r="P319" s="26">
        <v>0.75119999999999998</v>
      </c>
      <c r="Q319" s="26">
        <v>1.9481999999999999</v>
      </c>
      <c r="R319" s="26">
        <v>0.60670000000000002</v>
      </c>
      <c r="S319" s="26">
        <v>1.1656</v>
      </c>
      <c r="T319" s="26">
        <v>1.1868000000000001</v>
      </c>
      <c r="U319" s="26">
        <v>0.75</v>
      </c>
      <c r="V319" s="26">
        <v>1.1896</v>
      </c>
      <c r="W319" s="26">
        <v>0.3921</v>
      </c>
      <c r="X319" s="26">
        <v>0.64180000000000004</v>
      </c>
      <c r="Y319" s="26">
        <v>0.58530000000000004</v>
      </c>
      <c r="Z319" s="26">
        <v>0.27100000000000002</v>
      </c>
      <c r="AA319" s="26">
        <v>0.87490000000000001</v>
      </c>
      <c r="AB319" s="26">
        <v>0.89449999999999996</v>
      </c>
      <c r="AC319" s="26">
        <v>0.24030000000000001</v>
      </c>
      <c r="AD319" s="26">
        <v>0.42659999999999998</v>
      </c>
      <c r="AE319" s="26">
        <v>0.36359999999999998</v>
      </c>
      <c r="AF319" s="26">
        <v>1.016</v>
      </c>
      <c r="AG319" s="125">
        <v>1.0201</v>
      </c>
      <c r="AH319" s="26">
        <v>0.9052</v>
      </c>
      <c r="AI319" s="26">
        <v>1.7855000000000001</v>
      </c>
      <c r="AJ319" s="26">
        <v>1.4101999999999999</v>
      </c>
      <c r="AK319" s="26">
        <v>1.0367</v>
      </c>
      <c r="AL319" s="26">
        <v>0.85909999999999997</v>
      </c>
      <c r="AM319" s="26">
        <v>1.1356999999999999</v>
      </c>
      <c r="AN319" s="26">
        <v>2.3239999999999998</v>
      </c>
      <c r="AO319" s="26">
        <v>0.47760000000000002</v>
      </c>
      <c r="AP319" s="26">
        <v>1.1992</v>
      </c>
      <c r="AQ319" s="26">
        <v>2.2052999999999998</v>
      </c>
      <c r="AR319" s="26">
        <v>0.9103</v>
      </c>
      <c r="AS319" s="26">
        <v>1.2887999999999999</v>
      </c>
      <c r="AT319" s="26">
        <v>0.98399999999999999</v>
      </c>
      <c r="AU319" s="26">
        <v>0.84019999999999995</v>
      </c>
      <c r="AV319" s="26">
        <v>1.8069999999999999</v>
      </c>
      <c r="AW319" s="26">
        <v>0.52049999999999996</v>
      </c>
      <c r="AX319" s="26">
        <v>1.0569999999999999</v>
      </c>
      <c r="AY319" s="26">
        <v>0.73570000000000002</v>
      </c>
      <c r="AZ319" s="26">
        <v>1.3593999999999999</v>
      </c>
      <c r="BA319" s="26">
        <v>1.4689000000000001</v>
      </c>
      <c r="BB319" s="26">
        <v>1.8103</v>
      </c>
      <c r="BC319" s="26">
        <v>1.5758000000000001</v>
      </c>
      <c r="BD319" s="26">
        <v>0.86529999999999996</v>
      </c>
    </row>
    <row r="320" spans="1:56" ht="15" customHeight="1">
      <c r="A320">
        <v>431</v>
      </c>
      <c r="B320" t="s">
        <v>1334</v>
      </c>
      <c r="C320" t="s">
        <v>301</v>
      </c>
      <c r="D320" t="s">
        <v>1316</v>
      </c>
      <c r="E320">
        <v>44872</v>
      </c>
      <c r="F320" t="s">
        <v>36</v>
      </c>
      <c r="G320">
        <v>100001313</v>
      </c>
      <c r="H320">
        <v>2640</v>
      </c>
      <c r="I320">
        <v>279.10091999999997</v>
      </c>
      <c r="J320" t="s">
        <v>1333</v>
      </c>
      <c r="K320">
        <v>7009567</v>
      </c>
      <c r="L320">
        <v>5373147</v>
      </c>
      <c r="N320" s="24" t="s">
        <v>1332</v>
      </c>
      <c r="O320" s="26">
        <v>2.3218999999999999</v>
      </c>
      <c r="P320" s="26">
        <v>0.62780000000000002</v>
      </c>
      <c r="Q320" s="26">
        <v>0.8306</v>
      </c>
      <c r="R320" s="26">
        <v>1.2979000000000001</v>
      </c>
      <c r="S320" s="26">
        <v>1.2839</v>
      </c>
      <c r="T320" s="26">
        <v>3.7408999999999999</v>
      </c>
      <c r="U320" s="26">
        <v>1.8021</v>
      </c>
      <c r="V320" s="26">
        <v>2.4274</v>
      </c>
      <c r="W320" s="26">
        <v>1.6633</v>
      </c>
      <c r="X320" s="26">
        <v>1.3975</v>
      </c>
      <c r="Y320" s="26">
        <v>0.4108</v>
      </c>
      <c r="Z320" s="26">
        <v>0.29599999999999999</v>
      </c>
      <c r="AA320" s="26">
        <v>0.2555</v>
      </c>
      <c r="AB320" s="26">
        <v>1.2298</v>
      </c>
      <c r="AC320" s="26">
        <v>0.6653</v>
      </c>
      <c r="AD320" s="26">
        <v>0.46560000000000001</v>
      </c>
      <c r="AE320" s="26">
        <v>0.9173</v>
      </c>
      <c r="AF320" s="26">
        <v>1.7788999999999999</v>
      </c>
      <c r="AG320" s="125">
        <v>2.1446999999999998</v>
      </c>
      <c r="AH320" s="26">
        <v>0.96460000000000001</v>
      </c>
      <c r="AI320" s="26">
        <v>1.6680999999999999</v>
      </c>
      <c r="AJ320" s="26">
        <v>1.3877999999999999</v>
      </c>
      <c r="AK320" s="26">
        <v>1.5656000000000001</v>
      </c>
      <c r="AL320" s="26">
        <v>1.0043</v>
      </c>
      <c r="AM320" s="26">
        <v>0.4904</v>
      </c>
      <c r="AN320" s="26">
        <v>0.56079999999999997</v>
      </c>
      <c r="AO320" s="26">
        <v>2.1705000000000001</v>
      </c>
      <c r="AP320" s="26">
        <v>1.8092999999999999</v>
      </c>
      <c r="AQ320" s="26">
        <v>0.84709999999999996</v>
      </c>
      <c r="AR320" s="26">
        <v>0.71389999999999998</v>
      </c>
      <c r="AS320" s="26">
        <v>0.83799999999999997</v>
      </c>
      <c r="AT320" s="26">
        <v>0.56850000000000001</v>
      </c>
      <c r="AU320" s="26">
        <v>0.57399999999999995</v>
      </c>
      <c r="AV320" s="26">
        <v>1.2522</v>
      </c>
      <c r="AW320" s="26">
        <v>0.88549999999999995</v>
      </c>
      <c r="AX320" s="26">
        <v>0.82740000000000002</v>
      </c>
      <c r="AY320" s="26">
        <v>3.5032000000000001</v>
      </c>
      <c r="AZ320" s="26">
        <v>0.60209999999999997</v>
      </c>
      <c r="BA320" s="26">
        <v>4.7458999999999998</v>
      </c>
      <c r="BB320" s="26">
        <v>0.65429999999999999</v>
      </c>
      <c r="BC320" s="26">
        <v>0.99570000000000003</v>
      </c>
      <c r="BD320" s="26">
        <v>1.1793</v>
      </c>
    </row>
    <row r="321" spans="1:56" ht="15" customHeight="1">
      <c r="A321">
        <v>432</v>
      </c>
      <c r="B321" t="s">
        <v>1331</v>
      </c>
      <c r="C321" t="s">
        <v>301</v>
      </c>
      <c r="D321" t="s">
        <v>1316</v>
      </c>
      <c r="E321">
        <v>33422</v>
      </c>
      <c r="F321" t="s">
        <v>36</v>
      </c>
      <c r="G321">
        <v>100000491</v>
      </c>
      <c r="H321">
        <v>2992</v>
      </c>
      <c r="I321">
        <v>295.12885</v>
      </c>
      <c r="J321" t="s">
        <v>1330</v>
      </c>
      <c r="K321">
        <v>111299</v>
      </c>
      <c r="L321">
        <v>99868</v>
      </c>
      <c r="N321" s="24" t="s">
        <v>1329</v>
      </c>
      <c r="O321" s="26">
        <v>2.0308000000000002</v>
      </c>
      <c r="P321" s="26">
        <v>0.49359999999999998</v>
      </c>
      <c r="Q321" s="26">
        <v>0.97519999999999996</v>
      </c>
      <c r="R321" s="26">
        <v>1.0911999999999999</v>
      </c>
      <c r="S321" s="26">
        <v>0.8911</v>
      </c>
      <c r="T321" s="26">
        <v>2.7553000000000001</v>
      </c>
      <c r="U321" s="26">
        <v>1.1789000000000001</v>
      </c>
      <c r="V321" s="26">
        <v>1.5692999999999999</v>
      </c>
      <c r="W321" s="26">
        <v>1.9933000000000001</v>
      </c>
      <c r="X321" s="26">
        <v>1.1946000000000001</v>
      </c>
      <c r="Y321" s="26">
        <v>0.40379999999999999</v>
      </c>
      <c r="Z321" s="26">
        <v>0.37440000000000001</v>
      </c>
      <c r="AA321" s="26">
        <v>0.79059999999999997</v>
      </c>
      <c r="AB321" s="26">
        <v>0.68149999999999999</v>
      </c>
      <c r="AC321" s="26">
        <v>0.46589999999999998</v>
      </c>
      <c r="AD321" s="26">
        <v>0.33539999999999998</v>
      </c>
      <c r="AE321" s="26">
        <v>0.62209999999999999</v>
      </c>
      <c r="AF321" s="26">
        <v>4.0351999999999997</v>
      </c>
      <c r="AG321" s="125">
        <v>4.9009</v>
      </c>
      <c r="AH321" s="26">
        <v>1.0247999999999999</v>
      </c>
      <c r="AI321" s="26">
        <v>1.4086000000000001</v>
      </c>
      <c r="AJ321" s="26">
        <v>1.19</v>
      </c>
      <c r="AK321" s="26">
        <v>2.3611</v>
      </c>
      <c r="AL321" s="26">
        <v>0.5494</v>
      </c>
      <c r="AM321" s="26">
        <v>0.47249999999999998</v>
      </c>
      <c r="AN321" s="26">
        <v>0.68920000000000003</v>
      </c>
      <c r="AO321" s="26">
        <v>1.4816</v>
      </c>
      <c r="AP321" s="26">
        <v>1.3329</v>
      </c>
      <c r="AQ321" s="26">
        <v>0.95450000000000002</v>
      </c>
      <c r="AR321" s="26">
        <v>0.72570000000000001</v>
      </c>
      <c r="AS321" s="26">
        <v>0.78439999999999999</v>
      </c>
      <c r="AT321" s="26">
        <v>0.52459999999999996</v>
      </c>
      <c r="AU321" s="26">
        <v>0.47499999999999998</v>
      </c>
      <c r="AV321" s="26">
        <v>1.1263000000000001</v>
      </c>
      <c r="AW321" s="26">
        <v>0.74309999999999998</v>
      </c>
      <c r="AX321" s="26">
        <v>1.1062000000000001</v>
      </c>
      <c r="AY321" s="26">
        <v>2.6389</v>
      </c>
      <c r="AZ321" s="26">
        <v>0.64580000000000004</v>
      </c>
      <c r="BA321" s="26">
        <v>2.8218000000000001</v>
      </c>
      <c r="BB321" s="26">
        <v>1.8393999999999999</v>
      </c>
      <c r="BC321" s="26">
        <v>0.88759999999999994</v>
      </c>
      <c r="BD321" s="26">
        <v>1.0704</v>
      </c>
    </row>
    <row r="322" spans="1:56" ht="15" customHeight="1">
      <c r="A322">
        <v>433</v>
      </c>
      <c r="B322" t="s">
        <v>1328</v>
      </c>
      <c r="C322" t="s">
        <v>301</v>
      </c>
      <c r="D322" t="s">
        <v>1316</v>
      </c>
      <c r="E322">
        <v>33364</v>
      </c>
      <c r="F322" t="s">
        <v>36</v>
      </c>
      <c r="G322">
        <v>100001314</v>
      </c>
      <c r="H322">
        <v>1750</v>
      </c>
      <c r="I322">
        <v>249.10812000000001</v>
      </c>
      <c r="J322" t="s">
        <v>1327</v>
      </c>
      <c r="K322">
        <v>76078708</v>
      </c>
      <c r="L322">
        <v>21403107</v>
      </c>
      <c r="N322" s="24" t="s">
        <v>1326</v>
      </c>
      <c r="O322" s="26">
        <v>1.4148000000000001</v>
      </c>
      <c r="P322" s="26">
        <v>0.54559999999999997</v>
      </c>
      <c r="Q322" s="26">
        <v>0.6381</v>
      </c>
      <c r="R322" s="26">
        <v>1.4976</v>
      </c>
      <c r="S322" s="26">
        <v>0.9244</v>
      </c>
      <c r="T322" s="26">
        <v>2.6465000000000001</v>
      </c>
      <c r="U322" s="26">
        <v>3.6126</v>
      </c>
      <c r="V322" s="26">
        <v>1.8628</v>
      </c>
      <c r="W322" s="26">
        <v>1.74</v>
      </c>
      <c r="X322" s="26">
        <v>2.9857</v>
      </c>
      <c r="Y322" s="26">
        <v>1.0064</v>
      </c>
      <c r="Z322" s="26">
        <v>1.1774</v>
      </c>
      <c r="AA322" s="26">
        <v>0.88380000000000003</v>
      </c>
      <c r="AB322" s="26">
        <v>0.99360000000000004</v>
      </c>
      <c r="AC322" s="26">
        <v>1.6303000000000001</v>
      </c>
      <c r="AD322" s="26">
        <v>0.66169999999999995</v>
      </c>
      <c r="AE322" s="26">
        <v>2.1497999999999999</v>
      </c>
      <c r="AF322" s="26">
        <v>1.4375</v>
      </c>
      <c r="AG322" s="125">
        <v>1.7448999999999999</v>
      </c>
      <c r="AH322" s="26">
        <v>0.70779999999999998</v>
      </c>
      <c r="AI322" s="26">
        <v>1.6375</v>
      </c>
      <c r="AJ322" s="26">
        <v>1.1660999999999999</v>
      </c>
      <c r="AK322" s="26">
        <v>1.0511999999999999</v>
      </c>
      <c r="AL322" s="26">
        <v>1.7242</v>
      </c>
      <c r="AM322" s="26">
        <v>0.80979999999999996</v>
      </c>
      <c r="AN322" s="26">
        <v>0.57999999999999996</v>
      </c>
      <c r="AO322" s="26">
        <v>6.6040000000000001</v>
      </c>
      <c r="AP322" s="26">
        <v>0.96870000000000001</v>
      </c>
      <c r="AQ322" s="26">
        <v>0.78659999999999997</v>
      </c>
      <c r="AR322" s="26">
        <v>0.46629999999999999</v>
      </c>
      <c r="AS322" s="26">
        <v>0.62170000000000003</v>
      </c>
      <c r="AT322" s="26">
        <v>0.41370000000000001</v>
      </c>
      <c r="AU322" s="26">
        <v>0.46610000000000001</v>
      </c>
      <c r="AV322" s="26">
        <v>0.94320000000000004</v>
      </c>
      <c r="AW322" s="26">
        <v>1.2376</v>
      </c>
      <c r="AX322" s="26">
        <v>0.79879999999999995</v>
      </c>
      <c r="AY322" s="26">
        <v>2.3279000000000001</v>
      </c>
      <c r="AZ322" s="26">
        <v>0.59089999999999998</v>
      </c>
      <c r="BA322" s="26">
        <v>2.3338999999999999</v>
      </c>
      <c r="BB322" s="26">
        <v>0.7329</v>
      </c>
      <c r="BC322" s="26">
        <v>0.56910000000000005</v>
      </c>
      <c r="BD322" s="26">
        <v>0.71699999999999997</v>
      </c>
    </row>
    <row r="323" spans="1:56" ht="15" customHeight="1">
      <c r="A323">
        <v>434</v>
      </c>
      <c r="B323" t="s">
        <v>1325</v>
      </c>
      <c r="C323" t="s">
        <v>301</v>
      </c>
      <c r="D323" t="s">
        <v>1316</v>
      </c>
      <c r="E323">
        <v>33947</v>
      </c>
      <c r="F323" t="s">
        <v>36</v>
      </c>
      <c r="G323">
        <v>100001295</v>
      </c>
      <c r="H323">
        <v>2975</v>
      </c>
      <c r="I323">
        <v>334.13974999999999</v>
      </c>
      <c r="J323" t="s">
        <v>1324</v>
      </c>
      <c r="K323">
        <v>3989307</v>
      </c>
      <c r="L323">
        <v>2302065</v>
      </c>
      <c r="N323" s="24" t="s">
        <v>1323</v>
      </c>
      <c r="O323" s="26">
        <v>1.728</v>
      </c>
      <c r="P323" s="26">
        <v>0.99660000000000004</v>
      </c>
      <c r="Q323" s="26">
        <v>1.3059000000000001</v>
      </c>
      <c r="R323" s="26">
        <v>0.90010000000000001</v>
      </c>
      <c r="S323" s="26">
        <v>1.6027</v>
      </c>
      <c r="T323" s="26">
        <v>2.9845999999999999</v>
      </c>
      <c r="U323" s="26">
        <v>3.4830000000000001</v>
      </c>
      <c r="V323" s="26">
        <v>2.4411999999999998</v>
      </c>
      <c r="W323" s="26">
        <v>1.1736</v>
      </c>
      <c r="X323" s="26">
        <v>1.4568000000000001</v>
      </c>
      <c r="Y323" s="26">
        <v>0.38579999999999998</v>
      </c>
      <c r="Z323" s="26">
        <v>0.3584</v>
      </c>
      <c r="AA323" s="26">
        <v>0.3584</v>
      </c>
      <c r="AB323" s="26">
        <v>0.51080000000000003</v>
      </c>
      <c r="AC323" s="26">
        <v>0.78979999999999995</v>
      </c>
      <c r="AD323" s="26">
        <v>0.3584</v>
      </c>
      <c r="AE323" s="26">
        <v>0.97</v>
      </c>
      <c r="AF323" s="26">
        <v>1.1956</v>
      </c>
      <c r="AG323" s="125">
        <v>1.714</v>
      </c>
      <c r="AH323" s="26">
        <v>0.60240000000000005</v>
      </c>
      <c r="AI323" s="26">
        <v>1.8104</v>
      </c>
      <c r="AJ323" s="26">
        <v>0.93679999999999997</v>
      </c>
      <c r="AK323" s="26">
        <v>1.1195999999999999</v>
      </c>
      <c r="AL323" s="26">
        <v>0.91949999999999998</v>
      </c>
      <c r="AM323" s="26">
        <v>0.3584</v>
      </c>
      <c r="AN323" s="26">
        <v>0.3584</v>
      </c>
      <c r="AO323" s="26">
        <v>2.9649000000000001</v>
      </c>
      <c r="AP323" s="26">
        <v>1.2727999999999999</v>
      </c>
      <c r="AQ323" s="26">
        <v>0.8226</v>
      </c>
      <c r="AR323" s="26">
        <v>0.53039999999999998</v>
      </c>
      <c r="AS323" s="26">
        <v>0.3584</v>
      </c>
      <c r="AT323" s="26">
        <v>0.51359999999999995</v>
      </c>
      <c r="AU323" s="26">
        <v>0.3584</v>
      </c>
      <c r="AV323" s="26">
        <v>1.1036999999999999</v>
      </c>
      <c r="AW323" s="26">
        <v>0.68289999999999995</v>
      </c>
      <c r="AX323" s="26">
        <v>1.0034000000000001</v>
      </c>
      <c r="AY323" s="26">
        <v>2.4127999999999998</v>
      </c>
      <c r="AZ323" s="26">
        <v>0.5746</v>
      </c>
      <c r="BA323" s="26">
        <v>4.0536000000000003</v>
      </c>
      <c r="BB323" s="26">
        <v>0.82369999999999999</v>
      </c>
      <c r="BC323" s="26">
        <v>0.79259999999999997</v>
      </c>
      <c r="BD323" s="26">
        <v>0.82630000000000003</v>
      </c>
    </row>
    <row r="324" spans="1:56" ht="15" customHeight="1">
      <c r="A324">
        <v>435</v>
      </c>
      <c r="B324" t="s">
        <v>1322</v>
      </c>
      <c r="C324" t="s">
        <v>301</v>
      </c>
      <c r="D324" t="s">
        <v>1316</v>
      </c>
      <c r="E324">
        <v>2734</v>
      </c>
      <c r="F324" t="s">
        <v>34</v>
      </c>
      <c r="G324">
        <v>1102</v>
      </c>
      <c r="H324">
        <v>1240</v>
      </c>
      <c r="I324">
        <v>309.10921000000002</v>
      </c>
      <c r="J324" t="s">
        <v>1321</v>
      </c>
      <c r="K324">
        <v>94340</v>
      </c>
      <c r="L324">
        <v>85142</v>
      </c>
      <c r="N324" s="24" t="s">
        <v>1320</v>
      </c>
      <c r="O324" s="26">
        <v>2.0089999999999999</v>
      </c>
      <c r="P324" s="26">
        <v>0.51019999999999999</v>
      </c>
      <c r="Q324" s="26">
        <v>0.97109999999999996</v>
      </c>
      <c r="R324" s="26">
        <v>1.1473</v>
      </c>
      <c r="S324" s="26">
        <v>1.0365</v>
      </c>
      <c r="T324" s="26">
        <v>3.8502000000000001</v>
      </c>
      <c r="U324" s="26">
        <v>1.8291999999999999</v>
      </c>
      <c r="V324" s="26">
        <v>2.0286</v>
      </c>
      <c r="W324" s="26">
        <v>2.5581999999999998</v>
      </c>
      <c r="X324" s="26">
        <v>1.2487999999999999</v>
      </c>
      <c r="Y324" s="26">
        <v>0.41439999999999999</v>
      </c>
      <c r="Z324" s="26">
        <v>0.3322</v>
      </c>
      <c r="AA324" s="26">
        <v>0.97940000000000005</v>
      </c>
      <c r="AB324" s="26">
        <v>0.73499999999999999</v>
      </c>
      <c r="AC324" s="26">
        <v>0.33150000000000002</v>
      </c>
      <c r="AD324" s="26">
        <v>0.47610000000000002</v>
      </c>
      <c r="AE324" s="26">
        <v>0.84740000000000004</v>
      </c>
      <c r="AF324" s="26">
        <v>3.5409000000000002</v>
      </c>
      <c r="AG324" s="125">
        <v>4.9814999999999996</v>
      </c>
      <c r="AH324" s="26">
        <v>0.95309999999999995</v>
      </c>
      <c r="AI324" s="26">
        <v>1.575</v>
      </c>
      <c r="AJ324" s="26">
        <v>1.1358999999999999</v>
      </c>
      <c r="AK324" s="26">
        <v>2.0228999999999999</v>
      </c>
      <c r="AL324" s="26">
        <v>0.69679999999999997</v>
      </c>
      <c r="AM324" s="26">
        <v>0.48670000000000002</v>
      </c>
      <c r="AN324" s="26">
        <v>0.71460000000000001</v>
      </c>
      <c r="AO324" s="26">
        <v>3.9159999999999999</v>
      </c>
      <c r="AP324" s="26">
        <v>1.3248</v>
      </c>
      <c r="AQ324" s="26">
        <v>1.0848</v>
      </c>
      <c r="AR324" s="26">
        <v>0.65720000000000001</v>
      </c>
      <c r="AS324" s="26">
        <v>0.877</v>
      </c>
      <c r="AT324" s="26">
        <v>0.50800000000000001</v>
      </c>
      <c r="AU324" s="26">
        <v>0.63790000000000002</v>
      </c>
      <c r="AV324" s="26">
        <v>1.1648000000000001</v>
      </c>
      <c r="AW324" s="26">
        <v>0.7077</v>
      </c>
      <c r="AX324" s="26">
        <v>1.0206</v>
      </c>
      <c r="AY324" s="26">
        <v>2.9799000000000002</v>
      </c>
      <c r="AZ324" s="26">
        <v>0.69440000000000002</v>
      </c>
      <c r="BA324" s="26">
        <v>3.3531</v>
      </c>
      <c r="BB324" s="26">
        <v>1.5849</v>
      </c>
      <c r="BC324" s="26">
        <v>0.82940000000000003</v>
      </c>
      <c r="BD324" s="26">
        <v>0.9284</v>
      </c>
    </row>
    <row r="325" spans="1:56" ht="15" customHeight="1">
      <c r="A325">
        <v>436</v>
      </c>
      <c r="B325" t="s">
        <v>1319</v>
      </c>
      <c r="C325" t="s">
        <v>301</v>
      </c>
      <c r="D325" t="s">
        <v>1316</v>
      </c>
      <c r="E325">
        <v>43829</v>
      </c>
      <c r="F325" t="s">
        <v>36</v>
      </c>
      <c r="G325">
        <v>100001126</v>
      </c>
      <c r="H325">
        <v>2700</v>
      </c>
      <c r="I325">
        <v>247.12885</v>
      </c>
      <c r="J325" t="s">
        <v>1318</v>
      </c>
      <c r="K325">
        <v>7015683</v>
      </c>
      <c r="N325" s="24" t="s">
        <v>1317</v>
      </c>
      <c r="O325" s="26">
        <v>1.2126999999999999</v>
      </c>
      <c r="P325" s="26">
        <v>0.43569999999999998</v>
      </c>
      <c r="Q325" s="26">
        <v>0.51749999999999996</v>
      </c>
      <c r="R325" s="26">
        <v>0.98340000000000005</v>
      </c>
      <c r="S325" s="26">
        <v>1.0165999999999999</v>
      </c>
      <c r="T325" s="26">
        <v>18.948499999999999</v>
      </c>
      <c r="U325" s="26">
        <v>1.5872999999999999</v>
      </c>
      <c r="V325" s="26">
        <v>2.117</v>
      </c>
      <c r="W325" s="26">
        <v>0.72719999999999996</v>
      </c>
      <c r="X325" s="26">
        <v>2.7999000000000001</v>
      </c>
      <c r="Y325" s="26">
        <v>0.94510000000000005</v>
      </c>
      <c r="Z325" s="26">
        <v>0.87009999999999998</v>
      </c>
      <c r="AA325" s="26">
        <v>14.1882</v>
      </c>
      <c r="AB325" s="26">
        <v>0.80510000000000004</v>
      </c>
      <c r="AC325" s="26">
        <v>1.0309999999999999</v>
      </c>
      <c r="AD325" s="26">
        <v>5.8826000000000001</v>
      </c>
      <c r="AE325" s="26">
        <v>1.0273000000000001</v>
      </c>
      <c r="AF325" s="26">
        <v>1.2666999999999999</v>
      </c>
      <c r="AG325" s="125">
        <v>1.5398000000000001</v>
      </c>
      <c r="AH325" s="26">
        <v>21.170500000000001</v>
      </c>
      <c r="AI325" s="26">
        <v>1.0469999999999999</v>
      </c>
      <c r="AJ325" s="26">
        <v>1.0436000000000001</v>
      </c>
      <c r="AK325" s="26">
        <v>1.0224</v>
      </c>
      <c r="AL325" s="26">
        <v>0.90480000000000005</v>
      </c>
      <c r="AM325" s="26">
        <v>0.74080000000000001</v>
      </c>
      <c r="AN325" s="26">
        <v>51.980400000000003</v>
      </c>
      <c r="AO325" s="26">
        <v>1.7341</v>
      </c>
      <c r="AP325" s="26">
        <v>0.86140000000000005</v>
      </c>
      <c r="AQ325" s="26">
        <v>37.648000000000003</v>
      </c>
      <c r="AR325" s="26">
        <v>0.61250000000000004</v>
      </c>
      <c r="AS325" s="26">
        <v>0.65180000000000005</v>
      </c>
      <c r="AT325" s="26">
        <v>0.70850000000000002</v>
      </c>
      <c r="AU325" s="26">
        <v>0.57089999999999996</v>
      </c>
      <c r="AV325" s="26">
        <v>0.77910000000000001</v>
      </c>
      <c r="AW325" s="26">
        <v>0.68340000000000001</v>
      </c>
      <c r="AX325" s="26">
        <v>0.96199999999999997</v>
      </c>
      <c r="AY325" s="26">
        <v>1.4074</v>
      </c>
      <c r="AZ325" s="26">
        <v>0.57250000000000001</v>
      </c>
      <c r="BA325" s="26">
        <v>1.6393</v>
      </c>
      <c r="BB325" s="26">
        <v>0.93189999999999995</v>
      </c>
      <c r="BC325" s="26">
        <v>0.55210000000000004</v>
      </c>
      <c r="BD325" s="26">
        <v>0.49469999999999997</v>
      </c>
    </row>
    <row r="326" spans="1:56" s="120" customFormat="1" ht="15" customHeight="1">
      <c r="A326" s="120">
        <v>3398</v>
      </c>
      <c r="B326" s="120" t="s">
        <v>1315</v>
      </c>
      <c r="C326" s="120" t="s">
        <v>363</v>
      </c>
      <c r="D326" s="120" t="s">
        <v>1314</v>
      </c>
      <c r="E326" s="120">
        <v>52473</v>
      </c>
      <c r="F326" s="120" t="s">
        <v>37</v>
      </c>
      <c r="G326" s="120">
        <v>100008998</v>
      </c>
      <c r="H326" s="120">
        <v>2384</v>
      </c>
      <c r="I326" s="120">
        <v>416.36426999999998</v>
      </c>
      <c r="O326" s="122">
        <v>1.01</v>
      </c>
      <c r="P326" s="122">
        <v>0.25169999999999998</v>
      </c>
      <c r="Q326" s="122">
        <v>1.4997</v>
      </c>
      <c r="R326" s="122">
        <v>0.77549999999999997</v>
      </c>
      <c r="S326" s="122">
        <v>1.1133</v>
      </c>
      <c r="T326" s="122">
        <v>0.85489999999999999</v>
      </c>
      <c r="U326" s="122">
        <v>1.4616</v>
      </c>
      <c r="V326" s="122">
        <v>0.61829999999999996</v>
      </c>
      <c r="W326" s="122">
        <v>0.61350000000000005</v>
      </c>
      <c r="X326" s="122">
        <v>0.86760000000000004</v>
      </c>
      <c r="Y326" s="122">
        <v>1</v>
      </c>
      <c r="Z326" s="122">
        <v>1.3519000000000001</v>
      </c>
      <c r="AA326" s="122">
        <v>0.12709999999999999</v>
      </c>
      <c r="AB326" s="122">
        <v>0.86639999999999995</v>
      </c>
      <c r="AC326" s="122">
        <v>0.4012</v>
      </c>
      <c r="AD326" s="122">
        <v>0.2671</v>
      </c>
      <c r="AE326" s="122">
        <v>0.53169999999999995</v>
      </c>
      <c r="AF326" s="122">
        <v>2.0701000000000001</v>
      </c>
      <c r="AG326" s="125">
        <v>2.6875</v>
      </c>
      <c r="AH326" s="122">
        <v>1.0218</v>
      </c>
      <c r="AI326" s="122">
        <v>0.43459999999999999</v>
      </c>
      <c r="AJ326" s="122">
        <v>1.8473999999999999</v>
      </c>
      <c r="AK326" s="122">
        <v>2.0773000000000001</v>
      </c>
      <c r="AL326" s="122">
        <v>0.88729999999999998</v>
      </c>
      <c r="AM326" s="122">
        <v>1.7626999999999999</v>
      </c>
      <c r="AN326" s="122">
        <v>1.0747</v>
      </c>
      <c r="AO326" s="122">
        <v>0.12709999999999999</v>
      </c>
      <c r="AP326" s="122">
        <v>1.1388</v>
      </c>
      <c r="AQ326" s="122">
        <v>0.45760000000000001</v>
      </c>
      <c r="AR326" s="122">
        <v>0.94</v>
      </c>
      <c r="AS326" s="122">
        <v>1.3157000000000001</v>
      </c>
      <c r="AT326" s="122">
        <v>0.77839999999999998</v>
      </c>
      <c r="AU326" s="122">
        <v>0.49419999999999997</v>
      </c>
      <c r="AV326" s="122">
        <v>1.0564</v>
      </c>
      <c r="AW326" s="122">
        <v>0.40289999999999998</v>
      </c>
      <c r="AX326" s="122">
        <v>0.82520000000000004</v>
      </c>
      <c r="AY326" s="122">
        <v>1.5448</v>
      </c>
      <c r="AZ326" s="122">
        <v>0.46689999999999998</v>
      </c>
      <c r="BA326" s="122">
        <v>1.4322999999999999</v>
      </c>
      <c r="BB326" s="122">
        <v>1.2502</v>
      </c>
      <c r="BC326" s="122">
        <v>2.7330999999999999</v>
      </c>
      <c r="BD326" s="122">
        <v>1.4918</v>
      </c>
    </row>
    <row r="327" spans="1:56" s="106" customFormat="1" ht="15" customHeight="1">
      <c r="A327" s="106">
        <v>3613</v>
      </c>
      <c r="B327" s="106" t="s">
        <v>1313</v>
      </c>
      <c r="C327" s="106" t="s">
        <v>296</v>
      </c>
      <c r="D327" s="106" t="s">
        <v>295</v>
      </c>
      <c r="E327" s="106">
        <v>32448</v>
      </c>
      <c r="F327" s="106" t="s">
        <v>34</v>
      </c>
      <c r="G327" s="106">
        <v>100001221</v>
      </c>
      <c r="H327" s="106">
        <v>3754</v>
      </c>
      <c r="I327" s="106">
        <v>269.04554000000002</v>
      </c>
      <c r="J327" s="106" t="s">
        <v>1312</v>
      </c>
      <c r="K327" s="106">
        <v>5280961</v>
      </c>
      <c r="L327" s="106">
        <v>4444448</v>
      </c>
      <c r="M327" s="107" t="s">
        <v>1311</v>
      </c>
      <c r="N327" s="107" t="s">
        <v>1310</v>
      </c>
      <c r="O327" s="108">
        <v>0.58189999999999997</v>
      </c>
      <c r="P327" s="108">
        <v>0.56379999999999997</v>
      </c>
      <c r="Q327" s="108">
        <v>0.4098</v>
      </c>
      <c r="R327" s="108">
        <v>1.3907</v>
      </c>
      <c r="S327" s="108">
        <v>7.5507999999999997</v>
      </c>
      <c r="T327" s="108">
        <v>3.6048</v>
      </c>
      <c r="U327" s="108">
        <v>0.86470000000000002</v>
      </c>
      <c r="V327" s="108">
        <v>3.2138</v>
      </c>
      <c r="W327" s="108">
        <v>2.8325</v>
      </c>
      <c r="X327" s="108">
        <v>2.2069000000000001</v>
      </c>
      <c r="Y327" s="108">
        <v>3.6252</v>
      </c>
      <c r="Z327" s="108">
        <v>2.8170000000000002</v>
      </c>
      <c r="AA327" s="108">
        <v>1.903</v>
      </c>
      <c r="AB327" s="108">
        <v>5.8986000000000001</v>
      </c>
      <c r="AC327" s="108">
        <v>1.0436000000000001</v>
      </c>
      <c r="AD327" s="108">
        <v>1.7542</v>
      </c>
      <c r="AE327" s="108">
        <v>0.84230000000000005</v>
      </c>
      <c r="AF327" s="108">
        <v>1.454</v>
      </c>
      <c r="AG327" s="125">
        <v>2.7677</v>
      </c>
      <c r="AH327" s="108">
        <v>0.93059999999999998</v>
      </c>
      <c r="AI327" s="108">
        <v>1.1896</v>
      </c>
      <c r="AJ327" s="108">
        <v>0.69140000000000001</v>
      </c>
      <c r="AK327" s="108">
        <v>2.6703999999999999</v>
      </c>
      <c r="AL327" s="108">
        <v>8.3635000000000002</v>
      </c>
      <c r="AM327" s="108">
        <v>8.9097000000000008</v>
      </c>
      <c r="AN327" s="108">
        <v>0.38819999999999999</v>
      </c>
      <c r="AO327" s="108">
        <v>7.0999999999999994E-2</v>
      </c>
      <c r="AP327" s="108">
        <v>0.62719999999999998</v>
      </c>
      <c r="AQ327" s="108">
        <v>0.56599999999999995</v>
      </c>
      <c r="AR327" s="108">
        <v>0.57589999999999997</v>
      </c>
      <c r="AS327" s="108">
        <v>0.89449999999999996</v>
      </c>
      <c r="AT327" s="108">
        <v>0.9052</v>
      </c>
      <c r="AU327" s="108">
        <v>0.30859999999999999</v>
      </c>
      <c r="AV327" s="108">
        <v>0.80640000000000001</v>
      </c>
      <c r="AW327" s="108">
        <v>1.5328999999999999</v>
      </c>
      <c r="AX327" s="108">
        <v>0.58230000000000004</v>
      </c>
      <c r="AY327" s="108">
        <v>0.76729999999999998</v>
      </c>
      <c r="AZ327" s="108">
        <v>0.71250000000000002</v>
      </c>
      <c r="BA327" s="108">
        <v>1.0929</v>
      </c>
      <c r="BB327" s="108">
        <v>1.323</v>
      </c>
      <c r="BC327" s="108">
        <v>0.34320000000000001</v>
      </c>
      <c r="BD327" s="108">
        <v>0.95640000000000003</v>
      </c>
    </row>
    <row r="328" spans="1:56" s="106" customFormat="1" ht="15" customHeight="1">
      <c r="A328" s="106">
        <v>4503</v>
      </c>
      <c r="B328" s="106" t="s">
        <v>1309</v>
      </c>
      <c r="C328" s="106" t="s">
        <v>296</v>
      </c>
      <c r="D328" s="106" t="s">
        <v>394</v>
      </c>
      <c r="E328" s="106">
        <v>48729</v>
      </c>
      <c r="F328" s="106" t="s">
        <v>34</v>
      </c>
      <c r="G328" s="106">
        <v>100006372</v>
      </c>
      <c r="H328" s="106">
        <v>1434</v>
      </c>
      <c r="I328" s="106">
        <v>315.07215000000002</v>
      </c>
      <c r="J328" s="106" t="s">
        <v>1308</v>
      </c>
      <c r="K328" s="106">
        <v>10914066</v>
      </c>
      <c r="L328" s="106">
        <v>9089323</v>
      </c>
      <c r="O328" s="108">
        <v>1.3756999999999999</v>
      </c>
      <c r="P328" s="108">
        <v>0.71730000000000005</v>
      </c>
      <c r="Q328" s="108">
        <v>1.3976</v>
      </c>
      <c r="R328" s="108">
        <v>0.3765</v>
      </c>
      <c r="S328" s="108">
        <v>0.87290000000000001</v>
      </c>
      <c r="T328" s="108">
        <v>0.16250000000000001</v>
      </c>
      <c r="U328" s="108">
        <v>0.20250000000000001</v>
      </c>
      <c r="V328" s="108">
        <v>1.1777</v>
      </c>
      <c r="W328" s="108">
        <v>0.13489999999999999</v>
      </c>
      <c r="X328" s="108">
        <v>5.0500000000000003E-2</v>
      </c>
      <c r="Y328" s="108">
        <v>0.87939999999999996</v>
      </c>
      <c r="Z328" s="108">
        <v>0.2056</v>
      </c>
      <c r="AA328" s="108">
        <v>2.7E-2</v>
      </c>
      <c r="AB328" s="108">
        <v>0.82050000000000001</v>
      </c>
      <c r="AC328" s="108">
        <v>3.6900000000000002E-2</v>
      </c>
      <c r="AD328" s="108">
        <v>2.7E-2</v>
      </c>
      <c r="AE328" s="108">
        <v>0.40789999999999998</v>
      </c>
      <c r="AF328" s="108">
        <v>0.90290000000000004</v>
      </c>
      <c r="AG328" s="125">
        <v>0.64500000000000002</v>
      </c>
      <c r="AH328" s="108">
        <v>0.94779999999999998</v>
      </c>
      <c r="AI328" s="108">
        <v>0.73229999999999995</v>
      </c>
      <c r="AJ328" s="108">
        <v>2.2970999999999999</v>
      </c>
      <c r="AK328" s="108">
        <v>0.97489999999999999</v>
      </c>
      <c r="AL328" s="108">
        <v>0.155</v>
      </c>
      <c r="AM328" s="108">
        <v>1.21</v>
      </c>
      <c r="AN328" s="108">
        <v>1.3619000000000001</v>
      </c>
      <c r="AO328" s="108">
        <v>2.7E-2</v>
      </c>
      <c r="AP328" s="108">
        <v>1.3795999999999999</v>
      </c>
      <c r="AQ328" s="108">
        <v>1.6235999999999999</v>
      </c>
      <c r="AR328" s="108">
        <v>1.6586000000000001</v>
      </c>
      <c r="AS328" s="108">
        <v>1.4125000000000001</v>
      </c>
      <c r="AT328" s="108">
        <v>1.2339</v>
      </c>
      <c r="AU328" s="108">
        <v>2.3401999999999998</v>
      </c>
      <c r="AV328" s="108">
        <v>1.5253000000000001</v>
      </c>
      <c r="AW328" s="108">
        <v>0.3533</v>
      </c>
      <c r="AX328" s="108">
        <v>1.5610999999999999</v>
      </c>
      <c r="AY328" s="108">
        <v>1.0470999999999999</v>
      </c>
      <c r="AZ328" s="108">
        <v>1.2093</v>
      </c>
      <c r="BA328" s="108">
        <v>1.0250999999999999</v>
      </c>
      <c r="BB328" s="108">
        <v>1.4853000000000001</v>
      </c>
      <c r="BC328" s="108">
        <v>1.4326000000000001</v>
      </c>
      <c r="BD328" s="108">
        <v>1.1278999999999999</v>
      </c>
    </row>
    <row r="329" spans="1:56" ht="15" customHeight="1">
      <c r="A329">
        <v>3683</v>
      </c>
      <c r="B329" t="s">
        <v>1307</v>
      </c>
      <c r="C329" t="s">
        <v>296</v>
      </c>
      <c r="D329" t="s">
        <v>295</v>
      </c>
      <c r="E329">
        <v>587</v>
      </c>
      <c r="F329" t="s">
        <v>289</v>
      </c>
      <c r="G329">
        <v>338</v>
      </c>
      <c r="H329">
        <v>2922</v>
      </c>
      <c r="I329">
        <v>195.05101999999999</v>
      </c>
      <c r="J329" t="s">
        <v>1306</v>
      </c>
      <c r="K329">
        <v>10690</v>
      </c>
      <c r="L329">
        <v>10240</v>
      </c>
      <c r="M329" s="24" t="s">
        <v>1203</v>
      </c>
      <c r="N329" s="24" t="s">
        <v>1305</v>
      </c>
      <c r="O329" s="26">
        <v>1.3303</v>
      </c>
      <c r="P329" s="26">
        <v>1.0707</v>
      </c>
      <c r="Q329" s="26">
        <v>1.1521999999999999</v>
      </c>
      <c r="R329" s="26">
        <v>0.89570000000000005</v>
      </c>
      <c r="S329" s="26">
        <v>0.35539999999999999</v>
      </c>
      <c r="T329" s="26">
        <v>0.36549999999999999</v>
      </c>
      <c r="U329" s="26">
        <v>0.1411</v>
      </c>
      <c r="V329" s="26">
        <v>0.77190000000000003</v>
      </c>
      <c r="W329" s="26">
        <v>0.35049999999999998</v>
      </c>
      <c r="X329" s="26">
        <v>0.1019</v>
      </c>
      <c r="Y329" s="26">
        <v>0.54779999999999995</v>
      </c>
      <c r="Z329" s="26">
        <v>0.63270000000000004</v>
      </c>
      <c r="AA329" s="26">
        <v>0.35070000000000001</v>
      </c>
      <c r="AB329" s="26">
        <v>0.9657</v>
      </c>
      <c r="AC329" s="26">
        <v>0.1019</v>
      </c>
      <c r="AD329" s="26">
        <v>7.1300000000000002E-2</v>
      </c>
      <c r="AE329" s="26">
        <v>0.74409999999999998</v>
      </c>
      <c r="AF329" s="26">
        <v>1.1147</v>
      </c>
      <c r="AG329" s="125">
        <v>1.5829</v>
      </c>
      <c r="AH329" s="26">
        <v>1.0748</v>
      </c>
      <c r="AI329" s="26">
        <v>1.4732000000000001</v>
      </c>
      <c r="AJ329" s="26">
        <v>0.96650000000000003</v>
      </c>
      <c r="AK329" s="26">
        <v>1.0335000000000001</v>
      </c>
      <c r="AL329" s="26">
        <v>8.3400000000000002E-2</v>
      </c>
      <c r="AM329" s="26">
        <v>0.35580000000000001</v>
      </c>
      <c r="AN329" s="26">
        <v>1.3431999999999999</v>
      </c>
      <c r="AO329" s="26">
        <v>0.45650000000000002</v>
      </c>
      <c r="AP329" s="26">
        <v>0.75719999999999998</v>
      </c>
      <c r="AQ329" s="26">
        <v>2.5720000000000001</v>
      </c>
      <c r="AR329" s="26">
        <v>1.5973999999999999</v>
      </c>
      <c r="AS329" s="26">
        <v>1.2035</v>
      </c>
      <c r="AT329" s="26">
        <v>0.79600000000000004</v>
      </c>
      <c r="AU329" s="26">
        <v>1.4157999999999999</v>
      </c>
      <c r="AV329" s="26">
        <v>1.2214</v>
      </c>
      <c r="AW329" s="26">
        <v>1.5616000000000001</v>
      </c>
      <c r="AX329" s="26">
        <v>1.2952999999999999</v>
      </c>
      <c r="AY329" s="26">
        <v>1.3038000000000001</v>
      </c>
      <c r="AZ329" s="26">
        <v>1.1122000000000001</v>
      </c>
      <c r="BA329" s="26">
        <v>1.0618000000000001</v>
      </c>
      <c r="BB329" s="26">
        <v>1.0573999999999999</v>
      </c>
      <c r="BC329" s="26">
        <v>1.3763000000000001</v>
      </c>
      <c r="BD329" s="26">
        <v>0.77039999999999997</v>
      </c>
    </row>
    <row r="330" spans="1:56" ht="15" customHeight="1">
      <c r="A330">
        <v>865</v>
      </c>
      <c r="B330" t="s">
        <v>1304</v>
      </c>
      <c r="C330" t="s">
        <v>291</v>
      </c>
      <c r="D330" t="s">
        <v>585</v>
      </c>
      <c r="E330">
        <v>48152</v>
      </c>
      <c r="F330" t="s">
        <v>289</v>
      </c>
      <c r="G330">
        <v>572</v>
      </c>
      <c r="H330">
        <v>2342</v>
      </c>
      <c r="I330">
        <v>225.06159</v>
      </c>
      <c r="J330" t="s">
        <v>1303</v>
      </c>
      <c r="K330">
        <v>79025</v>
      </c>
      <c r="L330">
        <v>71358</v>
      </c>
      <c r="M330" s="24" t="s">
        <v>1302</v>
      </c>
      <c r="N330" s="24" t="s">
        <v>1301</v>
      </c>
      <c r="O330" s="26">
        <v>1.4894000000000001</v>
      </c>
      <c r="P330" s="26">
        <v>0.62839999999999996</v>
      </c>
      <c r="Q330" s="26">
        <v>0.79879999999999995</v>
      </c>
      <c r="R330" s="26">
        <v>2.7565</v>
      </c>
      <c r="S330" s="26">
        <v>0.56110000000000004</v>
      </c>
      <c r="T330" s="26">
        <v>6.3365</v>
      </c>
      <c r="U330" s="26">
        <v>1.5364</v>
      </c>
      <c r="V330" s="26">
        <v>0.998</v>
      </c>
      <c r="W330" s="26">
        <v>6.5789999999999997</v>
      </c>
      <c r="X330" s="26">
        <v>1.002</v>
      </c>
      <c r="Y330" s="26">
        <v>0.33160000000000001</v>
      </c>
      <c r="Z330" s="26">
        <v>2.2357999999999998</v>
      </c>
      <c r="AA330" s="26">
        <v>0.69530000000000003</v>
      </c>
      <c r="AB330" s="26">
        <v>0.93289999999999995</v>
      </c>
      <c r="AC330" s="26">
        <v>1.8869</v>
      </c>
      <c r="AD330" s="26">
        <v>2.0688</v>
      </c>
      <c r="AE330" s="26">
        <v>1.4681</v>
      </c>
      <c r="AF330" s="26">
        <v>3.7073</v>
      </c>
      <c r="AG330" s="125">
        <v>3.7118000000000002</v>
      </c>
      <c r="AH330" s="26">
        <v>2.0537000000000001</v>
      </c>
      <c r="AI330" s="26">
        <v>0.9788</v>
      </c>
      <c r="AJ330" s="26">
        <v>0.84760000000000002</v>
      </c>
      <c r="AK330" s="26">
        <v>2.8174999999999999</v>
      </c>
      <c r="AL330" s="26">
        <v>0.97440000000000004</v>
      </c>
      <c r="AM330" s="26">
        <v>0.85289999999999999</v>
      </c>
      <c r="AN330" s="26">
        <v>0.9819</v>
      </c>
      <c r="AO330" s="26">
        <v>8.4500000000000006E-2</v>
      </c>
      <c r="AP330" s="26">
        <v>1.1471</v>
      </c>
      <c r="AQ330" s="26">
        <v>0.45190000000000002</v>
      </c>
      <c r="AR330" s="26">
        <v>1.0618000000000001</v>
      </c>
      <c r="AS330" s="26">
        <v>0.69579999999999997</v>
      </c>
      <c r="AT330" s="26">
        <v>0.6018</v>
      </c>
      <c r="AU330" s="26">
        <v>0.53759999999999997</v>
      </c>
      <c r="AV330" s="26">
        <v>0.85089999999999999</v>
      </c>
      <c r="AW330" s="26">
        <v>1.2969999999999999</v>
      </c>
      <c r="AX330" s="26">
        <v>0.78029999999999999</v>
      </c>
      <c r="AY330" s="26">
        <v>3.8371</v>
      </c>
      <c r="AZ330" s="26">
        <v>0.74760000000000004</v>
      </c>
      <c r="BA330" s="26">
        <v>2.9752999999999998</v>
      </c>
      <c r="BB330" s="26">
        <v>0.68069999999999997</v>
      </c>
      <c r="BC330" s="26">
        <v>1.1820999999999999</v>
      </c>
      <c r="BD330" s="26">
        <v>1.4603999999999999</v>
      </c>
    </row>
    <row r="331" spans="1:56" ht="15" customHeight="1">
      <c r="A331">
        <v>1023</v>
      </c>
      <c r="B331" t="s">
        <v>1300</v>
      </c>
      <c r="C331" t="s">
        <v>291</v>
      </c>
      <c r="D331" t="s">
        <v>900</v>
      </c>
      <c r="E331">
        <v>15443</v>
      </c>
      <c r="F331" t="s">
        <v>289</v>
      </c>
      <c r="G331">
        <v>100000257</v>
      </c>
      <c r="H331">
        <v>3233.3</v>
      </c>
      <c r="I331">
        <v>193.03537</v>
      </c>
      <c r="J331" t="s">
        <v>1299</v>
      </c>
      <c r="K331">
        <v>444791</v>
      </c>
      <c r="L331">
        <v>58552</v>
      </c>
      <c r="M331" s="24" t="s">
        <v>1298</v>
      </c>
      <c r="N331" s="24" t="s">
        <v>1297</v>
      </c>
      <c r="O331" s="26">
        <v>0.58009999999999995</v>
      </c>
      <c r="P331" s="26">
        <v>1.5567</v>
      </c>
      <c r="Q331" s="26">
        <v>0.87649999999999995</v>
      </c>
      <c r="R331" s="26">
        <v>1.3189</v>
      </c>
      <c r="S331" s="26">
        <v>1.3115000000000001</v>
      </c>
      <c r="T331" s="26">
        <v>3.3491</v>
      </c>
      <c r="U331" s="26">
        <v>1.696</v>
      </c>
      <c r="V331" s="26">
        <v>0.90920000000000001</v>
      </c>
      <c r="W331" s="26">
        <v>2.4771999999999998</v>
      </c>
      <c r="X331" s="26">
        <v>0.90959999999999996</v>
      </c>
      <c r="Y331" s="26">
        <v>0.8468</v>
      </c>
      <c r="Z331" s="26">
        <v>3.6074999999999999</v>
      </c>
      <c r="AA331" s="26">
        <v>5.7945000000000002</v>
      </c>
      <c r="AB331" s="26">
        <v>1.8304</v>
      </c>
      <c r="AC331" s="26">
        <v>4.8855000000000004</v>
      </c>
      <c r="AD331" s="26">
        <v>3.1894999999999998</v>
      </c>
      <c r="AE331" s="26">
        <v>1.9921</v>
      </c>
      <c r="AF331" s="26">
        <v>0.66590000000000005</v>
      </c>
      <c r="AG331" s="125">
        <v>0.64839999999999998</v>
      </c>
      <c r="AH331" s="26">
        <v>0.79410000000000003</v>
      </c>
      <c r="AI331" s="26">
        <v>1.4259999999999999</v>
      </c>
      <c r="AJ331" s="26">
        <v>0.69099999999999995</v>
      </c>
      <c r="AK331" s="26">
        <v>1.1423000000000001</v>
      </c>
      <c r="AL331" s="26">
        <v>0.67100000000000004</v>
      </c>
      <c r="AM331" s="26">
        <v>0.85340000000000005</v>
      </c>
      <c r="AN331" s="26">
        <v>0.77559999999999996</v>
      </c>
      <c r="AO331" s="26">
        <v>3.8706</v>
      </c>
      <c r="AP331" s="26">
        <v>0.83809999999999996</v>
      </c>
      <c r="AQ331" s="26">
        <v>1.9864999999999999</v>
      </c>
      <c r="AR331" s="26">
        <v>0.98699999999999999</v>
      </c>
      <c r="AS331" s="26">
        <v>0.95609999999999995</v>
      </c>
      <c r="AT331" s="26">
        <v>1.2331000000000001</v>
      </c>
      <c r="AU331" s="26">
        <v>1.2159</v>
      </c>
      <c r="AV331" s="26">
        <v>0.80530000000000002</v>
      </c>
      <c r="AW331" s="26">
        <v>2.3755000000000002</v>
      </c>
      <c r="AX331" s="26">
        <v>0.78139999999999998</v>
      </c>
      <c r="AY331" s="26">
        <v>0.67689999999999995</v>
      </c>
      <c r="AZ331" s="26">
        <v>1.4528000000000001</v>
      </c>
      <c r="BA331" s="26">
        <v>0.88819999999999999</v>
      </c>
      <c r="BB331" s="26">
        <v>0.99709999999999999</v>
      </c>
      <c r="BC331" s="26">
        <v>1.0028999999999999</v>
      </c>
      <c r="BD331" s="26">
        <v>0.54139999999999999</v>
      </c>
    </row>
    <row r="332" spans="1:56" ht="15" customHeight="1">
      <c r="A332">
        <v>40</v>
      </c>
      <c r="B332" t="s">
        <v>1296</v>
      </c>
      <c r="C332" t="s">
        <v>312</v>
      </c>
      <c r="D332" t="s">
        <v>546</v>
      </c>
      <c r="E332">
        <v>57</v>
      </c>
      <c r="F332" t="s">
        <v>36</v>
      </c>
      <c r="G332">
        <v>561</v>
      </c>
      <c r="H332">
        <v>1500</v>
      </c>
      <c r="I332">
        <v>148.06044</v>
      </c>
      <c r="J332" t="s">
        <v>1295</v>
      </c>
      <c r="K332">
        <v>611</v>
      </c>
      <c r="L332">
        <v>591</v>
      </c>
      <c r="M332" s="24" t="s">
        <v>1294</v>
      </c>
      <c r="N332" s="24" t="s">
        <v>1293</v>
      </c>
      <c r="O332" s="26">
        <v>1.1075999999999999</v>
      </c>
      <c r="P332" s="26">
        <v>0.37169999999999997</v>
      </c>
      <c r="Q332" s="26">
        <v>0.79290000000000005</v>
      </c>
      <c r="R332" s="26">
        <v>1.206</v>
      </c>
      <c r="S332" s="26">
        <v>0.628</v>
      </c>
      <c r="T332" s="26">
        <v>2.8584999999999998</v>
      </c>
      <c r="U332" s="26">
        <v>1.1315999999999999</v>
      </c>
      <c r="V332" s="26">
        <v>0.97550000000000003</v>
      </c>
      <c r="W332" s="26">
        <v>2.1695000000000002</v>
      </c>
      <c r="X332" s="26">
        <v>1.7050000000000001</v>
      </c>
      <c r="Y332" s="26">
        <v>0.89639999999999997</v>
      </c>
      <c r="Z332" s="26">
        <v>1.5737000000000001</v>
      </c>
      <c r="AA332" s="26">
        <v>1.3782000000000001</v>
      </c>
      <c r="AB332" s="26">
        <v>0.81079999999999997</v>
      </c>
      <c r="AC332" s="26">
        <v>0.98180000000000001</v>
      </c>
      <c r="AD332" s="26">
        <v>1.0571999999999999</v>
      </c>
      <c r="AE332" s="26">
        <v>0.96319999999999995</v>
      </c>
      <c r="AF332" s="26">
        <v>2.4030999999999998</v>
      </c>
      <c r="AG332" s="125">
        <v>2.5312000000000001</v>
      </c>
      <c r="AH332" s="26">
        <v>0.92800000000000005</v>
      </c>
      <c r="AI332" s="26">
        <v>1.0363</v>
      </c>
      <c r="AJ332" s="26">
        <v>0.80179999999999996</v>
      </c>
      <c r="AK332" s="26">
        <v>1.3833</v>
      </c>
      <c r="AL332" s="26">
        <v>1.0182</v>
      </c>
      <c r="AM332" s="26">
        <v>0.97350000000000003</v>
      </c>
      <c r="AN332" s="26">
        <v>1.1866000000000001</v>
      </c>
      <c r="AO332" s="26">
        <v>3.4617</v>
      </c>
      <c r="AP332" s="26">
        <v>0.6845</v>
      </c>
      <c r="AQ332" s="26">
        <v>0.88549999999999995</v>
      </c>
      <c r="AR332" s="26">
        <v>0.60299999999999998</v>
      </c>
      <c r="AS332" s="26">
        <v>0.62150000000000005</v>
      </c>
      <c r="AT332" s="26">
        <v>0.44059999999999999</v>
      </c>
      <c r="AU332" s="26">
        <v>0.49919999999999998</v>
      </c>
      <c r="AV332" s="26">
        <v>1.7663</v>
      </c>
      <c r="AW332" s="26">
        <v>1.5717000000000001</v>
      </c>
      <c r="AX332" s="26">
        <v>0.52669999999999995</v>
      </c>
      <c r="AY332" s="26">
        <v>2.8885000000000001</v>
      </c>
      <c r="AZ332" s="26">
        <v>0.72729999999999995</v>
      </c>
      <c r="BA332" s="26">
        <v>1.8842000000000001</v>
      </c>
      <c r="BB332" s="26">
        <v>1.0283</v>
      </c>
      <c r="BC332" s="26">
        <v>0.71779999999999999</v>
      </c>
      <c r="BD332" s="26">
        <v>0.73019999999999996</v>
      </c>
    </row>
    <row r="333" spans="1:56" ht="15" customHeight="1">
      <c r="A333">
        <v>48</v>
      </c>
      <c r="B333" t="s">
        <v>1292</v>
      </c>
      <c r="C333" t="s">
        <v>312</v>
      </c>
      <c r="D333" t="s">
        <v>546</v>
      </c>
      <c r="E333">
        <v>33487</v>
      </c>
      <c r="F333" t="s">
        <v>36</v>
      </c>
      <c r="G333">
        <v>100001103</v>
      </c>
      <c r="H333">
        <v>2170</v>
      </c>
      <c r="I333">
        <v>162.07608999999999</v>
      </c>
      <c r="J333" t="s">
        <v>1291</v>
      </c>
      <c r="K333">
        <v>68662</v>
      </c>
      <c r="L333">
        <v>66546</v>
      </c>
      <c r="N333" s="24" t="s">
        <v>1290</v>
      </c>
      <c r="O333" s="26">
        <v>1.3682000000000001</v>
      </c>
      <c r="P333" s="26">
        <v>0.59970000000000001</v>
      </c>
      <c r="Q333" s="26">
        <v>0.41810000000000003</v>
      </c>
      <c r="R333" s="26">
        <v>1.6529</v>
      </c>
      <c r="S333" s="26">
        <v>0.44550000000000001</v>
      </c>
      <c r="T333" s="26">
        <v>0.53590000000000004</v>
      </c>
      <c r="U333" s="26">
        <v>0.77780000000000005</v>
      </c>
      <c r="V333" s="26">
        <v>1.6677</v>
      </c>
      <c r="W333" s="26">
        <v>0.43459999999999999</v>
      </c>
      <c r="X333" s="26">
        <v>2.3069000000000002</v>
      </c>
      <c r="Y333" s="26">
        <v>1.4614</v>
      </c>
      <c r="Z333" s="26">
        <v>0.52229999999999999</v>
      </c>
      <c r="AA333" s="26">
        <v>0.3377</v>
      </c>
      <c r="AB333" s="26">
        <v>1.208</v>
      </c>
      <c r="AC333" s="26">
        <v>1.0408999999999999</v>
      </c>
      <c r="AD333" s="26">
        <v>0.41460000000000002</v>
      </c>
      <c r="AE333" s="26">
        <v>2.1772</v>
      </c>
      <c r="AF333" s="26">
        <v>1.4259999999999999</v>
      </c>
      <c r="AG333" s="125">
        <v>0.40849999999999997</v>
      </c>
      <c r="AH333" s="26">
        <v>0.74370000000000003</v>
      </c>
      <c r="AI333" s="26">
        <v>1.4537</v>
      </c>
      <c r="AJ333" s="26">
        <v>0.6169</v>
      </c>
      <c r="AK333" s="26">
        <v>0.63500000000000001</v>
      </c>
      <c r="AL333" s="26">
        <v>0.97189999999999999</v>
      </c>
      <c r="AM333" s="26">
        <v>2.8969</v>
      </c>
      <c r="AN333" s="26">
        <v>0.8548</v>
      </c>
      <c r="AO333" s="26">
        <v>3.5526</v>
      </c>
      <c r="AP333" s="26">
        <v>1.5317000000000001</v>
      </c>
      <c r="AQ333" s="26">
        <v>1.3521000000000001</v>
      </c>
      <c r="AR333" s="26">
        <v>2.6850000000000001</v>
      </c>
      <c r="AS333" s="26">
        <v>0.56920000000000004</v>
      </c>
      <c r="AT333" s="26">
        <v>0.78420000000000001</v>
      </c>
      <c r="AU333" s="26">
        <v>1.3139000000000001</v>
      </c>
      <c r="AV333" s="26">
        <v>1.488</v>
      </c>
      <c r="AW333" s="26">
        <v>1.7248000000000001</v>
      </c>
      <c r="AX333" s="26">
        <v>0.74029999999999996</v>
      </c>
      <c r="AY333" s="26">
        <v>0.68169999999999997</v>
      </c>
      <c r="AZ333" s="26">
        <v>0.62990000000000002</v>
      </c>
      <c r="BA333" s="26">
        <v>0.68049999999999999</v>
      </c>
      <c r="BB333" s="26">
        <v>1.7586999999999999</v>
      </c>
      <c r="BC333" s="26">
        <v>1.0281</v>
      </c>
      <c r="BD333" s="26">
        <v>2.6926999999999999</v>
      </c>
    </row>
    <row r="334" spans="1:56" ht="15" customHeight="1">
      <c r="A334">
        <v>41</v>
      </c>
      <c r="B334" t="s">
        <v>1289</v>
      </c>
      <c r="C334" t="s">
        <v>312</v>
      </c>
      <c r="D334" t="s">
        <v>546</v>
      </c>
      <c r="E334">
        <v>53</v>
      </c>
      <c r="F334" t="s">
        <v>36</v>
      </c>
      <c r="G334">
        <v>563</v>
      </c>
      <c r="H334">
        <v>1291</v>
      </c>
      <c r="I334">
        <v>147.07642000000001</v>
      </c>
      <c r="J334" t="s">
        <v>1288</v>
      </c>
      <c r="K334">
        <v>5961</v>
      </c>
      <c r="L334">
        <v>5746</v>
      </c>
      <c r="M334" s="24" t="s">
        <v>1287</v>
      </c>
      <c r="N334" s="24" t="s">
        <v>1286</v>
      </c>
      <c r="O334" s="26">
        <v>1.5239</v>
      </c>
      <c r="P334" s="26">
        <v>0.48670000000000002</v>
      </c>
      <c r="Q334" s="26">
        <v>0.83399999999999996</v>
      </c>
      <c r="R334" s="26">
        <v>1.3238000000000001</v>
      </c>
      <c r="S334" s="26">
        <v>0.66779999999999995</v>
      </c>
      <c r="T334" s="26">
        <v>1.6364000000000001</v>
      </c>
      <c r="U334" s="26">
        <v>0.77559999999999996</v>
      </c>
      <c r="V334" s="26">
        <v>1.2892999999999999</v>
      </c>
      <c r="W334" s="26">
        <v>1.353</v>
      </c>
      <c r="X334" s="26">
        <v>1.2232000000000001</v>
      </c>
      <c r="Y334" s="26">
        <v>0.5091</v>
      </c>
      <c r="Z334" s="26">
        <v>0.91400000000000003</v>
      </c>
      <c r="AA334" s="26">
        <v>0.72509999999999997</v>
      </c>
      <c r="AB334" s="26">
        <v>1.0127999999999999</v>
      </c>
      <c r="AC334" s="26">
        <v>0.38469999999999999</v>
      </c>
      <c r="AD334" s="26">
        <v>0.69089999999999996</v>
      </c>
      <c r="AE334" s="26">
        <v>0.77470000000000006</v>
      </c>
      <c r="AF334" s="26">
        <v>2.0546000000000002</v>
      </c>
      <c r="AG334" s="125">
        <v>2.3288000000000002</v>
      </c>
      <c r="AH334" s="26">
        <v>1.2816000000000001</v>
      </c>
      <c r="AI334" s="26">
        <v>1.3341000000000001</v>
      </c>
      <c r="AJ334" s="26">
        <v>0.62090000000000001</v>
      </c>
      <c r="AK334" s="26">
        <v>2.2168000000000001</v>
      </c>
      <c r="AL334" s="26">
        <v>0.82499999999999996</v>
      </c>
      <c r="AM334" s="26">
        <v>1.0423</v>
      </c>
      <c r="AN334" s="26">
        <v>1.0999000000000001</v>
      </c>
      <c r="AO334" s="26">
        <v>1.4280999999999999</v>
      </c>
      <c r="AP334" s="26">
        <v>0.90969999999999995</v>
      </c>
      <c r="AQ334" s="26">
        <v>0.98719999999999997</v>
      </c>
      <c r="AR334" s="26">
        <v>0.85699999999999998</v>
      </c>
      <c r="AS334" s="26">
        <v>0.87229999999999996</v>
      </c>
      <c r="AT334" s="26">
        <v>0.64959999999999996</v>
      </c>
      <c r="AU334" s="26">
        <v>0.52849999999999997</v>
      </c>
      <c r="AV334" s="26">
        <v>1.2401</v>
      </c>
      <c r="AW334" s="26">
        <v>1.2196</v>
      </c>
      <c r="AX334" s="26">
        <v>0.88060000000000005</v>
      </c>
      <c r="AY334" s="26">
        <v>2.3961000000000001</v>
      </c>
      <c r="AZ334" s="26">
        <v>0.79159999999999997</v>
      </c>
      <c r="BA334" s="26">
        <v>1.8842000000000001</v>
      </c>
      <c r="BB334" s="26">
        <v>1.1106</v>
      </c>
      <c r="BC334" s="26">
        <v>0.91249999999999998</v>
      </c>
      <c r="BD334" s="26">
        <v>1.4319</v>
      </c>
    </row>
    <row r="335" spans="1:56" ht="15" customHeight="1">
      <c r="A335">
        <v>556</v>
      </c>
      <c r="B335" t="s">
        <v>1285</v>
      </c>
      <c r="C335" t="s">
        <v>301</v>
      </c>
      <c r="D335" t="s">
        <v>300</v>
      </c>
      <c r="E335">
        <v>42994</v>
      </c>
      <c r="F335" t="s">
        <v>36</v>
      </c>
      <c r="G335">
        <v>100003160</v>
      </c>
      <c r="H335">
        <v>3009</v>
      </c>
      <c r="I335">
        <v>260.16048999999998</v>
      </c>
      <c r="K335">
        <v>18218208</v>
      </c>
      <c r="L335">
        <v>16568303</v>
      </c>
      <c r="N335" s="24" t="s">
        <v>1284</v>
      </c>
      <c r="O335" s="26">
        <v>1.3533999999999999</v>
      </c>
      <c r="P335" s="26">
        <v>0.51359999999999995</v>
      </c>
      <c r="Q335" s="26">
        <v>1.9400999999999999</v>
      </c>
      <c r="R335" s="26">
        <v>5.4300000000000001E-2</v>
      </c>
      <c r="S335" s="26">
        <v>0.7762</v>
      </c>
      <c r="T335" s="26">
        <v>2.7033999999999998</v>
      </c>
      <c r="U335" s="26">
        <v>0.37430000000000002</v>
      </c>
      <c r="V335" s="26">
        <v>1.6581999999999999</v>
      </c>
      <c r="W335" s="26">
        <v>7.5300000000000006E-2</v>
      </c>
      <c r="X335" s="26">
        <v>5.4300000000000001E-2</v>
      </c>
      <c r="Y335" s="26">
        <v>0.19009999999999999</v>
      </c>
      <c r="Z335" s="26">
        <v>6.1400000000000003E-2</v>
      </c>
      <c r="AA335" s="26">
        <v>0.44819999999999999</v>
      </c>
      <c r="AB335" s="26">
        <v>0.76949999999999996</v>
      </c>
      <c r="AC335" s="26">
        <v>5.4300000000000001E-2</v>
      </c>
      <c r="AD335" s="26">
        <v>0.35</v>
      </c>
      <c r="AE335" s="26">
        <v>0.2999</v>
      </c>
      <c r="AF335" s="26">
        <v>0.9345</v>
      </c>
      <c r="AG335" s="125">
        <v>1.9991000000000001</v>
      </c>
      <c r="AH335" s="26">
        <v>1</v>
      </c>
      <c r="AI335" s="26">
        <v>1.19</v>
      </c>
      <c r="AJ335" s="26">
        <v>0.69220000000000004</v>
      </c>
      <c r="AK335" s="26">
        <v>1.6958</v>
      </c>
      <c r="AL335" s="26">
        <v>0.1099</v>
      </c>
      <c r="AM335" s="26">
        <v>5.4300000000000001E-2</v>
      </c>
      <c r="AN335" s="26">
        <v>3.8698000000000001</v>
      </c>
      <c r="AO335" s="26">
        <v>5.4300000000000001E-2</v>
      </c>
      <c r="AP335" s="26">
        <v>2.7284000000000002</v>
      </c>
      <c r="AQ335" s="26">
        <v>1.3244</v>
      </c>
      <c r="AR335" s="26">
        <v>0.67589999999999995</v>
      </c>
      <c r="AS335" s="26">
        <v>3.0347</v>
      </c>
      <c r="AT335" s="26">
        <v>1.3223</v>
      </c>
      <c r="AU335" s="26">
        <v>0.59860000000000002</v>
      </c>
      <c r="AV335" s="26">
        <v>2.6484000000000001</v>
      </c>
      <c r="AW335" s="26">
        <v>0.99650000000000005</v>
      </c>
      <c r="AX335" s="26">
        <v>1.4655</v>
      </c>
      <c r="AY335" s="26">
        <v>0.30780000000000002</v>
      </c>
      <c r="AZ335" s="26">
        <v>2.0857000000000001</v>
      </c>
      <c r="BA335" s="26">
        <v>5.4300000000000001E-2</v>
      </c>
      <c r="BB335" s="26">
        <v>2.2033999999999998</v>
      </c>
      <c r="BC335" s="26">
        <v>2.5592000000000001</v>
      </c>
      <c r="BD335" s="26">
        <v>1.0457000000000001</v>
      </c>
    </row>
    <row r="336" spans="1:56" ht="15" customHeight="1">
      <c r="A336">
        <v>1231</v>
      </c>
      <c r="B336" t="s">
        <v>1283</v>
      </c>
      <c r="C336" t="s">
        <v>317</v>
      </c>
      <c r="D336" t="s">
        <v>397</v>
      </c>
      <c r="E336">
        <v>396</v>
      </c>
      <c r="F336" t="s">
        <v>289</v>
      </c>
      <c r="G336">
        <v>339</v>
      </c>
      <c r="H336">
        <v>2900</v>
      </c>
      <c r="I336">
        <v>131.03497999999999</v>
      </c>
      <c r="J336" t="s">
        <v>1282</v>
      </c>
      <c r="K336">
        <v>743</v>
      </c>
      <c r="L336">
        <v>3618533</v>
      </c>
      <c r="M336" s="24" t="s">
        <v>1281</v>
      </c>
      <c r="N336" s="24" t="s">
        <v>1280</v>
      </c>
      <c r="O336" s="26">
        <v>1.0296000000000001</v>
      </c>
      <c r="P336" s="26">
        <v>0.36049999999999999</v>
      </c>
      <c r="Q336" s="26">
        <v>1.0326</v>
      </c>
      <c r="R336" s="26">
        <v>0.64219999999999999</v>
      </c>
      <c r="S336" s="26">
        <v>0.84960000000000002</v>
      </c>
      <c r="T336" s="26">
        <v>0.36049999999999999</v>
      </c>
      <c r="U336" s="26">
        <v>1.9560999999999999</v>
      </c>
      <c r="V336" s="26">
        <v>0.6744</v>
      </c>
      <c r="W336" s="26">
        <v>0.36049999999999999</v>
      </c>
      <c r="X336" s="26">
        <v>1.8158000000000001</v>
      </c>
      <c r="Y336" s="26">
        <v>1.6116999999999999</v>
      </c>
      <c r="Z336" s="26">
        <v>1.8555999999999999</v>
      </c>
      <c r="AA336" s="26">
        <v>1.0843</v>
      </c>
      <c r="AB336" s="26">
        <v>0.88719999999999999</v>
      </c>
      <c r="AC336" s="26">
        <v>0.54330000000000001</v>
      </c>
      <c r="AD336" s="26">
        <v>0.36049999999999999</v>
      </c>
      <c r="AE336" s="26">
        <v>0.41920000000000002</v>
      </c>
      <c r="AF336" s="26">
        <v>0.97470000000000001</v>
      </c>
      <c r="AG336" s="125">
        <v>0.36049999999999999</v>
      </c>
      <c r="AH336" s="26">
        <v>1.2829999999999999</v>
      </c>
      <c r="AI336" s="26">
        <v>1.5837000000000001</v>
      </c>
      <c r="AJ336" s="26">
        <v>0.56599999999999995</v>
      </c>
      <c r="AK336" s="26">
        <v>0.36049999999999999</v>
      </c>
      <c r="AL336" s="26">
        <v>1.254</v>
      </c>
      <c r="AM336" s="26">
        <v>0.74239999999999995</v>
      </c>
      <c r="AN336" s="26">
        <v>0.36049999999999999</v>
      </c>
      <c r="AO336" s="26">
        <v>10.038500000000001</v>
      </c>
      <c r="AP336" s="26">
        <v>1.8076000000000001</v>
      </c>
      <c r="AQ336" s="26">
        <v>0.86950000000000005</v>
      </c>
      <c r="AR336" s="26">
        <v>1.0253000000000001</v>
      </c>
      <c r="AS336" s="26">
        <v>0.7712</v>
      </c>
      <c r="AT336" s="26">
        <v>0.59409999999999996</v>
      </c>
      <c r="AU336" s="26">
        <v>1.1462000000000001</v>
      </c>
      <c r="AV336" s="26">
        <v>0.90720000000000001</v>
      </c>
      <c r="AW336" s="26">
        <v>1.1869000000000001</v>
      </c>
      <c r="AX336" s="26">
        <v>0.82979999999999998</v>
      </c>
      <c r="AY336" s="26">
        <v>1.7488999999999999</v>
      </c>
      <c r="AZ336" s="26">
        <v>1.0279</v>
      </c>
      <c r="BA336" s="26">
        <v>0.61419999999999997</v>
      </c>
      <c r="BB336" s="26">
        <v>0.49469999999999997</v>
      </c>
      <c r="BC336" s="26">
        <v>0.36049999999999999</v>
      </c>
      <c r="BD336" s="26">
        <v>0.36049999999999999</v>
      </c>
    </row>
    <row r="337" spans="1:56" ht="15" customHeight="1">
      <c r="A337">
        <v>401</v>
      </c>
      <c r="B337" t="s">
        <v>1279</v>
      </c>
      <c r="C337" t="s">
        <v>312</v>
      </c>
      <c r="D337" t="s">
        <v>742</v>
      </c>
      <c r="E337">
        <v>2127</v>
      </c>
      <c r="F337" t="s">
        <v>36</v>
      </c>
      <c r="G337">
        <v>496</v>
      </c>
      <c r="H337">
        <v>2000</v>
      </c>
      <c r="I337">
        <v>308.09109000000001</v>
      </c>
      <c r="J337" t="s">
        <v>1278</v>
      </c>
      <c r="K337">
        <v>124886</v>
      </c>
      <c r="L337">
        <v>111188</v>
      </c>
      <c r="M337" s="24" t="s">
        <v>1277</v>
      </c>
      <c r="N337" s="24" t="s">
        <v>1276</v>
      </c>
      <c r="O337" s="26">
        <v>2.4839000000000002</v>
      </c>
      <c r="P337" s="26">
        <v>0.27250000000000002</v>
      </c>
      <c r="Q337" s="26">
        <v>0.8931</v>
      </c>
      <c r="R337" s="26">
        <v>0.27250000000000002</v>
      </c>
      <c r="S337" s="26">
        <v>0.27250000000000002</v>
      </c>
      <c r="T337" s="26">
        <v>0.27250000000000002</v>
      </c>
      <c r="U337" s="26">
        <v>0.27250000000000002</v>
      </c>
      <c r="V337" s="26">
        <v>1</v>
      </c>
      <c r="W337" s="26">
        <v>0.27250000000000002</v>
      </c>
      <c r="X337" s="26">
        <v>0.27250000000000002</v>
      </c>
      <c r="Y337" s="26">
        <v>0.27250000000000002</v>
      </c>
      <c r="Z337" s="26">
        <v>0.27250000000000002</v>
      </c>
      <c r="AA337" s="26">
        <v>0.27250000000000002</v>
      </c>
      <c r="AB337" s="26">
        <v>0.27250000000000002</v>
      </c>
      <c r="AC337" s="26">
        <v>0.27250000000000002</v>
      </c>
      <c r="AD337" s="26">
        <v>0.27250000000000002</v>
      </c>
      <c r="AE337" s="26">
        <v>0.27250000000000002</v>
      </c>
      <c r="AF337" s="26">
        <v>1.9537</v>
      </c>
      <c r="AG337" s="125">
        <v>1.4351</v>
      </c>
      <c r="AH337" s="26">
        <v>0.76690000000000003</v>
      </c>
      <c r="AI337" s="26">
        <v>0.27250000000000002</v>
      </c>
      <c r="AJ337" s="26">
        <v>2.5918999999999999</v>
      </c>
      <c r="AK337" s="26">
        <v>1.2321</v>
      </c>
      <c r="AL337" s="26">
        <v>0.27250000000000002</v>
      </c>
      <c r="AM337" s="26">
        <v>0.92069999999999996</v>
      </c>
      <c r="AN337" s="26">
        <v>2.3167</v>
      </c>
      <c r="AO337" s="26">
        <v>0.27250000000000002</v>
      </c>
      <c r="AP337" s="26">
        <v>1.4267000000000001</v>
      </c>
      <c r="AQ337" s="26">
        <v>0.97430000000000005</v>
      </c>
      <c r="AR337" s="26">
        <v>0.79910000000000003</v>
      </c>
      <c r="AS337" s="26">
        <v>0.58389999999999997</v>
      </c>
      <c r="AT337" s="26">
        <v>0.64219999999999999</v>
      </c>
      <c r="AU337" s="26">
        <v>1.8529</v>
      </c>
      <c r="AV337" s="26">
        <v>1.0824</v>
      </c>
      <c r="AW337" s="26">
        <v>0.27250000000000002</v>
      </c>
      <c r="AX337" s="26">
        <v>0.97419999999999995</v>
      </c>
      <c r="AY337" s="26">
        <v>2.4681999999999999</v>
      </c>
      <c r="AZ337" s="26">
        <v>0.77710000000000001</v>
      </c>
      <c r="BA337" s="26">
        <v>0.81710000000000005</v>
      </c>
      <c r="BB337" s="26">
        <v>1.7302999999999999</v>
      </c>
      <c r="BC337" s="26">
        <v>1.3636999999999999</v>
      </c>
      <c r="BD337" s="26">
        <v>0.56599999999999995</v>
      </c>
    </row>
    <row r="338" spans="1:56" ht="15" customHeight="1">
      <c r="A338">
        <v>885</v>
      </c>
      <c r="B338" t="s">
        <v>1275</v>
      </c>
      <c r="C338" t="s">
        <v>291</v>
      </c>
      <c r="D338" t="s">
        <v>585</v>
      </c>
      <c r="E338">
        <v>1572</v>
      </c>
      <c r="F338" t="s">
        <v>289</v>
      </c>
      <c r="G338">
        <v>1052</v>
      </c>
      <c r="H338">
        <v>2070.4</v>
      </c>
      <c r="I338">
        <v>105.01933</v>
      </c>
      <c r="J338" t="s">
        <v>1274</v>
      </c>
      <c r="K338">
        <v>752</v>
      </c>
      <c r="L338">
        <v>732</v>
      </c>
      <c r="M338" s="24" t="s">
        <v>1273</v>
      </c>
      <c r="N338" s="24" t="s">
        <v>1272</v>
      </c>
      <c r="O338" s="26">
        <v>0.85519999999999996</v>
      </c>
      <c r="P338" s="26">
        <v>0.74960000000000004</v>
      </c>
      <c r="Q338" s="26">
        <v>0.97309999999999997</v>
      </c>
      <c r="R338" s="26">
        <v>0.83430000000000004</v>
      </c>
      <c r="S338" s="26">
        <v>1.4973000000000001</v>
      </c>
      <c r="T338" s="26">
        <v>1.7419</v>
      </c>
      <c r="U338" s="26">
        <v>1.3938999999999999</v>
      </c>
      <c r="V338" s="26">
        <v>0.86760000000000004</v>
      </c>
      <c r="W338" s="26">
        <v>1.1919999999999999</v>
      </c>
      <c r="X338" s="26">
        <v>7.0974000000000004</v>
      </c>
      <c r="Y338" s="26">
        <v>5.6635999999999997</v>
      </c>
      <c r="Z338" s="26">
        <v>1.0149999999999999</v>
      </c>
      <c r="AA338" s="26">
        <v>1.2263999999999999</v>
      </c>
      <c r="AB338" s="26">
        <v>1.542</v>
      </c>
      <c r="AC338" s="26">
        <v>3.4943</v>
      </c>
      <c r="AD338" s="26">
        <v>0.99319999999999997</v>
      </c>
      <c r="AE338" s="26">
        <v>1.1966000000000001</v>
      </c>
      <c r="AF338" s="26">
        <v>0.82820000000000005</v>
      </c>
      <c r="AG338" s="125">
        <v>2.0855999999999999</v>
      </c>
      <c r="AH338" s="26">
        <v>1.0067999999999999</v>
      </c>
      <c r="AI338" s="26">
        <v>1.3120000000000001</v>
      </c>
      <c r="AJ338" s="26">
        <v>0.47670000000000001</v>
      </c>
      <c r="AK338" s="26">
        <v>0.96220000000000006</v>
      </c>
      <c r="AL338" s="26">
        <v>3.4611000000000001</v>
      </c>
      <c r="AM338" s="26">
        <v>3.3325999999999998</v>
      </c>
      <c r="AN338" s="26">
        <v>0.67630000000000001</v>
      </c>
      <c r="AO338" s="26">
        <v>5.8983999999999996</v>
      </c>
      <c r="AP338" s="26">
        <v>0.54190000000000005</v>
      </c>
      <c r="AQ338" s="26">
        <v>0.8246</v>
      </c>
      <c r="AR338" s="26">
        <v>0.85350000000000004</v>
      </c>
      <c r="AS338" s="26">
        <v>1.0545</v>
      </c>
      <c r="AT338" s="26">
        <v>0.73370000000000002</v>
      </c>
      <c r="AU338" s="26">
        <v>0.60780000000000001</v>
      </c>
      <c r="AV338" s="26">
        <v>1.5964</v>
      </c>
      <c r="AW338" s="26">
        <v>0.70979999999999999</v>
      </c>
      <c r="AX338" s="26">
        <v>0.68820000000000003</v>
      </c>
      <c r="AY338" s="26">
        <v>1.0129999999999999</v>
      </c>
      <c r="AZ338" s="26">
        <v>0.75170000000000003</v>
      </c>
      <c r="BA338" s="26">
        <v>1.3223</v>
      </c>
      <c r="BB338" s="26">
        <v>0.40529999999999999</v>
      </c>
      <c r="BC338" s="26">
        <v>0.56579999999999997</v>
      </c>
      <c r="BD338" s="26">
        <v>0.60699999999999998</v>
      </c>
    </row>
    <row r="339" spans="1:56" ht="15" customHeight="1">
      <c r="A339">
        <v>2127</v>
      </c>
      <c r="B339" t="s">
        <v>1271</v>
      </c>
      <c r="C339" t="s">
        <v>317</v>
      </c>
      <c r="D339" t="s">
        <v>1257</v>
      </c>
      <c r="E339">
        <v>15122</v>
      </c>
      <c r="F339" t="s">
        <v>34</v>
      </c>
      <c r="G339">
        <v>1254</v>
      </c>
      <c r="H339">
        <v>758</v>
      </c>
      <c r="I339">
        <v>91.04007</v>
      </c>
      <c r="J339" t="s">
        <v>1270</v>
      </c>
      <c r="K339">
        <v>753</v>
      </c>
      <c r="L339">
        <v>733</v>
      </c>
      <c r="M339" s="24" t="s">
        <v>1269</v>
      </c>
      <c r="N339" s="24" t="s">
        <v>1268</v>
      </c>
      <c r="O339" s="26">
        <v>1.8984000000000001</v>
      </c>
      <c r="P339" s="26">
        <v>0.65500000000000003</v>
      </c>
      <c r="Q339" s="26">
        <v>0.60660000000000003</v>
      </c>
      <c r="R339" s="26">
        <v>2.7685</v>
      </c>
      <c r="S339" s="26">
        <v>0.77969999999999995</v>
      </c>
      <c r="T339" s="26">
        <v>2.0773999999999999</v>
      </c>
      <c r="U339" s="26">
        <v>1.2417</v>
      </c>
      <c r="V339" s="26">
        <v>0.71799999999999997</v>
      </c>
      <c r="W339" s="26">
        <v>1.1637999999999999</v>
      </c>
      <c r="X339" s="26">
        <v>0.59750000000000003</v>
      </c>
      <c r="Y339" s="26">
        <v>0.44369999999999998</v>
      </c>
      <c r="Z339" s="26">
        <v>2.3778999999999999</v>
      </c>
      <c r="AA339" s="26">
        <v>0.78759999999999997</v>
      </c>
      <c r="AB339" s="26">
        <v>0.95499999999999996</v>
      </c>
      <c r="AC339" s="26">
        <v>0.94679999999999997</v>
      </c>
      <c r="AD339" s="26">
        <v>1.1415</v>
      </c>
      <c r="AE339" s="26">
        <v>1.5037</v>
      </c>
      <c r="AF339" s="26">
        <v>2.0019999999999998</v>
      </c>
      <c r="AG339" s="125">
        <v>3.2383999999999999</v>
      </c>
      <c r="AH339" s="26">
        <v>1.5266999999999999</v>
      </c>
      <c r="AI339" s="26">
        <v>1.2412000000000001</v>
      </c>
      <c r="AJ339" s="26">
        <v>0.80020000000000002</v>
      </c>
      <c r="AK339" s="26">
        <v>2.4872999999999998</v>
      </c>
      <c r="AL339" s="26">
        <v>0.71709999999999996</v>
      </c>
      <c r="AM339" s="26">
        <v>1.4306000000000001</v>
      </c>
      <c r="AN339" s="26">
        <v>1.0373000000000001</v>
      </c>
      <c r="AO339" s="26">
        <v>0.58009999999999995</v>
      </c>
      <c r="AP339" s="26">
        <v>1.3809</v>
      </c>
      <c r="AQ339" s="26">
        <v>0.50619999999999998</v>
      </c>
      <c r="AR339" s="26">
        <v>0.67220000000000002</v>
      </c>
      <c r="AS339" s="26">
        <v>1.3012999999999999</v>
      </c>
      <c r="AT339" s="26">
        <v>0.50009999999999999</v>
      </c>
      <c r="AU339" s="26">
        <v>0.37959999999999999</v>
      </c>
      <c r="AV339" s="26">
        <v>0.71750000000000003</v>
      </c>
      <c r="AW339" s="26">
        <v>1.6748000000000001</v>
      </c>
      <c r="AX339" s="26">
        <v>0.33300000000000002</v>
      </c>
      <c r="AY339" s="26">
        <v>1.6127</v>
      </c>
      <c r="AZ339" s="26">
        <v>0.39040000000000002</v>
      </c>
      <c r="BA339" s="26">
        <v>2.6629999999999998</v>
      </c>
      <c r="BB339" s="26">
        <v>0.9627</v>
      </c>
      <c r="BC339" s="26">
        <v>1.8157000000000001</v>
      </c>
      <c r="BD339" s="26">
        <v>0.66539999999999999</v>
      </c>
    </row>
    <row r="340" spans="1:56" ht="15" customHeight="1">
      <c r="A340">
        <v>2128</v>
      </c>
      <c r="B340" t="s">
        <v>1267</v>
      </c>
      <c r="C340" t="s">
        <v>317</v>
      </c>
      <c r="D340" t="s">
        <v>1257</v>
      </c>
      <c r="E340">
        <v>43847</v>
      </c>
      <c r="F340" t="s">
        <v>289</v>
      </c>
      <c r="G340">
        <v>100000258</v>
      </c>
      <c r="H340">
        <v>3938.7</v>
      </c>
      <c r="I340">
        <v>171.00639000000001</v>
      </c>
      <c r="J340" t="s">
        <v>1266</v>
      </c>
      <c r="K340">
        <v>754</v>
      </c>
      <c r="L340">
        <v>734</v>
      </c>
      <c r="M340" s="24" t="s">
        <v>1265</v>
      </c>
      <c r="N340" s="24" t="s">
        <v>1264</v>
      </c>
      <c r="O340" s="26">
        <v>1.2699</v>
      </c>
      <c r="P340" s="26">
        <v>0.97470000000000001</v>
      </c>
      <c r="Q340" s="26">
        <v>0.63460000000000005</v>
      </c>
      <c r="R340" s="26">
        <v>0.42009999999999997</v>
      </c>
      <c r="S340" s="26">
        <v>0.23069999999999999</v>
      </c>
      <c r="T340" s="26">
        <v>0.23069999999999999</v>
      </c>
      <c r="U340" s="26">
        <v>0.50649999999999995</v>
      </c>
      <c r="V340" s="26">
        <v>0.75360000000000005</v>
      </c>
      <c r="W340" s="26">
        <v>0.23069999999999999</v>
      </c>
      <c r="X340" s="26">
        <v>1.8993</v>
      </c>
      <c r="Y340" s="26">
        <v>0.23069999999999999</v>
      </c>
      <c r="Z340" s="26">
        <v>0.23069999999999999</v>
      </c>
      <c r="AA340" s="26">
        <v>1.0972</v>
      </c>
      <c r="AB340" s="26">
        <v>2.2906</v>
      </c>
      <c r="AC340" s="26">
        <v>0.23069999999999999</v>
      </c>
      <c r="AD340" s="26">
        <v>0.23069999999999999</v>
      </c>
      <c r="AE340" s="26">
        <v>1</v>
      </c>
      <c r="AF340" s="26">
        <v>0.23069999999999999</v>
      </c>
      <c r="AG340" s="125">
        <v>5.8723000000000001</v>
      </c>
      <c r="AH340" s="26">
        <v>0.23069999999999999</v>
      </c>
      <c r="AI340" s="26">
        <v>0.87790000000000001</v>
      </c>
      <c r="AJ340" s="26">
        <v>1.6235999999999999</v>
      </c>
      <c r="AK340" s="26">
        <v>2.3365999999999998</v>
      </c>
      <c r="AL340" s="26">
        <v>0.23069999999999999</v>
      </c>
      <c r="AM340" s="26">
        <v>0.23069999999999999</v>
      </c>
      <c r="AN340" s="26">
        <v>0.41789999999999999</v>
      </c>
      <c r="AO340" s="26">
        <v>1.1108</v>
      </c>
      <c r="AP340" s="26">
        <v>0.46960000000000002</v>
      </c>
      <c r="AQ340" s="26">
        <v>0.6764</v>
      </c>
      <c r="AR340" s="26">
        <v>0.23069999999999999</v>
      </c>
      <c r="AS340" s="26">
        <v>1.4060999999999999</v>
      </c>
      <c r="AT340" s="26">
        <v>1.0660000000000001</v>
      </c>
      <c r="AU340" s="26">
        <v>1.1881999999999999</v>
      </c>
      <c r="AV340" s="26">
        <v>0.38969999999999999</v>
      </c>
      <c r="AW340" s="26">
        <v>4.0807000000000002</v>
      </c>
      <c r="AX340" s="26">
        <v>0.88570000000000004</v>
      </c>
      <c r="AY340" s="26">
        <v>0.5353</v>
      </c>
      <c r="AZ340" s="26">
        <v>0.8387</v>
      </c>
      <c r="BA340" s="26">
        <v>2.2919</v>
      </c>
      <c r="BB340" s="26">
        <v>2.1833999999999998</v>
      </c>
      <c r="BC340" s="26">
        <v>1.022</v>
      </c>
      <c r="BD340" s="26">
        <v>0.38300000000000001</v>
      </c>
    </row>
    <row r="341" spans="1:56" ht="15" customHeight="1">
      <c r="A341">
        <v>1599</v>
      </c>
      <c r="B341" t="s">
        <v>1263</v>
      </c>
      <c r="C341" t="s">
        <v>317</v>
      </c>
      <c r="D341" t="s">
        <v>356</v>
      </c>
      <c r="E341">
        <v>37455</v>
      </c>
      <c r="F341" t="s">
        <v>289</v>
      </c>
      <c r="G341">
        <v>100001620</v>
      </c>
      <c r="H341">
        <v>3075</v>
      </c>
      <c r="I341">
        <v>214.04858999999999</v>
      </c>
      <c r="J341" t="s">
        <v>1262</v>
      </c>
      <c r="K341">
        <v>123874</v>
      </c>
      <c r="L341">
        <v>110410</v>
      </c>
      <c r="M341" s="24" t="s">
        <v>1261</v>
      </c>
      <c r="N341" s="24" t="s">
        <v>1260</v>
      </c>
      <c r="O341" s="26">
        <v>0.60119999999999996</v>
      </c>
      <c r="P341" s="26">
        <v>0.43869999999999998</v>
      </c>
      <c r="Q341" s="26">
        <v>0.74590000000000001</v>
      </c>
      <c r="R341" s="26">
        <v>3.6029</v>
      </c>
      <c r="S341" s="26">
        <v>0.71509999999999996</v>
      </c>
      <c r="T341" s="26">
        <v>8.9103999999999992</v>
      </c>
      <c r="U341" s="26">
        <v>1.0134000000000001</v>
      </c>
      <c r="V341" s="26">
        <v>0.84199999999999997</v>
      </c>
      <c r="W341" s="26">
        <v>5.6258999999999997</v>
      </c>
      <c r="X341" s="26">
        <v>1.6113</v>
      </c>
      <c r="Y341" s="26">
        <v>1.0065</v>
      </c>
      <c r="Z341" s="26">
        <v>8.0912000000000006</v>
      </c>
      <c r="AA341" s="26">
        <v>5.3688000000000002</v>
      </c>
      <c r="AB341" s="26">
        <v>0.99350000000000005</v>
      </c>
      <c r="AC341" s="26">
        <v>0.31190000000000001</v>
      </c>
      <c r="AD341" s="26">
        <v>0.58089999999999997</v>
      </c>
      <c r="AE341" s="26">
        <v>0.7319</v>
      </c>
      <c r="AF341" s="26">
        <v>2.6522000000000001</v>
      </c>
      <c r="AG341" s="125">
        <v>1.4749000000000001</v>
      </c>
      <c r="AH341" s="26">
        <v>1.6585000000000001</v>
      </c>
      <c r="AI341" s="26">
        <v>0.50600000000000001</v>
      </c>
      <c r="AJ341" s="26">
        <v>0.62519999999999998</v>
      </c>
      <c r="AK341" s="26">
        <v>2.4380999999999999</v>
      </c>
      <c r="AL341" s="26">
        <v>1.4933000000000001</v>
      </c>
      <c r="AM341" s="26">
        <v>2.5613000000000001</v>
      </c>
      <c r="AN341" s="26">
        <v>0.47649999999999998</v>
      </c>
      <c r="AO341" s="26">
        <v>6.4588999999999999</v>
      </c>
      <c r="AP341" s="26">
        <v>1.8783000000000001</v>
      </c>
      <c r="AQ341" s="26">
        <v>0.64780000000000004</v>
      </c>
      <c r="AR341" s="26">
        <v>0.79320000000000002</v>
      </c>
      <c r="AS341" s="26">
        <v>0.67410000000000003</v>
      </c>
      <c r="AT341" s="26">
        <v>0.40450000000000003</v>
      </c>
      <c r="AU341" s="26">
        <v>1.6714</v>
      </c>
      <c r="AV341" s="26">
        <v>1.1231</v>
      </c>
      <c r="AW341" s="26">
        <v>0.67900000000000005</v>
      </c>
      <c r="AX341" s="26">
        <v>0.44650000000000001</v>
      </c>
      <c r="AY341" s="26">
        <v>2.9458000000000002</v>
      </c>
      <c r="AZ341" s="26">
        <v>0.41959999999999997</v>
      </c>
      <c r="BA341" s="26">
        <v>4.3357000000000001</v>
      </c>
      <c r="BB341" s="26">
        <v>0.71279999999999999</v>
      </c>
      <c r="BC341" s="26">
        <v>0.55149999999999999</v>
      </c>
      <c r="BD341" s="26">
        <v>1.1375999999999999</v>
      </c>
    </row>
    <row r="342" spans="1:56" ht="15" customHeight="1">
      <c r="A342">
        <v>2133</v>
      </c>
      <c r="B342" t="s">
        <v>1259</v>
      </c>
      <c r="C342" t="s">
        <v>317</v>
      </c>
      <c r="D342" t="s">
        <v>1257</v>
      </c>
      <c r="E342">
        <v>48857</v>
      </c>
      <c r="F342" t="s">
        <v>289</v>
      </c>
      <c r="G342">
        <v>100001619</v>
      </c>
      <c r="H342">
        <v>2430</v>
      </c>
      <c r="I342">
        <v>245.04317</v>
      </c>
      <c r="K342">
        <v>439964</v>
      </c>
      <c r="L342">
        <v>388990</v>
      </c>
      <c r="M342" s="24" t="s">
        <v>1258</v>
      </c>
      <c r="O342" s="26">
        <v>0.74950000000000006</v>
      </c>
      <c r="P342" s="26">
        <v>0.46239999999999998</v>
      </c>
      <c r="Q342" s="26">
        <v>0.9123</v>
      </c>
      <c r="R342" s="26">
        <v>2.4851000000000001</v>
      </c>
      <c r="S342" s="26">
        <v>0.92859999999999998</v>
      </c>
      <c r="T342" s="26">
        <v>12.5474</v>
      </c>
      <c r="U342" s="26">
        <v>0.63749999999999996</v>
      </c>
      <c r="V342" s="26">
        <v>1.0713999999999999</v>
      </c>
      <c r="W342" s="26">
        <v>8.9001000000000001</v>
      </c>
      <c r="X342" s="26">
        <v>18.959</v>
      </c>
      <c r="Y342" s="26">
        <v>4.7310999999999996</v>
      </c>
      <c r="Z342" s="26">
        <v>5.8433000000000002</v>
      </c>
      <c r="AA342" s="26">
        <v>4.5065</v>
      </c>
      <c r="AB342" s="26">
        <v>2.0905999999999998</v>
      </c>
      <c r="AC342" s="26">
        <v>0.2326</v>
      </c>
      <c r="AD342" s="26">
        <v>0.55659999999999998</v>
      </c>
      <c r="AE342" s="26">
        <v>0.41070000000000001</v>
      </c>
      <c r="AF342" s="26">
        <v>3.2481</v>
      </c>
      <c r="AG342" s="125">
        <v>5.5260999999999996</v>
      </c>
      <c r="AH342" s="26">
        <v>1.3227</v>
      </c>
      <c r="AI342" s="26">
        <v>0.79879999999999995</v>
      </c>
      <c r="AJ342" s="26">
        <v>0.36990000000000001</v>
      </c>
      <c r="AK342" s="26">
        <v>3.5891999999999999</v>
      </c>
      <c r="AL342" s="26">
        <v>2.6724000000000001</v>
      </c>
      <c r="AM342" s="26">
        <v>8.6696000000000009</v>
      </c>
      <c r="AN342" s="26">
        <v>0.66069999999999995</v>
      </c>
      <c r="AO342" s="26">
        <v>4.8182</v>
      </c>
      <c r="AP342" s="26">
        <v>1.3291999999999999</v>
      </c>
      <c r="AQ342" s="26">
        <v>1.1343000000000001</v>
      </c>
      <c r="AR342" s="26">
        <v>0.53749999999999998</v>
      </c>
      <c r="AS342" s="26">
        <v>0.56179999999999997</v>
      </c>
      <c r="AT342" s="26">
        <v>0.80489999999999995</v>
      </c>
      <c r="AU342" s="26">
        <v>0.87419999999999998</v>
      </c>
      <c r="AV342" s="26">
        <v>1.4421999999999999</v>
      </c>
      <c r="AW342" s="26">
        <v>0.40770000000000001</v>
      </c>
      <c r="AX342" s="26">
        <v>0.54020000000000001</v>
      </c>
      <c r="AY342" s="26">
        <v>1.5928</v>
      </c>
      <c r="AZ342" s="26">
        <v>0.69720000000000004</v>
      </c>
      <c r="BA342" s="26">
        <v>2.258</v>
      </c>
      <c r="BB342" s="26">
        <v>0.49819999999999998</v>
      </c>
      <c r="BC342" s="26">
        <v>0.69620000000000004</v>
      </c>
      <c r="BD342" s="26">
        <v>0.62450000000000006</v>
      </c>
    </row>
    <row r="343" spans="1:56" ht="15" customHeight="1">
      <c r="A343">
        <v>1601</v>
      </c>
      <c r="B343" t="s">
        <v>1256</v>
      </c>
      <c r="C343" t="s">
        <v>317</v>
      </c>
      <c r="D343" t="s">
        <v>356</v>
      </c>
      <c r="E343">
        <v>47155</v>
      </c>
      <c r="F343" t="s">
        <v>289</v>
      </c>
      <c r="G343">
        <v>100001621</v>
      </c>
      <c r="H343">
        <v>3850</v>
      </c>
      <c r="I343">
        <v>333.05921999999998</v>
      </c>
      <c r="J343" t="s">
        <v>1255</v>
      </c>
      <c r="K343">
        <v>167572</v>
      </c>
      <c r="O343" s="26">
        <v>1.0363</v>
      </c>
      <c r="P343" s="26">
        <v>0.91749999999999998</v>
      </c>
      <c r="Q343" s="26">
        <v>2.1947000000000001</v>
      </c>
      <c r="R343" s="26">
        <v>0.99580000000000002</v>
      </c>
      <c r="S343" s="26">
        <v>0.40139999999999998</v>
      </c>
      <c r="T343" s="26">
        <v>0.39429999999999998</v>
      </c>
      <c r="U343" s="26">
        <v>0.51100000000000001</v>
      </c>
      <c r="V343" s="26">
        <v>1.8889</v>
      </c>
      <c r="W343" s="26">
        <v>0.23330000000000001</v>
      </c>
      <c r="X343" s="26">
        <v>0.81200000000000006</v>
      </c>
      <c r="Y343" s="26">
        <v>0.79979999999999996</v>
      </c>
      <c r="Z343" s="26">
        <v>0.85740000000000005</v>
      </c>
      <c r="AA343" s="26">
        <v>0.35809999999999997</v>
      </c>
      <c r="AB343" s="26">
        <v>0.62660000000000005</v>
      </c>
      <c r="AC343" s="26">
        <v>0.47560000000000002</v>
      </c>
      <c r="AD343" s="26">
        <v>0.16520000000000001</v>
      </c>
      <c r="AE343" s="26">
        <v>0.8448</v>
      </c>
      <c r="AF343" s="26">
        <v>1.4499</v>
      </c>
      <c r="AG343" s="125">
        <v>1.2232000000000001</v>
      </c>
      <c r="AH343" s="26">
        <v>0.9869</v>
      </c>
      <c r="AI343" s="26">
        <v>0.87009999999999998</v>
      </c>
      <c r="AJ343" s="26">
        <v>1.0432999999999999</v>
      </c>
      <c r="AK343" s="26">
        <v>1.0759000000000001</v>
      </c>
      <c r="AL343" s="26">
        <v>0.29039999999999999</v>
      </c>
      <c r="AM343" s="26">
        <v>1.0042</v>
      </c>
      <c r="AN343" s="26">
        <v>1.8746</v>
      </c>
      <c r="AO343" s="26">
        <v>2.8500000000000001E-2</v>
      </c>
      <c r="AP343" s="26">
        <v>1.2782</v>
      </c>
      <c r="AQ343" s="26">
        <v>3.5548000000000002</v>
      </c>
      <c r="AR343" s="26">
        <v>1.8915999999999999</v>
      </c>
      <c r="AS343" s="26">
        <v>0.89419999999999999</v>
      </c>
      <c r="AT343" s="26">
        <v>1.4832000000000001</v>
      </c>
      <c r="AU343" s="26">
        <v>1.8461000000000001</v>
      </c>
      <c r="AV343" s="26">
        <v>1.1242000000000001</v>
      </c>
      <c r="AW343" s="26">
        <v>0.72189999999999999</v>
      </c>
      <c r="AX343" s="26">
        <v>0.80400000000000005</v>
      </c>
      <c r="AY343" s="26">
        <v>1.0185999999999999</v>
      </c>
      <c r="AZ343" s="26">
        <v>1.3735999999999999</v>
      </c>
      <c r="BA343" s="26">
        <v>1.0670999999999999</v>
      </c>
      <c r="BB343" s="26">
        <v>1.2759</v>
      </c>
      <c r="BC343" s="26">
        <v>1.7695000000000001</v>
      </c>
      <c r="BD343" s="26">
        <v>1.7563</v>
      </c>
    </row>
    <row r="344" spans="1:56" ht="15" customHeight="1">
      <c r="A344">
        <v>1595</v>
      </c>
      <c r="B344" t="s">
        <v>1254</v>
      </c>
      <c r="C344" t="s">
        <v>317</v>
      </c>
      <c r="D344" t="s">
        <v>356</v>
      </c>
      <c r="E344">
        <v>15990</v>
      </c>
      <c r="F344" t="s">
        <v>36</v>
      </c>
      <c r="G344">
        <v>100000269</v>
      </c>
      <c r="H344">
        <v>672</v>
      </c>
      <c r="I344">
        <v>258.11009999999999</v>
      </c>
      <c r="J344" t="s">
        <v>1253</v>
      </c>
      <c r="K344">
        <v>71920</v>
      </c>
      <c r="L344">
        <v>571409</v>
      </c>
      <c r="M344" s="24" t="s">
        <v>1252</v>
      </c>
      <c r="N344" s="24" t="s">
        <v>1251</v>
      </c>
      <c r="O344" s="26">
        <v>1.1685000000000001</v>
      </c>
      <c r="P344" s="26">
        <v>0.41210000000000002</v>
      </c>
      <c r="Q344" s="26">
        <v>0.62139999999999995</v>
      </c>
      <c r="R344" s="26">
        <v>1.7411000000000001</v>
      </c>
      <c r="S344" s="26">
        <v>0.89870000000000005</v>
      </c>
      <c r="T344" s="26">
        <v>5.8125</v>
      </c>
      <c r="U344" s="26">
        <v>0.30280000000000001</v>
      </c>
      <c r="V344" s="26">
        <v>0.45479999999999998</v>
      </c>
      <c r="W344" s="26">
        <v>3.1278999999999999</v>
      </c>
      <c r="X344" s="26">
        <v>0.88859999999999995</v>
      </c>
      <c r="Y344" s="26">
        <v>0.39829999999999999</v>
      </c>
      <c r="Z344" s="26">
        <v>3.8605999999999998</v>
      </c>
      <c r="AA344" s="26">
        <v>4.2092999999999998</v>
      </c>
      <c r="AB344" s="26">
        <v>0.83530000000000004</v>
      </c>
      <c r="AC344" s="26">
        <v>0.33800000000000002</v>
      </c>
      <c r="AD344" s="26">
        <v>0.63749999999999996</v>
      </c>
      <c r="AE344" s="26">
        <v>0.54849999999999999</v>
      </c>
      <c r="AF344" s="26">
        <v>3.9295</v>
      </c>
      <c r="AG344" s="125">
        <v>1.7156</v>
      </c>
      <c r="AH344" s="26">
        <v>2.0447000000000002</v>
      </c>
      <c r="AI344" s="26">
        <v>0.31790000000000002</v>
      </c>
      <c r="AJ344" s="26">
        <v>1.3656999999999999</v>
      </c>
      <c r="AK344" s="26">
        <v>3.0501999999999998</v>
      </c>
      <c r="AL344" s="26">
        <v>1.0895999999999999</v>
      </c>
      <c r="AM344" s="26">
        <v>2.0581999999999998</v>
      </c>
      <c r="AN344" s="26">
        <v>0.62039999999999995</v>
      </c>
      <c r="AO344" s="26">
        <v>2.8267000000000002</v>
      </c>
      <c r="AP344" s="26">
        <v>2.6375999999999999</v>
      </c>
      <c r="AQ344" s="26">
        <v>0.26240000000000002</v>
      </c>
      <c r="AR344" s="26">
        <v>1.0322</v>
      </c>
      <c r="AS344" s="26">
        <v>0.95609999999999995</v>
      </c>
      <c r="AT344" s="26">
        <v>0.6704</v>
      </c>
      <c r="AU344" s="26">
        <v>1.1769000000000001</v>
      </c>
      <c r="AV344" s="26">
        <v>0.71109999999999995</v>
      </c>
      <c r="AW344" s="26">
        <v>0.31169999999999998</v>
      </c>
      <c r="AX344" s="26">
        <v>0.91700000000000004</v>
      </c>
      <c r="AY344" s="26">
        <v>3.1579999999999999</v>
      </c>
      <c r="AZ344" s="26">
        <v>0.2248</v>
      </c>
      <c r="BA344" s="26">
        <v>5.5776000000000003</v>
      </c>
      <c r="BB344" s="26">
        <v>1.1395</v>
      </c>
      <c r="BC344" s="26">
        <v>0.96779999999999999</v>
      </c>
      <c r="BD344" s="26">
        <v>1.7034</v>
      </c>
    </row>
    <row r="345" spans="1:56" ht="15" customHeight="1">
      <c r="A345">
        <v>1600</v>
      </c>
      <c r="B345" t="s">
        <v>1250</v>
      </c>
      <c r="C345" t="s">
        <v>317</v>
      </c>
      <c r="D345" t="s">
        <v>356</v>
      </c>
      <c r="E345">
        <v>57404</v>
      </c>
      <c r="F345" t="s">
        <v>36</v>
      </c>
      <c r="G345">
        <v>100015666</v>
      </c>
      <c r="H345">
        <v>577</v>
      </c>
      <c r="I345">
        <v>260.05297999999999</v>
      </c>
      <c r="K345">
        <v>3081457</v>
      </c>
      <c r="L345">
        <v>2339060</v>
      </c>
      <c r="O345" s="26">
        <v>0.7</v>
      </c>
      <c r="P345" s="26">
        <v>0.74770000000000003</v>
      </c>
      <c r="Q345" s="26">
        <v>0.63290000000000002</v>
      </c>
      <c r="R345" s="26">
        <v>2.774</v>
      </c>
      <c r="S345" s="26">
        <v>0.38109999999999999</v>
      </c>
      <c r="T345" s="26">
        <v>2.9523999999999999</v>
      </c>
      <c r="U345" s="26">
        <v>3.5413999999999999</v>
      </c>
      <c r="V345" s="26">
        <v>1.0544</v>
      </c>
      <c r="W345" s="26">
        <v>1.7830999999999999</v>
      </c>
      <c r="X345" s="26">
        <v>1.6002000000000001</v>
      </c>
      <c r="Y345" s="26">
        <v>1.7008000000000001</v>
      </c>
      <c r="Z345" s="26">
        <v>6.0670000000000002</v>
      </c>
      <c r="AA345" s="26">
        <v>4.2031000000000001</v>
      </c>
      <c r="AB345" s="26">
        <v>2.3502000000000001</v>
      </c>
      <c r="AC345" s="26">
        <v>1.4462999999999999</v>
      </c>
      <c r="AD345" s="26">
        <v>1.0358000000000001</v>
      </c>
      <c r="AE345" s="26">
        <v>2.3142999999999998</v>
      </c>
      <c r="AF345" s="26">
        <v>1.3814</v>
      </c>
      <c r="AG345" s="125">
        <v>1.1249</v>
      </c>
      <c r="AH345" s="26">
        <v>0.82869999999999999</v>
      </c>
      <c r="AI345" s="26">
        <v>0.85089999999999999</v>
      </c>
      <c r="AJ345" s="26">
        <v>0.52480000000000004</v>
      </c>
      <c r="AK345" s="26">
        <v>0.96009999999999995</v>
      </c>
      <c r="AL345" s="26">
        <v>0.62129999999999996</v>
      </c>
      <c r="AM345" s="26">
        <v>0.75270000000000004</v>
      </c>
      <c r="AN345" s="26">
        <v>0.54649999999999999</v>
      </c>
      <c r="AO345" s="26">
        <v>0.93630000000000002</v>
      </c>
      <c r="AP345" s="26">
        <v>1.2946</v>
      </c>
      <c r="AQ345" s="26">
        <v>1.0599000000000001</v>
      </c>
      <c r="AR345" s="26">
        <v>0.622</v>
      </c>
      <c r="AS345" s="26">
        <v>0.85980000000000001</v>
      </c>
      <c r="AT345" s="26">
        <v>0.40849999999999997</v>
      </c>
      <c r="AU345" s="26">
        <v>1.7948999999999999</v>
      </c>
      <c r="AV345" s="26">
        <v>0.89410000000000001</v>
      </c>
      <c r="AW345" s="26">
        <v>1.5048999999999999</v>
      </c>
      <c r="AX345" s="26">
        <v>0.54569999999999996</v>
      </c>
      <c r="AY345" s="26">
        <v>1.1938</v>
      </c>
      <c r="AZ345" s="26">
        <v>0.96419999999999995</v>
      </c>
      <c r="BA345" s="26">
        <v>2.0510999999999999</v>
      </c>
      <c r="BB345" s="26">
        <v>0.85560000000000003</v>
      </c>
      <c r="BC345" s="26">
        <v>0.91600000000000004</v>
      </c>
      <c r="BD345" s="26">
        <v>0.89639999999999997</v>
      </c>
    </row>
    <row r="346" spans="1:56" ht="15" customHeight="1">
      <c r="A346">
        <v>1</v>
      </c>
      <c r="B346" t="s">
        <v>1249</v>
      </c>
      <c r="C346" t="s">
        <v>312</v>
      </c>
      <c r="D346" t="s">
        <v>384</v>
      </c>
      <c r="E346">
        <v>58</v>
      </c>
      <c r="F346" t="s">
        <v>36</v>
      </c>
      <c r="G346">
        <v>340</v>
      </c>
      <c r="H346">
        <v>1375</v>
      </c>
      <c r="I346">
        <v>76.03931</v>
      </c>
      <c r="J346" t="s">
        <v>1248</v>
      </c>
      <c r="K346">
        <v>750</v>
      </c>
      <c r="L346">
        <v>730</v>
      </c>
      <c r="M346" s="24" t="s">
        <v>1247</v>
      </c>
      <c r="N346" s="24" t="s">
        <v>1246</v>
      </c>
      <c r="O346" s="26">
        <v>1.0310999999999999</v>
      </c>
      <c r="P346" s="26">
        <v>0.69079999999999997</v>
      </c>
      <c r="Q346" s="26">
        <v>0.75780000000000003</v>
      </c>
      <c r="R346" s="26">
        <v>1.3976</v>
      </c>
      <c r="S346" s="26">
        <v>0.66559999999999997</v>
      </c>
      <c r="T346" s="26">
        <v>2.3186</v>
      </c>
      <c r="U346" s="26">
        <v>1.3852</v>
      </c>
      <c r="V346" s="26">
        <v>1.0158</v>
      </c>
      <c r="W346" s="26">
        <v>2.0752000000000002</v>
      </c>
      <c r="X346" s="26">
        <v>1.3835</v>
      </c>
      <c r="Y346" s="26">
        <v>0.75209999999999999</v>
      </c>
      <c r="Z346" s="26">
        <v>1.8110999999999999</v>
      </c>
      <c r="AA346" s="26">
        <v>1.2422</v>
      </c>
      <c r="AB346" s="26">
        <v>0.90190000000000003</v>
      </c>
      <c r="AC346" s="26">
        <v>1.093</v>
      </c>
      <c r="AD346" s="26">
        <v>1.3257000000000001</v>
      </c>
      <c r="AE346" s="26">
        <v>1.3115000000000001</v>
      </c>
      <c r="AF346" s="26">
        <v>1.2403999999999999</v>
      </c>
      <c r="AG346" s="125">
        <v>1.3814</v>
      </c>
      <c r="AH346" s="26">
        <v>0.89</v>
      </c>
      <c r="AI346" s="26">
        <v>1.3181</v>
      </c>
      <c r="AJ346" s="26">
        <v>0.70889999999999997</v>
      </c>
      <c r="AK346" s="26">
        <v>1.044</v>
      </c>
      <c r="AL346" s="26">
        <v>0.92400000000000004</v>
      </c>
      <c r="AM346" s="26">
        <v>1.0038</v>
      </c>
      <c r="AN346" s="26">
        <v>0.82840000000000003</v>
      </c>
      <c r="AO346" s="26">
        <v>4.2915999999999999</v>
      </c>
      <c r="AP346" s="26">
        <v>0.66220000000000001</v>
      </c>
      <c r="AQ346" s="26">
        <v>0.88390000000000002</v>
      </c>
      <c r="AR346" s="26">
        <v>0.79100000000000004</v>
      </c>
      <c r="AS346" s="26">
        <v>0.6835</v>
      </c>
      <c r="AT346" s="26">
        <v>0.53190000000000004</v>
      </c>
      <c r="AU346" s="26">
        <v>0.66359999999999997</v>
      </c>
      <c r="AV346" s="26">
        <v>0.99619999999999997</v>
      </c>
      <c r="AW346" s="26">
        <v>1.6559999999999999</v>
      </c>
      <c r="AX346" s="26">
        <v>0.61780000000000002</v>
      </c>
      <c r="AY346" s="26">
        <v>1.8221000000000001</v>
      </c>
      <c r="AZ346" s="26">
        <v>0.81079999999999997</v>
      </c>
      <c r="BA346" s="26">
        <v>1.4238</v>
      </c>
      <c r="BB346" s="26">
        <v>0.74890000000000001</v>
      </c>
      <c r="BC346" s="26">
        <v>0.60909999999999997</v>
      </c>
      <c r="BD346" s="26">
        <v>0.82820000000000005</v>
      </c>
    </row>
    <row r="347" spans="1:56" ht="15" customHeight="1">
      <c r="A347">
        <v>3776</v>
      </c>
      <c r="B347" t="s">
        <v>1245</v>
      </c>
      <c r="C347" t="s">
        <v>296</v>
      </c>
      <c r="D347" t="s">
        <v>295</v>
      </c>
      <c r="E347">
        <v>34024</v>
      </c>
      <c r="F347" t="s">
        <v>37</v>
      </c>
      <c r="G347">
        <v>100001222</v>
      </c>
      <c r="H347">
        <v>700</v>
      </c>
      <c r="I347">
        <v>285.07575000000003</v>
      </c>
      <c r="J347" t="s">
        <v>1244</v>
      </c>
      <c r="K347">
        <v>5317750</v>
      </c>
      <c r="L347">
        <v>4476508</v>
      </c>
      <c r="M347" s="24" t="s">
        <v>1243</v>
      </c>
      <c r="N347" s="24" t="s">
        <v>1242</v>
      </c>
      <c r="O347" s="26">
        <v>0.29199999999999998</v>
      </c>
      <c r="P347" s="26">
        <v>0.57540000000000002</v>
      </c>
      <c r="Q347" s="26">
        <v>0.31780000000000003</v>
      </c>
      <c r="R347" s="26">
        <v>1.6184000000000001</v>
      </c>
      <c r="S347" s="26">
        <v>4.6609999999999996</v>
      </c>
      <c r="T347" s="26">
        <v>3.7871999999999999</v>
      </c>
      <c r="U347" s="26">
        <v>0.82050000000000001</v>
      </c>
      <c r="V347" s="26">
        <v>1.7808999999999999</v>
      </c>
      <c r="W347" s="26">
        <v>2.0289999999999999</v>
      </c>
      <c r="X347" s="26">
        <v>6.3503999999999996</v>
      </c>
      <c r="Y347" s="26">
        <v>11.3992</v>
      </c>
      <c r="Z347" s="26">
        <v>3.4933999999999998</v>
      </c>
      <c r="AA347" s="26">
        <v>2.1676000000000002</v>
      </c>
      <c r="AB347" s="26">
        <v>8.8404000000000007</v>
      </c>
      <c r="AC347" s="26">
        <v>1.1629</v>
      </c>
      <c r="AD347" s="26">
        <v>1.169</v>
      </c>
      <c r="AE347" s="26">
        <v>1.4289000000000001</v>
      </c>
      <c r="AF347" s="26">
        <v>0.94530000000000003</v>
      </c>
      <c r="AG347" s="125">
        <v>1.3091999999999999</v>
      </c>
      <c r="AH347" s="26">
        <v>0.87719999999999998</v>
      </c>
      <c r="AI347" s="26">
        <v>1.1778999999999999</v>
      </c>
      <c r="AJ347" s="26">
        <v>0.46479999999999999</v>
      </c>
      <c r="AK347" s="26">
        <v>1.1593</v>
      </c>
      <c r="AL347" s="26">
        <v>15.2392</v>
      </c>
      <c r="AM347" s="26">
        <v>7.1087999999999996</v>
      </c>
      <c r="AN347" s="26">
        <v>0.2989</v>
      </c>
      <c r="AO347" s="26">
        <v>7.6200000000000004E-2</v>
      </c>
      <c r="AP347" s="26">
        <v>0.43469999999999998</v>
      </c>
      <c r="AQ347" s="26">
        <v>0.40150000000000002</v>
      </c>
      <c r="AR347" s="26">
        <v>0.93400000000000005</v>
      </c>
      <c r="AS347" s="26">
        <v>0.47939999999999999</v>
      </c>
      <c r="AT347" s="26">
        <v>1.2384999999999999</v>
      </c>
      <c r="AU347" s="26">
        <v>0.39529999999999998</v>
      </c>
      <c r="AV347" s="26">
        <v>0.56889999999999996</v>
      </c>
      <c r="AW347" s="26">
        <v>1.3391</v>
      </c>
      <c r="AX347" s="26">
        <v>0.52739999999999998</v>
      </c>
      <c r="AY347" s="26">
        <v>0.78959999999999997</v>
      </c>
      <c r="AZ347" s="26">
        <v>0.59350000000000003</v>
      </c>
      <c r="BA347" s="26">
        <v>1.0547</v>
      </c>
      <c r="BB347" s="26">
        <v>0.66100000000000003</v>
      </c>
      <c r="BC347" s="26">
        <v>0.28299999999999997</v>
      </c>
      <c r="BD347" s="26">
        <v>0.71179999999999999</v>
      </c>
    </row>
    <row r="348" spans="1:56" ht="15" customHeight="1">
      <c r="A348">
        <v>3777</v>
      </c>
      <c r="B348" t="s">
        <v>1241</v>
      </c>
      <c r="C348" t="s">
        <v>296</v>
      </c>
      <c r="D348" t="s">
        <v>295</v>
      </c>
      <c r="E348">
        <v>32432</v>
      </c>
      <c r="F348" t="s">
        <v>34</v>
      </c>
      <c r="G348">
        <v>100001217</v>
      </c>
      <c r="H348">
        <v>3255</v>
      </c>
      <c r="I348">
        <v>283.06117</v>
      </c>
      <c r="J348" t="s">
        <v>1240</v>
      </c>
      <c r="K348">
        <v>187808</v>
      </c>
      <c r="L348">
        <v>163248</v>
      </c>
      <c r="M348" s="24" t="s">
        <v>1239</v>
      </c>
      <c r="N348" s="24" t="s">
        <v>1238</v>
      </c>
      <c r="O348" s="26">
        <v>1.2404999999999999</v>
      </c>
      <c r="P348" s="26">
        <v>1.1580999999999999</v>
      </c>
      <c r="Q348" s="26">
        <v>1.3900999999999999</v>
      </c>
      <c r="R348" s="26">
        <v>0.70509999999999995</v>
      </c>
      <c r="S348" s="26">
        <v>0.82840000000000003</v>
      </c>
      <c r="T348" s="26">
        <v>0.41210000000000002</v>
      </c>
      <c r="U348" s="26">
        <v>0.432</v>
      </c>
      <c r="V348" s="26">
        <v>1.2969999999999999</v>
      </c>
      <c r="W348" s="26">
        <v>0.25590000000000002</v>
      </c>
      <c r="X348" s="26">
        <v>0.19969999999999999</v>
      </c>
      <c r="Y348" s="26">
        <v>0.40160000000000001</v>
      </c>
      <c r="Z348" s="26">
        <v>0.54079999999999995</v>
      </c>
      <c r="AA348" s="26">
        <v>7.9699999999999993E-2</v>
      </c>
      <c r="AB348" s="26">
        <v>0.82340000000000002</v>
      </c>
      <c r="AC348" s="26">
        <v>0.14760000000000001</v>
      </c>
      <c r="AD348" s="26">
        <v>0.14610000000000001</v>
      </c>
      <c r="AE348" s="26">
        <v>0.55759999999999998</v>
      </c>
      <c r="AF348" s="26">
        <v>1.1355999999999999</v>
      </c>
      <c r="AG348" s="125">
        <v>0.97450000000000003</v>
      </c>
      <c r="AH348" s="26">
        <v>0.89429999999999998</v>
      </c>
      <c r="AI348" s="26">
        <v>1.0595000000000001</v>
      </c>
      <c r="AJ348" s="26">
        <v>2.0045999999999999</v>
      </c>
      <c r="AK348" s="26">
        <v>1</v>
      </c>
      <c r="AL348" s="26">
        <v>0.22420000000000001</v>
      </c>
      <c r="AM348" s="26">
        <v>1.1324000000000001</v>
      </c>
      <c r="AN348" s="26">
        <v>1.3531</v>
      </c>
      <c r="AO348" s="26">
        <v>7.9699999999999993E-2</v>
      </c>
      <c r="AP348" s="26">
        <v>1.2003999999999999</v>
      </c>
      <c r="AQ348" s="26">
        <v>1.6906000000000001</v>
      </c>
      <c r="AR348" s="26">
        <v>1.2169000000000001</v>
      </c>
      <c r="AS348" s="26">
        <v>1.2077</v>
      </c>
      <c r="AT348" s="26">
        <v>1.2079</v>
      </c>
      <c r="AU348" s="26">
        <v>2.4861</v>
      </c>
      <c r="AV348" s="26">
        <v>1.0748</v>
      </c>
      <c r="AW348" s="26">
        <v>0.34770000000000001</v>
      </c>
      <c r="AX348" s="26">
        <v>1.6411</v>
      </c>
      <c r="AY348" s="26">
        <v>0.98980000000000001</v>
      </c>
      <c r="AZ348" s="26">
        <v>1.4930000000000001</v>
      </c>
      <c r="BA348" s="26">
        <v>0.93020000000000003</v>
      </c>
      <c r="BB348" s="26">
        <v>0.88949999999999996</v>
      </c>
      <c r="BC348" s="26">
        <v>1.4258999999999999</v>
      </c>
      <c r="BD348" s="26">
        <v>1.1740999999999999</v>
      </c>
    </row>
    <row r="349" spans="1:56" ht="15" customHeight="1">
      <c r="A349">
        <v>2574</v>
      </c>
      <c r="B349" t="s">
        <v>1237</v>
      </c>
      <c r="C349" t="s">
        <v>317</v>
      </c>
      <c r="D349" t="s">
        <v>416</v>
      </c>
      <c r="E349">
        <v>32346</v>
      </c>
      <c r="F349" t="s">
        <v>34</v>
      </c>
      <c r="G349">
        <v>1628</v>
      </c>
      <c r="H349">
        <v>5236.1000000000004</v>
      </c>
      <c r="I349">
        <v>448.30684000000002</v>
      </c>
      <c r="J349" t="s">
        <v>1236</v>
      </c>
      <c r="K349">
        <v>12544</v>
      </c>
      <c r="M349" s="24" t="s">
        <v>1235</v>
      </c>
      <c r="N349" s="24" t="s">
        <v>1234</v>
      </c>
      <c r="O349" s="26">
        <v>0.78910000000000002</v>
      </c>
      <c r="P349" s="26">
        <v>1.135</v>
      </c>
      <c r="Q349" s="26">
        <v>0.84430000000000005</v>
      </c>
      <c r="R349" s="26">
        <v>2.2000000000000002</v>
      </c>
      <c r="S349" s="26">
        <v>1.0132000000000001</v>
      </c>
      <c r="T349" s="26">
        <v>0.98680000000000001</v>
      </c>
      <c r="U349" s="26">
        <v>4.0658000000000003</v>
      </c>
      <c r="V349" s="26">
        <v>5.0136000000000003</v>
      </c>
      <c r="W349" s="26">
        <v>8.0236999999999998</v>
      </c>
      <c r="X349" s="26">
        <v>0.26740000000000003</v>
      </c>
      <c r="Y349" s="26">
        <v>1.3507</v>
      </c>
      <c r="Z349" s="26">
        <v>2.9317000000000002</v>
      </c>
      <c r="AA349" s="26">
        <v>0.55730000000000002</v>
      </c>
      <c r="AB349" s="26">
        <v>1.3372999999999999</v>
      </c>
      <c r="AC349" s="26">
        <v>0.58420000000000005</v>
      </c>
      <c r="AD349" s="26">
        <v>0.31459999999999999</v>
      </c>
      <c r="AE349" s="26">
        <v>0.36780000000000002</v>
      </c>
      <c r="AF349" s="26">
        <v>3.3227000000000002</v>
      </c>
      <c r="AG349" s="125">
        <v>0.70660000000000001</v>
      </c>
      <c r="AH349" s="26">
        <v>0.51770000000000005</v>
      </c>
      <c r="AI349" s="26">
        <v>0.68889999999999996</v>
      </c>
      <c r="AJ349" s="26">
        <v>0.26740000000000003</v>
      </c>
      <c r="AK349" s="26">
        <v>1.4429000000000001</v>
      </c>
      <c r="AL349" s="26">
        <v>3.3298999999999999</v>
      </c>
      <c r="AM349" s="26">
        <v>1.3431999999999999</v>
      </c>
      <c r="AN349" s="26">
        <v>0.26740000000000003</v>
      </c>
      <c r="AO349" s="26">
        <v>0.26740000000000003</v>
      </c>
      <c r="AP349" s="26">
        <v>0.43090000000000001</v>
      </c>
      <c r="AQ349" s="26">
        <v>0.82699999999999996</v>
      </c>
      <c r="AR349" s="26">
        <v>0.90710000000000002</v>
      </c>
      <c r="AS349" s="26">
        <v>1.0405</v>
      </c>
      <c r="AT349" s="26">
        <v>0.26740000000000003</v>
      </c>
      <c r="AU349" s="26">
        <v>1.3896999999999999</v>
      </c>
      <c r="AV349" s="26">
        <v>0.26740000000000003</v>
      </c>
      <c r="AW349" s="26">
        <v>0.28029999999999999</v>
      </c>
      <c r="AX349" s="26">
        <v>0.39029999999999998</v>
      </c>
      <c r="AY349" s="26">
        <v>1.3116000000000001</v>
      </c>
      <c r="AZ349" s="26">
        <v>0.26740000000000003</v>
      </c>
      <c r="BA349" s="26">
        <v>0.79800000000000004</v>
      </c>
      <c r="BB349" s="26">
        <v>1.0365</v>
      </c>
      <c r="BC349" s="26">
        <v>8.1748999999999992</v>
      </c>
      <c r="BD349" s="26">
        <v>0.60740000000000005</v>
      </c>
    </row>
    <row r="350" spans="1:56" ht="15" customHeight="1">
      <c r="A350">
        <v>2571</v>
      </c>
      <c r="B350" t="s">
        <v>1233</v>
      </c>
      <c r="C350" t="s">
        <v>317</v>
      </c>
      <c r="D350" t="s">
        <v>416</v>
      </c>
      <c r="E350">
        <v>18476</v>
      </c>
      <c r="F350" t="s">
        <v>34</v>
      </c>
      <c r="G350">
        <v>342</v>
      </c>
      <c r="H350">
        <v>5163</v>
      </c>
      <c r="I350">
        <v>464.30176</v>
      </c>
      <c r="J350" t="s">
        <v>1232</v>
      </c>
      <c r="K350">
        <v>10140</v>
      </c>
      <c r="L350">
        <v>9734</v>
      </c>
      <c r="M350" s="24" t="s">
        <v>1231</v>
      </c>
      <c r="N350" s="24" t="s">
        <v>1230</v>
      </c>
      <c r="O350" s="26">
        <v>1.0819000000000001</v>
      </c>
      <c r="P350" s="26">
        <v>2.1924999999999999</v>
      </c>
      <c r="Q350" s="26">
        <v>0.56969999999999998</v>
      </c>
      <c r="R350" s="26">
        <v>1.7366999999999999</v>
      </c>
      <c r="S350" s="26">
        <v>8.77E-2</v>
      </c>
      <c r="T350" s="26">
        <v>0.9738</v>
      </c>
      <c r="U350" s="26">
        <v>1.4273</v>
      </c>
      <c r="V350" s="26">
        <v>8.0029000000000003</v>
      </c>
      <c r="W350" s="26">
        <v>2.6640000000000001</v>
      </c>
      <c r="X350" s="26">
        <v>0.28599999999999998</v>
      </c>
      <c r="Y350" s="26">
        <v>8.77E-2</v>
      </c>
      <c r="Z350" s="26">
        <v>2.4005999999999998</v>
      </c>
      <c r="AA350" s="26">
        <v>1.1382000000000001</v>
      </c>
      <c r="AB350" s="26">
        <v>0.82609999999999995</v>
      </c>
      <c r="AC350" s="26">
        <v>0.67610000000000003</v>
      </c>
      <c r="AD350" s="26">
        <v>1.0813999999999999</v>
      </c>
      <c r="AE350" s="26">
        <v>0.37559999999999999</v>
      </c>
      <c r="AF350" s="26">
        <v>1.395</v>
      </c>
      <c r="AG350" s="125">
        <v>1.0057</v>
      </c>
      <c r="AH350" s="26">
        <v>0.76300000000000001</v>
      </c>
      <c r="AI350" s="26">
        <v>0.81420000000000003</v>
      </c>
      <c r="AJ350" s="26">
        <v>8.77E-2</v>
      </c>
      <c r="AK350" s="26">
        <v>2.6777000000000002</v>
      </c>
      <c r="AL350" s="26">
        <v>1.4846999999999999</v>
      </c>
      <c r="AM350" s="26">
        <v>0.13730000000000001</v>
      </c>
      <c r="AN350" s="26">
        <v>8.77E-2</v>
      </c>
      <c r="AO350" s="26">
        <v>8.77E-2</v>
      </c>
      <c r="AP350" s="26">
        <v>1.9762999999999999</v>
      </c>
      <c r="AQ350" s="26">
        <v>1.5442</v>
      </c>
      <c r="AR350" s="26">
        <v>0.69950000000000001</v>
      </c>
      <c r="AS350" s="26">
        <v>0.4965</v>
      </c>
      <c r="AT350" s="26">
        <v>8.77E-2</v>
      </c>
      <c r="AU350" s="26">
        <v>0.77229999999999999</v>
      </c>
      <c r="AV350" s="26">
        <v>0.35670000000000002</v>
      </c>
      <c r="AW350" s="26">
        <v>1.9783999999999999</v>
      </c>
      <c r="AX350" s="26">
        <v>0.3417</v>
      </c>
      <c r="AY350" s="26">
        <v>1.3637999999999999</v>
      </c>
      <c r="AZ350" s="26">
        <v>0.79630000000000001</v>
      </c>
      <c r="BA350" s="26">
        <v>0.65559999999999996</v>
      </c>
      <c r="BB350" s="26">
        <v>0.95430000000000004</v>
      </c>
      <c r="BC350" s="26">
        <v>3.5701000000000001</v>
      </c>
      <c r="BD350" s="26">
        <v>1</v>
      </c>
    </row>
    <row r="351" spans="1:56" ht="15" customHeight="1">
      <c r="A351">
        <v>2354</v>
      </c>
      <c r="B351" t="s">
        <v>2409</v>
      </c>
      <c r="C351" t="s">
        <v>317</v>
      </c>
      <c r="D351" t="s">
        <v>840</v>
      </c>
      <c r="E351">
        <v>57444</v>
      </c>
      <c r="F351" t="s">
        <v>37</v>
      </c>
      <c r="G351">
        <v>100015752</v>
      </c>
      <c r="H351">
        <v>3839</v>
      </c>
      <c r="I351">
        <v>826.67665</v>
      </c>
      <c r="O351" s="26">
        <v>0.44550000000000001</v>
      </c>
      <c r="P351" s="26">
        <v>0.44550000000000001</v>
      </c>
      <c r="Q351" s="26">
        <v>0.44550000000000001</v>
      </c>
      <c r="R351" s="26">
        <v>0.44550000000000001</v>
      </c>
      <c r="S351" s="26">
        <v>0.44550000000000001</v>
      </c>
      <c r="T351" s="26">
        <v>0.44550000000000001</v>
      </c>
      <c r="U351" s="26">
        <v>0.44550000000000001</v>
      </c>
      <c r="V351" s="26">
        <v>0.44550000000000001</v>
      </c>
      <c r="W351" s="26">
        <v>0.44550000000000001</v>
      </c>
      <c r="X351" s="26">
        <v>0.44550000000000001</v>
      </c>
      <c r="Y351" s="26">
        <v>0.44550000000000001</v>
      </c>
      <c r="Z351" s="26">
        <v>0.44550000000000001</v>
      </c>
      <c r="AA351" s="26">
        <v>0.5605</v>
      </c>
      <c r="AB351" s="26">
        <v>0.44550000000000001</v>
      </c>
      <c r="AC351" s="26">
        <v>1.4395</v>
      </c>
      <c r="AD351" s="26">
        <v>0.44550000000000001</v>
      </c>
      <c r="AE351" s="26">
        <v>0.44550000000000001</v>
      </c>
      <c r="AF351" s="26">
        <v>0.44550000000000001</v>
      </c>
      <c r="AG351" s="125">
        <v>0.44550000000000001</v>
      </c>
      <c r="AH351" s="26">
        <v>0.44550000000000001</v>
      </c>
      <c r="AI351" s="26">
        <v>0.44550000000000001</v>
      </c>
      <c r="AJ351" s="26">
        <v>0.44550000000000001</v>
      </c>
      <c r="AK351" s="26">
        <v>0.44550000000000001</v>
      </c>
      <c r="AL351" s="26">
        <v>0.44550000000000001</v>
      </c>
      <c r="AM351" s="26">
        <v>0.44550000000000001</v>
      </c>
      <c r="AN351" s="26">
        <v>0.44550000000000001</v>
      </c>
      <c r="AO351" s="26">
        <v>29.863199999999999</v>
      </c>
      <c r="AP351" s="26">
        <v>0.44550000000000001</v>
      </c>
      <c r="AQ351" s="26">
        <v>0.44550000000000001</v>
      </c>
      <c r="AR351" s="26">
        <v>0.44550000000000001</v>
      </c>
      <c r="AS351" s="26">
        <v>0.44550000000000001</v>
      </c>
      <c r="AT351" s="26">
        <v>0.44550000000000001</v>
      </c>
      <c r="AU351" s="26">
        <v>0.44550000000000001</v>
      </c>
      <c r="AV351" s="26">
        <v>0.44550000000000001</v>
      </c>
      <c r="AW351" s="26">
        <v>0.44550000000000001</v>
      </c>
      <c r="AX351" s="26">
        <v>0.44550000000000001</v>
      </c>
      <c r="AY351" s="26">
        <v>0.44550000000000001</v>
      </c>
      <c r="AZ351" s="26">
        <v>0.44550000000000001</v>
      </c>
      <c r="BA351" s="26">
        <v>0.44550000000000001</v>
      </c>
      <c r="BB351" s="26">
        <v>0.44550000000000001</v>
      </c>
      <c r="BC351" s="26">
        <v>0.44550000000000001</v>
      </c>
      <c r="BD351" s="26">
        <v>0.44550000000000001</v>
      </c>
    </row>
    <row r="352" spans="1:56" ht="15" customHeight="1">
      <c r="A352">
        <v>2348</v>
      </c>
      <c r="B352" t="s">
        <v>1229</v>
      </c>
      <c r="C352" t="s">
        <v>317</v>
      </c>
      <c r="D352" t="s">
        <v>840</v>
      </c>
      <c r="E352">
        <v>53013</v>
      </c>
      <c r="F352" t="s">
        <v>37</v>
      </c>
      <c r="G352">
        <v>100009272</v>
      </c>
      <c r="H352">
        <v>2623</v>
      </c>
      <c r="I352">
        <v>700.57219999999995</v>
      </c>
      <c r="O352" s="26">
        <v>1.7249000000000001</v>
      </c>
      <c r="P352" s="26">
        <v>0.78890000000000005</v>
      </c>
      <c r="Q352" s="26">
        <v>0.55220000000000002</v>
      </c>
      <c r="R352" s="26">
        <v>1.6375</v>
      </c>
      <c r="S352" s="26">
        <v>2.2959000000000001</v>
      </c>
      <c r="T352" s="26">
        <v>0.82879999999999998</v>
      </c>
      <c r="U352" s="26">
        <v>1.8505</v>
      </c>
      <c r="V352" s="26">
        <v>0.76690000000000003</v>
      </c>
      <c r="W352" s="26">
        <v>1</v>
      </c>
      <c r="X352" s="26">
        <v>1.7484</v>
      </c>
      <c r="Y352" s="26">
        <v>0.26790000000000003</v>
      </c>
      <c r="Z352" s="26">
        <v>0.28799999999999998</v>
      </c>
      <c r="AA352" s="26">
        <v>5.2690999999999999</v>
      </c>
      <c r="AB352" s="26">
        <v>0.99829999999999997</v>
      </c>
      <c r="AC352" s="26">
        <v>12.489000000000001</v>
      </c>
      <c r="AD352" s="26">
        <v>1.1246</v>
      </c>
      <c r="AE352" s="26">
        <v>1.2005999999999999</v>
      </c>
      <c r="AF352" s="26">
        <v>0.16389999999999999</v>
      </c>
      <c r="AG352" s="125">
        <v>0.53310000000000002</v>
      </c>
      <c r="AH352" s="26">
        <v>0.45939999999999998</v>
      </c>
      <c r="AI352" s="26">
        <v>1.4972000000000001</v>
      </c>
      <c r="AJ352" s="26">
        <v>1.4428000000000001</v>
      </c>
      <c r="AK352" s="26">
        <v>0.34739999999999999</v>
      </c>
      <c r="AL352" s="26">
        <v>4.0090000000000003</v>
      </c>
      <c r="AM352" s="26">
        <v>1.2438</v>
      </c>
      <c r="AN352" s="26">
        <v>0.41710000000000003</v>
      </c>
      <c r="AO352" s="26">
        <v>70.255300000000005</v>
      </c>
      <c r="AP352" s="26">
        <v>1.1880999999999999</v>
      </c>
      <c r="AQ352" s="26">
        <v>1.2609999999999999</v>
      </c>
      <c r="AR352" s="26">
        <v>0.32129999999999997</v>
      </c>
      <c r="AS352" s="26">
        <v>0.68830000000000002</v>
      </c>
      <c r="AT352" s="26">
        <v>1.0858000000000001</v>
      </c>
      <c r="AU352" s="26">
        <v>0.83299999999999996</v>
      </c>
      <c r="AV352" s="26">
        <v>0.89600000000000002</v>
      </c>
      <c r="AW352" s="26">
        <v>1.7399</v>
      </c>
      <c r="AX352" s="26">
        <v>0.68010000000000004</v>
      </c>
      <c r="AY352" s="26">
        <v>3.3591000000000002</v>
      </c>
      <c r="AZ352" s="26">
        <v>0.16389999999999999</v>
      </c>
      <c r="BA352" s="26">
        <v>3.4043000000000001</v>
      </c>
      <c r="BB352" s="26">
        <v>0.34150000000000003</v>
      </c>
      <c r="BC352" s="26">
        <v>0.495</v>
      </c>
      <c r="BD352" s="26">
        <v>0.8821</v>
      </c>
    </row>
    <row r="353" spans="1:56" ht="15" customHeight="1">
      <c r="A353">
        <v>577</v>
      </c>
      <c r="B353" t="s">
        <v>1228</v>
      </c>
      <c r="C353" t="s">
        <v>301</v>
      </c>
      <c r="D353" t="s">
        <v>300</v>
      </c>
      <c r="E353">
        <v>36659</v>
      </c>
      <c r="F353" t="s">
        <v>36</v>
      </c>
      <c r="G353">
        <v>100001790</v>
      </c>
      <c r="H353">
        <v>3002</v>
      </c>
      <c r="I353">
        <v>189.12336999999999</v>
      </c>
      <c r="J353" t="s">
        <v>1227</v>
      </c>
      <c r="K353">
        <v>88079</v>
      </c>
      <c r="L353">
        <v>19972556</v>
      </c>
      <c r="N353" s="24" t="s">
        <v>1226</v>
      </c>
      <c r="O353" s="26">
        <v>1.2257</v>
      </c>
      <c r="P353" s="26">
        <v>0.85560000000000003</v>
      </c>
      <c r="Q353" s="26">
        <v>1.6705000000000001</v>
      </c>
      <c r="R353" s="26">
        <v>0.21659999999999999</v>
      </c>
      <c r="S353" s="26">
        <v>0.75129999999999997</v>
      </c>
      <c r="T353" s="26">
        <v>3.1505000000000001</v>
      </c>
      <c r="U353" s="26">
        <v>0.30209999999999998</v>
      </c>
      <c r="V353" s="26">
        <v>0.95079999999999998</v>
      </c>
      <c r="W353" s="26">
        <v>0.64410000000000001</v>
      </c>
      <c r="X353" s="26">
        <v>8.2799999999999999E-2</v>
      </c>
      <c r="Y353" s="26">
        <v>0.38769999999999999</v>
      </c>
      <c r="Z353" s="26">
        <v>0.37190000000000001</v>
      </c>
      <c r="AA353" s="26">
        <v>2.0789</v>
      </c>
      <c r="AB353" s="26">
        <v>0.44669999999999999</v>
      </c>
      <c r="AC353" s="26">
        <v>2.23E-2</v>
      </c>
      <c r="AD353" s="26">
        <v>0.50509999999999999</v>
      </c>
      <c r="AE353" s="26">
        <v>0.1701</v>
      </c>
      <c r="AF353" s="26">
        <v>1.5218</v>
      </c>
      <c r="AG353" s="125">
        <v>2.3073999999999999</v>
      </c>
      <c r="AH353" s="26">
        <v>1.5549999999999999</v>
      </c>
      <c r="AI353" s="26">
        <v>1.3925000000000001</v>
      </c>
      <c r="AJ353" s="26">
        <v>0.80569999999999997</v>
      </c>
      <c r="AK353" s="26">
        <v>1.8755999999999999</v>
      </c>
      <c r="AL353" s="26">
        <v>0.26800000000000002</v>
      </c>
      <c r="AM353" s="26">
        <v>0.64700000000000002</v>
      </c>
      <c r="AN353" s="26">
        <v>2.2585999999999999</v>
      </c>
      <c r="AO353" s="26">
        <v>2.23E-2</v>
      </c>
      <c r="AP353" s="26">
        <v>0.72489999999999999</v>
      </c>
      <c r="AQ353" s="26">
        <v>1.2016</v>
      </c>
      <c r="AR353" s="26">
        <v>0.72009999999999996</v>
      </c>
      <c r="AS353" s="26">
        <v>1.3284</v>
      </c>
      <c r="AT353" s="26">
        <v>1</v>
      </c>
      <c r="AU353" s="26">
        <v>0.29770000000000002</v>
      </c>
      <c r="AV353" s="26">
        <v>1.9972000000000001</v>
      </c>
      <c r="AW353" s="26">
        <v>1.0694999999999999</v>
      </c>
      <c r="AX353" s="26">
        <v>1.2922</v>
      </c>
      <c r="AY353" s="26">
        <v>0.46739999999999998</v>
      </c>
      <c r="AZ353" s="26">
        <v>1.1751</v>
      </c>
      <c r="BA353" s="26">
        <v>1.3757999999999999</v>
      </c>
      <c r="BB353" s="26">
        <v>2.9182000000000001</v>
      </c>
      <c r="BC353" s="26">
        <v>1.8303</v>
      </c>
      <c r="BD353" s="26">
        <v>1.6943999999999999</v>
      </c>
    </row>
    <row r="354" spans="1:56" ht="15" customHeight="1">
      <c r="A354">
        <v>578</v>
      </c>
      <c r="B354" t="s">
        <v>1225</v>
      </c>
      <c r="C354" t="s">
        <v>301</v>
      </c>
      <c r="D354" t="s">
        <v>300</v>
      </c>
      <c r="E354">
        <v>34398</v>
      </c>
      <c r="F354" t="s">
        <v>36</v>
      </c>
      <c r="G354">
        <v>100001258</v>
      </c>
      <c r="H354">
        <v>3059</v>
      </c>
      <c r="I354">
        <v>189.12336999999999</v>
      </c>
      <c r="J354" t="s">
        <v>1224</v>
      </c>
      <c r="K354">
        <v>92843</v>
      </c>
      <c r="L354">
        <v>83812</v>
      </c>
      <c r="M354" s="24" t="s">
        <v>1223</v>
      </c>
      <c r="N354" s="24" t="s">
        <v>1222</v>
      </c>
      <c r="O354" s="26">
        <v>1.6645000000000001</v>
      </c>
      <c r="P354" s="26">
        <v>0.61129999999999995</v>
      </c>
      <c r="Q354" s="26">
        <v>1.302</v>
      </c>
      <c r="R354" s="26">
        <v>0.32169999999999999</v>
      </c>
      <c r="S354" s="26">
        <v>0.67600000000000005</v>
      </c>
      <c r="T354" s="26">
        <v>2.4116</v>
      </c>
      <c r="U354" s="26">
        <v>0.16880000000000001</v>
      </c>
      <c r="V354" s="26">
        <v>0.77480000000000004</v>
      </c>
      <c r="W354" s="26">
        <v>0.69569999999999999</v>
      </c>
      <c r="X354" s="26">
        <v>0.2281</v>
      </c>
      <c r="Y354" s="26">
        <v>0.34179999999999999</v>
      </c>
      <c r="Z354" s="26">
        <v>0.52910000000000001</v>
      </c>
      <c r="AA354" s="26">
        <v>1.1344000000000001</v>
      </c>
      <c r="AB354" s="26">
        <v>0.626</v>
      </c>
      <c r="AC354" s="26">
        <v>4.0099999999999997E-2</v>
      </c>
      <c r="AD354" s="26">
        <v>0.5081</v>
      </c>
      <c r="AE354" s="26">
        <v>0.17449999999999999</v>
      </c>
      <c r="AF354" s="26">
        <v>2.1120000000000001</v>
      </c>
      <c r="AG354" s="125">
        <v>1.7394000000000001</v>
      </c>
      <c r="AH354" s="26">
        <v>1.6763999999999999</v>
      </c>
      <c r="AI354" s="26">
        <v>1.0824</v>
      </c>
      <c r="AJ354" s="26">
        <v>1.0362</v>
      </c>
      <c r="AK354" s="26">
        <v>1.9973000000000001</v>
      </c>
      <c r="AL354" s="26">
        <v>0.2228</v>
      </c>
      <c r="AM354" s="26">
        <v>1.1322000000000001</v>
      </c>
      <c r="AN354" s="26">
        <v>1.7844</v>
      </c>
      <c r="AO354" s="26">
        <v>4.0099999999999997E-2</v>
      </c>
      <c r="AP354" s="26">
        <v>1.5451999999999999</v>
      </c>
      <c r="AQ354" s="26">
        <v>1.0941000000000001</v>
      </c>
      <c r="AR354" s="26">
        <v>1</v>
      </c>
      <c r="AS354" s="26">
        <v>1.3271999999999999</v>
      </c>
      <c r="AT354" s="26">
        <v>0.81620000000000004</v>
      </c>
      <c r="AU354" s="26">
        <v>0.69140000000000001</v>
      </c>
      <c r="AV354" s="26">
        <v>1.8386</v>
      </c>
      <c r="AW354" s="26">
        <v>0.71640000000000004</v>
      </c>
      <c r="AX354" s="26">
        <v>0.94069999999999998</v>
      </c>
      <c r="AY354" s="26">
        <v>0.55349999999999999</v>
      </c>
      <c r="AZ354" s="26">
        <v>0.9577</v>
      </c>
      <c r="BA354" s="26">
        <v>1.8320000000000001</v>
      </c>
      <c r="BB354" s="26">
        <v>1.4984</v>
      </c>
      <c r="BC354" s="26">
        <v>1.8638999999999999</v>
      </c>
      <c r="BD354" s="26">
        <v>1.5951</v>
      </c>
    </row>
    <row r="355" spans="1:56" ht="15" customHeight="1">
      <c r="A355">
        <v>588</v>
      </c>
      <c r="B355" t="s">
        <v>1221</v>
      </c>
      <c r="C355" t="s">
        <v>301</v>
      </c>
      <c r="D355" t="s">
        <v>300</v>
      </c>
      <c r="E355">
        <v>18357</v>
      </c>
      <c r="F355" t="s">
        <v>36</v>
      </c>
      <c r="G355">
        <v>100000487</v>
      </c>
      <c r="H355">
        <v>2734</v>
      </c>
      <c r="I355">
        <v>175.10772</v>
      </c>
      <c r="J355" t="s">
        <v>1220</v>
      </c>
      <c r="K355">
        <v>97417</v>
      </c>
      <c r="L355">
        <v>2006926</v>
      </c>
      <c r="N355" s="24" t="s">
        <v>1219</v>
      </c>
      <c r="O355" s="26">
        <v>1.2276</v>
      </c>
      <c r="P355" s="26">
        <v>0.68110000000000004</v>
      </c>
      <c r="Q355" s="26">
        <v>1.4301999999999999</v>
      </c>
      <c r="R355" s="26">
        <v>0.3553</v>
      </c>
      <c r="S355" s="26">
        <v>0.57750000000000001</v>
      </c>
      <c r="T355" s="26">
        <v>2.7515999999999998</v>
      </c>
      <c r="U355" s="26">
        <v>0.16339999999999999</v>
      </c>
      <c r="V355" s="26">
        <v>0.88570000000000004</v>
      </c>
      <c r="W355" s="26">
        <v>0.52439999999999998</v>
      </c>
      <c r="X355" s="26">
        <v>0.2495</v>
      </c>
      <c r="Y355" s="26">
        <v>0.43319999999999997</v>
      </c>
      <c r="Z355" s="26">
        <v>0.59030000000000005</v>
      </c>
      <c r="AA355" s="26">
        <v>1.3050999999999999</v>
      </c>
      <c r="AB355" s="26">
        <v>0.64380000000000004</v>
      </c>
      <c r="AC355" s="26">
        <v>1.46E-2</v>
      </c>
      <c r="AD355" s="26">
        <v>0.30840000000000001</v>
      </c>
      <c r="AE355" s="26">
        <v>0.113</v>
      </c>
      <c r="AF355" s="26">
        <v>1.9972000000000001</v>
      </c>
      <c r="AG355" s="125">
        <v>1.772</v>
      </c>
      <c r="AH355" s="26">
        <v>1.4267000000000001</v>
      </c>
      <c r="AI355" s="26">
        <v>1.1039000000000001</v>
      </c>
      <c r="AJ355" s="26">
        <v>0.98399999999999999</v>
      </c>
      <c r="AK355" s="26">
        <v>1.9372</v>
      </c>
      <c r="AL355" s="26">
        <v>0.17069999999999999</v>
      </c>
      <c r="AM355" s="26">
        <v>0.95020000000000004</v>
      </c>
      <c r="AN355" s="26">
        <v>1.8082</v>
      </c>
      <c r="AO355" s="26">
        <v>1.46E-2</v>
      </c>
      <c r="AP355" s="26">
        <v>1.3033999999999999</v>
      </c>
      <c r="AQ355" s="26">
        <v>1.1563000000000001</v>
      </c>
      <c r="AR355" s="26">
        <v>1</v>
      </c>
      <c r="AS355" s="26">
        <v>1.3289</v>
      </c>
      <c r="AT355" s="26">
        <v>0.74550000000000005</v>
      </c>
      <c r="AU355" s="26">
        <v>0.97650000000000003</v>
      </c>
      <c r="AV355" s="26">
        <v>1.9337</v>
      </c>
      <c r="AW355" s="26">
        <v>0.79320000000000002</v>
      </c>
      <c r="AX355" s="26">
        <v>1.0958000000000001</v>
      </c>
      <c r="AY355" s="26">
        <v>0.57040000000000002</v>
      </c>
      <c r="AZ355" s="26">
        <v>1.0651999999999999</v>
      </c>
      <c r="BA355" s="26">
        <v>2.3273000000000001</v>
      </c>
      <c r="BB355" s="26">
        <v>1.9693000000000001</v>
      </c>
      <c r="BC355" s="26">
        <v>1.601</v>
      </c>
      <c r="BD355" s="26">
        <v>1.4885999999999999</v>
      </c>
    </row>
    <row r="356" spans="1:56" ht="15" customHeight="1">
      <c r="A356">
        <v>373</v>
      </c>
      <c r="B356" t="s">
        <v>1218</v>
      </c>
      <c r="C356" t="s">
        <v>312</v>
      </c>
      <c r="D356" t="s">
        <v>1214</v>
      </c>
      <c r="E356">
        <v>43802</v>
      </c>
      <c r="F356" t="s">
        <v>36</v>
      </c>
      <c r="G356">
        <v>344</v>
      </c>
      <c r="H356">
        <v>1937</v>
      </c>
      <c r="I356">
        <v>118.06111</v>
      </c>
      <c r="J356" t="s">
        <v>1217</v>
      </c>
      <c r="K356">
        <v>763</v>
      </c>
      <c r="L356">
        <v>743</v>
      </c>
      <c r="M356" s="24" t="s">
        <v>1216</v>
      </c>
      <c r="N356" s="24" t="s">
        <v>1215</v>
      </c>
      <c r="O356" s="26">
        <v>1.3551</v>
      </c>
      <c r="P356" s="26">
        <v>0.40920000000000001</v>
      </c>
      <c r="Q356" s="26">
        <v>0.74890000000000001</v>
      </c>
      <c r="R356" s="26">
        <v>3.3803000000000001</v>
      </c>
      <c r="S356" s="26">
        <v>0.95750000000000002</v>
      </c>
      <c r="T356" s="26">
        <v>3.5706000000000002</v>
      </c>
      <c r="U356" s="26">
        <v>2.8536999999999999</v>
      </c>
      <c r="V356" s="26">
        <v>3.6145999999999998</v>
      </c>
      <c r="W356" s="26">
        <v>5.9763000000000002</v>
      </c>
      <c r="X356" s="26">
        <v>2.3155000000000001</v>
      </c>
      <c r="Y356" s="26">
        <v>1.1068</v>
      </c>
      <c r="Z356" s="26">
        <v>2.2513000000000001</v>
      </c>
      <c r="AA356" s="26">
        <v>4.1487999999999996</v>
      </c>
      <c r="AB356" s="26">
        <v>2.4434</v>
      </c>
      <c r="AC356" s="26">
        <v>3.0438000000000001</v>
      </c>
      <c r="AD356" s="26">
        <v>1.9498</v>
      </c>
      <c r="AE356" s="26">
        <v>1.0470999999999999</v>
      </c>
      <c r="AF356" s="26">
        <v>0.89810000000000001</v>
      </c>
      <c r="AG356" s="125">
        <v>0.89700000000000002</v>
      </c>
      <c r="AH356" s="26">
        <v>0.62090000000000001</v>
      </c>
      <c r="AI356" s="26">
        <v>0.59419999999999995</v>
      </c>
      <c r="AJ356" s="26">
        <v>2.0228999999999999</v>
      </c>
      <c r="AK356" s="26">
        <v>0.32990000000000003</v>
      </c>
      <c r="AL356" s="26">
        <v>3.677</v>
      </c>
      <c r="AM356" s="26">
        <v>0.54600000000000004</v>
      </c>
      <c r="AN356" s="26">
        <v>0.74770000000000003</v>
      </c>
      <c r="AO356" s="26">
        <v>4.3158000000000003</v>
      </c>
      <c r="AP356" s="26">
        <v>1.3651</v>
      </c>
      <c r="AQ356" s="26">
        <v>0.71940000000000004</v>
      </c>
      <c r="AR356" s="26">
        <v>0.49519999999999997</v>
      </c>
      <c r="AS356" s="26">
        <v>0.83509999999999995</v>
      </c>
      <c r="AT356" s="26">
        <v>0.70950000000000002</v>
      </c>
      <c r="AU356" s="26">
        <v>0.71309999999999996</v>
      </c>
      <c r="AV356" s="26">
        <v>0.57430000000000003</v>
      </c>
      <c r="AW356" s="26">
        <v>0.85929999999999995</v>
      </c>
      <c r="AX356" s="26">
        <v>1.0425</v>
      </c>
      <c r="AY356" s="26">
        <v>1.2174</v>
      </c>
      <c r="AZ356" s="26">
        <v>0.5585</v>
      </c>
      <c r="BA356" s="26">
        <v>1.5983000000000001</v>
      </c>
      <c r="BB356" s="26">
        <v>0.2757</v>
      </c>
      <c r="BC356" s="26">
        <v>0.82340000000000002</v>
      </c>
      <c r="BD356" s="26">
        <v>0.63649999999999995</v>
      </c>
    </row>
    <row r="357" spans="1:56" ht="15" customHeight="1">
      <c r="A357">
        <v>3250</v>
      </c>
      <c r="B357" t="s">
        <v>1213</v>
      </c>
      <c r="C357" t="s">
        <v>280</v>
      </c>
      <c r="D357" t="s">
        <v>816</v>
      </c>
      <c r="E357">
        <v>32352</v>
      </c>
      <c r="F357" t="s">
        <v>36</v>
      </c>
      <c r="G357">
        <v>172</v>
      </c>
      <c r="H357">
        <v>2032</v>
      </c>
      <c r="I357">
        <v>152.05669</v>
      </c>
      <c r="J357" t="s">
        <v>1212</v>
      </c>
      <c r="K357">
        <v>764</v>
      </c>
      <c r="L357">
        <v>744</v>
      </c>
      <c r="M357" s="24" t="s">
        <v>1211</v>
      </c>
      <c r="N357" s="24" t="s">
        <v>1210</v>
      </c>
      <c r="O357" s="26">
        <v>4.0570000000000004</v>
      </c>
      <c r="P357" s="26">
        <v>0.45140000000000002</v>
      </c>
      <c r="Q357" s="26">
        <v>1.0029999999999999</v>
      </c>
      <c r="R357" s="26">
        <v>1.1093999999999999</v>
      </c>
      <c r="S357" s="26">
        <v>0.4884</v>
      </c>
      <c r="T357" s="26">
        <v>4.9470999999999998</v>
      </c>
      <c r="U357" s="26">
        <v>0.997</v>
      </c>
      <c r="V357" s="26">
        <v>0.53280000000000005</v>
      </c>
      <c r="W357" s="26">
        <v>2.2650999999999999</v>
      </c>
      <c r="X357" s="26">
        <v>6.0919999999999996</v>
      </c>
      <c r="Y357" s="26">
        <v>1.0347</v>
      </c>
      <c r="Z357" s="26">
        <v>1.2317</v>
      </c>
      <c r="AA357" s="26">
        <v>1.2851999999999999</v>
      </c>
      <c r="AB357" s="26">
        <v>0.80110000000000003</v>
      </c>
      <c r="AC357" s="26">
        <v>0.40910000000000002</v>
      </c>
      <c r="AD357" s="26">
        <v>1.5654999999999999</v>
      </c>
      <c r="AE357" s="26">
        <v>0.40989999999999999</v>
      </c>
      <c r="AF357" s="26">
        <v>0.86450000000000005</v>
      </c>
      <c r="AG357" s="125">
        <v>1.1635</v>
      </c>
      <c r="AH357" s="26">
        <v>7.8103999999999996</v>
      </c>
      <c r="AI357" s="26">
        <v>1.1789000000000001</v>
      </c>
      <c r="AJ357" s="26">
        <v>0.20250000000000001</v>
      </c>
      <c r="AK357" s="26">
        <v>1.4556</v>
      </c>
      <c r="AL357" s="26">
        <v>4.5763999999999996</v>
      </c>
      <c r="AM357" s="26">
        <v>2.7002000000000002</v>
      </c>
      <c r="AN357" s="26">
        <v>0.80400000000000005</v>
      </c>
      <c r="AO357" s="26">
        <v>0.499</v>
      </c>
      <c r="AP357" s="26">
        <v>2.0583999999999998</v>
      </c>
      <c r="AQ357" s="26">
        <v>0.2858</v>
      </c>
      <c r="AR357" s="26">
        <v>0.69720000000000004</v>
      </c>
      <c r="AS357" s="26">
        <v>0.54359999999999997</v>
      </c>
      <c r="AT357" s="26">
        <v>0.73580000000000001</v>
      </c>
      <c r="AU357" s="26">
        <v>0.51680000000000004</v>
      </c>
      <c r="AV357" s="26">
        <v>2.4817</v>
      </c>
      <c r="AW357" s="26">
        <v>3.9983</v>
      </c>
      <c r="AX357" s="26">
        <v>0.60189999999999999</v>
      </c>
      <c r="AY357" s="26">
        <v>1.276</v>
      </c>
      <c r="AZ357" s="26">
        <v>0.57399999999999995</v>
      </c>
      <c r="BA357" s="26">
        <v>5.3304999999999998</v>
      </c>
      <c r="BB357" s="26">
        <v>0.38290000000000002</v>
      </c>
      <c r="BC357" s="26">
        <v>0.1701</v>
      </c>
      <c r="BD357" s="26">
        <v>0.65920000000000001</v>
      </c>
    </row>
    <row r="358" spans="1:56" ht="15" customHeight="1">
      <c r="A358">
        <v>3249</v>
      </c>
      <c r="B358" t="s">
        <v>1209</v>
      </c>
      <c r="C358" t="s">
        <v>280</v>
      </c>
      <c r="D358" t="s">
        <v>816</v>
      </c>
      <c r="E358">
        <v>1573</v>
      </c>
      <c r="F358" t="s">
        <v>34</v>
      </c>
      <c r="G358">
        <v>1099</v>
      </c>
      <c r="H358">
        <v>1662</v>
      </c>
      <c r="I358">
        <v>282.08438999999998</v>
      </c>
      <c r="J358" t="s">
        <v>1208</v>
      </c>
      <c r="K358">
        <v>6802</v>
      </c>
      <c r="L358">
        <v>6544</v>
      </c>
      <c r="M358" s="24" t="s">
        <v>1207</v>
      </c>
      <c r="N358" s="24" t="s">
        <v>1206</v>
      </c>
      <c r="O358" s="26">
        <v>0.41959999999999997</v>
      </c>
      <c r="P358" s="26">
        <v>5.11E-2</v>
      </c>
      <c r="Q358" s="26">
        <v>5.11E-2</v>
      </c>
      <c r="R358" s="26">
        <v>0.50939999999999996</v>
      </c>
      <c r="S358" s="26">
        <v>5.11E-2</v>
      </c>
      <c r="T358" s="26">
        <v>5.1375999999999999</v>
      </c>
      <c r="U358" s="26">
        <v>5.11E-2</v>
      </c>
      <c r="V358" s="26">
        <v>5.11E-2</v>
      </c>
      <c r="W358" s="26">
        <v>10.616199999999999</v>
      </c>
      <c r="X358" s="26">
        <v>5.11E-2</v>
      </c>
      <c r="Y358" s="26">
        <v>5.11E-2</v>
      </c>
      <c r="Z358" s="26">
        <v>4.5575999999999999</v>
      </c>
      <c r="AA358" s="26">
        <v>15.639699999999999</v>
      </c>
      <c r="AB358" s="26">
        <v>0.75029999999999997</v>
      </c>
      <c r="AC358" s="26">
        <v>0.5121</v>
      </c>
      <c r="AD358" s="26">
        <v>9.5176999999999996</v>
      </c>
      <c r="AE358" s="26">
        <v>1.8331999999999999</v>
      </c>
      <c r="AF358" s="26">
        <v>1.8543000000000001</v>
      </c>
      <c r="AG358" s="125">
        <v>1</v>
      </c>
      <c r="AH358" s="26">
        <v>5.11E-2</v>
      </c>
      <c r="AI358" s="26">
        <v>5.11E-2</v>
      </c>
      <c r="AJ358" s="26">
        <v>5.11E-2</v>
      </c>
      <c r="AK358" s="26">
        <v>5.11E-2</v>
      </c>
      <c r="AL358" s="26">
        <v>5.11E-2</v>
      </c>
      <c r="AM358" s="26">
        <v>5.11E-2</v>
      </c>
      <c r="AN358" s="26">
        <v>1.7256</v>
      </c>
      <c r="AO358" s="26">
        <v>0.46350000000000002</v>
      </c>
      <c r="AP358" s="26">
        <v>5.11E-2</v>
      </c>
      <c r="AQ358" s="26">
        <v>5.11E-2</v>
      </c>
      <c r="AR358" s="26">
        <v>5.11E-2</v>
      </c>
      <c r="AS358" s="26">
        <v>5.11E-2</v>
      </c>
      <c r="AT358" s="26">
        <v>5.11E-2</v>
      </c>
      <c r="AU358" s="26">
        <v>5.11E-2</v>
      </c>
      <c r="AV358" s="26">
        <v>5.11E-2</v>
      </c>
      <c r="AW358" s="26">
        <v>1.4953000000000001</v>
      </c>
      <c r="AX358" s="26">
        <v>0.11799999999999999</v>
      </c>
      <c r="AY358" s="26">
        <v>7.4227999999999996</v>
      </c>
      <c r="AZ358" s="26">
        <v>7.5499999999999998E-2</v>
      </c>
      <c r="BA358" s="26">
        <v>0.23380000000000001</v>
      </c>
      <c r="BB358" s="26">
        <v>5.11E-2</v>
      </c>
      <c r="BC358" s="26">
        <v>0.82120000000000004</v>
      </c>
      <c r="BD358" s="26">
        <v>5.11E-2</v>
      </c>
    </row>
    <row r="359" spans="1:56" ht="15" customHeight="1">
      <c r="A359">
        <v>3383</v>
      </c>
      <c r="B359" t="s">
        <v>1205</v>
      </c>
      <c r="C359" t="s">
        <v>363</v>
      </c>
      <c r="D359" t="s">
        <v>389</v>
      </c>
      <c r="E359">
        <v>46957</v>
      </c>
      <c r="F359" t="s">
        <v>289</v>
      </c>
      <c r="G359">
        <v>100001586</v>
      </c>
      <c r="H359">
        <v>2750</v>
      </c>
      <c r="I359">
        <v>195.05101999999999</v>
      </c>
      <c r="J359" t="s">
        <v>1204</v>
      </c>
      <c r="K359">
        <v>9794176</v>
      </c>
      <c r="L359">
        <v>7969943</v>
      </c>
      <c r="M359" s="24" t="s">
        <v>1203</v>
      </c>
      <c r="N359" s="24" t="s">
        <v>1202</v>
      </c>
      <c r="O359" s="26">
        <v>1.1623000000000001</v>
      </c>
      <c r="P359" s="26">
        <v>1.2110000000000001</v>
      </c>
      <c r="Q359" s="26">
        <v>1.1032999999999999</v>
      </c>
      <c r="R359" s="26">
        <v>0.94589999999999996</v>
      </c>
      <c r="S359" s="26">
        <v>0.47760000000000002</v>
      </c>
      <c r="T359" s="26">
        <v>0.69869999999999999</v>
      </c>
      <c r="U359" s="26">
        <v>0.35310000000000002</v>
      </c>
      <c r="V359" s="26">
        <v>0.85699999999999998</v>
      </c>
      <c r="W359" s="26">
        <v>0.43490000000000001</v>
      </c>
      <c r="X359" s="26">
        <v>0.40500000000000003</v>
      </c>
      <c r="Y359" s="26">
        <v>1.1468</v>
      </c>
      <c r="Z359" s="26">
        <v>0.80349999999999999</v>
      </c>
      <c r="AA359" s="26">
        <v>1.0993999999999999</v>
      </c>
      <c r="AB359" s="26">
        <v>1.1217999999999999</v>
      </c>
      <c r="AC359" s="26">
        <v>0.50600000000000001</v>
      </c>
      <c r="AD359" s="26">
        <v>0.2361</v>
      </c>
      <c r="AE359" s="26">
        <v>0.83169999999999999</v>
      </c>
      <c r="AF359" s="26">
        <v>0.85099999999999998</v>
      </c>
      <c r="AG359" s="125">
        <v>1.0963000000000001</v>
      </c>
      <c r="AH359" s="26">
        <v>1.0541</v>
      </c>
      <c r="AI359" s="26">
        <v>1.0669</v>
      </c>
      <c r="AJ359" s="26">
        <v>0.87629999999999997</v>
      </c>
      <c r="AK359" s="26">
        <v>0.77310000000000001</v>
      </c>
      <c r="AL359" s="26">
        <v>0.13420000000000001</v>
      </c>
      <c r="AM359" s="26">
        <v>0.84640000000000004</v>
      </c>
      <c r="AN359" s="26">
        <v>1.1036999999999999</v>
      </c>
      <c r="AO359" s="26">
        <v>0.3982</v>
      </c>
      <c r="AP359" s="26">
        <v>0.84089999999999998</v>
      </c>
      <c r="AQ359" s="26">
        <v>2.1461000000000001</v>
      </c>
      <c r="AR359" s="26">
        <v>1.4550000000000001</v>
      </c>
      <c r="AS359" s="26">
        <v>1.2725</v>
      </c>
      <c r="AT359" s="26">
        <v>0.80920000000000003</v>
      </c>
      <c r="AU359" s="26">
        <v>1.5384</v>
      </c>
      <c r="AV359" s="26">
        <v>1.0765</v>
      </c>
      <c r="AW359" s="26">
        <v>1.4411</v>
      </c>
      <c r="AX359" s="26">
        <v>1.3795999999999999</v>
      </c>
      <c r="AY359" s="26">
        <v>1.1457999999999999</v>
      </c>
      <c r="AZ359" s="26">
        <v>1.0750999999999999</v>
      </c>
      <c r="BA359" s="26">
        <v>0.84360000000000002</v>
      </c>
      <c r="BB359" s="26">
        <v>1.1369</v>
      </c>
      <c r="BC359" s="26">
        <v>1.3604000000000001</v>
      </c>
      <c r="BD359" s="26">
        <v>0.80089999999999995</v>
      </c>
    </row>
    <row r="360" spans="1:56" ht="15" customHeight="1">
      <c r="A360">
        <v>1254</v>
      </c>
      <c r="B360" t="s">
        <v>1201</v>
      </c>
      <c r="C360" t="s">
        <v>317</v>
      </c>
      <c r="D360" t="s">
        <v>397</v>
      </c>
      <c r="E360">
        <v>35678</v>
      </c>
      <c r="F360" t="s">
        <v>34</v>
      </c>
      <c r="G360">
        <v>100001614</v>
      </c>
      <c r="H360">
        <v>4615</v>
      </c>
      <c r="I360">
        <v>285.20713000000001</v>
      </c>
      <c r="J360" t="s">
        <v>1200</v>
      </c>
      <c r="K360">
        <v>10459</v>
      </c>
      <c r="L360">
        <v>10027</v>
      </c>
      <c r="M360" s="24" t="s">
        <v>1199</v>
      </c>
      <c r="N360" s="24" t="s">
        <v>1198</v>
      </c>
      <c r="O360" s="26">
        <v>0.98209999999999997</v>
      </c>
      <c r="P360" s="26">
        <v>0.63929999999999998</v>
      </c>
      <c r="Q360" s="26">
        <v>0.5262</v>
      </c>
      <c r="R360" s="26">
        <v>1.8794</v>
      </c>
      <c r="S360" s="26">
        <v>0.85319999999999996</v>
      </c>
      <c r="T360" s="26">
        <v>1.8084</v>
      </c>
      <c r="U360" s="26">
        <v>1.0047999999999999</v>
      </c>
      <c r="V360" s="26">
        <v>1.4164000000000001</v>
      </c>
      <c r="W360" s="26">
        <v>1.8188</v>
      </c>
      <c r="X360" s="26">
        <v>0.87050000000000005</v>
      </c>
      <c r="Y360" s="26">
        <v>0.48970000000000002</v>
      </c>
      <c r="Z360" s="26">
        <v>4.0548999999999999</v>
      </c>
      <c r="AA360" s="26">
        <v>1.6346000000000001</v>
      </c>
      <c r="AB360" s="26">
        <v>1.0106999999999999</v>
      </c>
      <c r="AC360" s="26">
        <v>0.84719999999999995</v>
      </c>
      <c r="AD360" s="26">
        <v>1.1531</v>
      </c>
      <c r="AE360" s="26">
        <v>1.2464</v>
      </c>
      <c r="AF360" s="26">
        <v>1.3623000000000001</v>
      </c>
      <c r="AG360" s="125">
        <v>1.1757</v>
      </c>
      <c r="AH360" s="26">
        <v>1.2267999999999999</v>
      </c>
      <c r="AI360" s="26">
        <v>1.2331000000000001</v>
      </c>
      <c r="AJ360" s="26">
        <v>1.1783999999999999</v>
      </c>
      <c r="AK360" s="26">
        <v>2.4908000000000001</v>
      </c>
      <c r="AL360" s="26">
        <v>1.4806999999999999</v>
      </c>
      <c r="AM360" s="26">
        <v>0.75890000000000002</v>
      </c>
      <c r="AN360" s="26">
        <v>0.74609999999999999</v>
      </c>
      <c r="AO360" s="26">
        <v>1.1919999999999999</v>
      </c>
      <c r="AP360" s="26">
        <v>1.3725000000000001</v>
      </c>
      <c r="AQ360" s="26">
        <v>0.65569999999999995</v>
      </c>
      <c r="AR360" s="26">
        <v>0.64659999999999995</v>
      </c>
      <c r="AS360" s="26">
        <v>0.56969999999999998</v>
      </c>
      <c r="AT360" s="26">
        <v>0.60570000000000002</v>
      </c>
      <c r="AU360" s="26">
        <v>0.43469999999999998</v>
      </c>
      <c r="AV360" s="26">
        <v>0.66049999999999998</v>
      </c>
      <c r="AW360" s="26">
        <v>0.90259999999999996</v>
      </c>
      <c r="AX360" s="26">
        <v>0.47799999999999998</v>
      </c>
      <c r="AY360" s="26">
        <v>1.1391</v>
      </c>
      <c r="AZ360" s="26">
        <v>0.42459999999999998</v>
      </c>
      <c r="BA360" s="26">
        <v>2.3515000000000001</v>
      </c>
      <c r="BB360" s="26">
        <v>0.57879999999999998</v>
      </c>
      <c r="BC360" s="26">
        <v>0.8135</v>
      </c>
      <c r="BD360" s="26">
        <v>0.99519999999999997</v>
      </c>
    </row>
    <row r="361" spans="1:56" ht="15" customHeight="1">
      <c r="A361">
        <v>1330</v>
      </c>
      <c r="B361" t="s">
        <v>1197</v>
      </c>
      <c r="C361" t="s">
        <v>317</v>
      </c>
      <c r="D361" t="s">
        <v>452</v>
      </c>
      <c r="E361">
        <v>32328</v>
      </c>
      <c r="F361" t="s">
        <v>37</v>
      </c>
      <c r="G361">
        <v>100000781</v>
      </c>
      <c r="H361">
        <v>800</v>
      </c>
      <c r="I361">
        <v>260.18563999999998</v>
      </c>
      <c r="J361" t="s">
        <v>1196</v>
      </c>
      <c r="K361">
        <v>6426853</v>
      </c>
      <c r="L361">
        <v>4932273</v>
      </c>
      <c r="N361" s="24" t="s">
        <v>1195</v>
      </c>
      <c r="O361" s="26">
        <v>0.33710000000000001</v>
      </c>
      <c r="P361" s="26">
        <v>0.89410000000000001</v>
      </c>
      <c r="Q361" s="26">
        <v>0.33710000000000001</v>
      </c>
      <c r="R361" s="26">
        <v>2.3102999999999998</v>
      </c>
      <c r="S361" s="26">
        <v>0.33710000000000001</v>
      </c>
      <c r="T361" s="26">
        <v>3.5842999999999998</v>
      </c>
      <c r="U361" s="26">
        <v>0.76670000000000005</v>
      </c>
      <c r="V361" s="26">
        <v>0.58169999999999999</v>
      </c>
      <c r="W361" s="26">
        <v>3.6566000000000001</v>
      </c>
      <c r="X361" s="26">
        <v>0.33710000000000001</v>
      </c>
      <c r="Y361" s="26">
        <v>0.33710000000000001</v>
      </c>
      <c r="Z361" s="26">
        <v>3.3784000000000001</v>
      </c>
      <c r="AA361" s="26">
        <v>5.9120999999999997</v>
      </c>
      <c r="AB361" s="26">
        <v>0.58169999999999999</v>
      </c>
      <c r="AC361" s="26">
        <v>0.33710000000000001</v>
      </c>
      <c r="AD361" s="26">
        <v>0.33710000000000001</v>
      </c>
      <c r="AE361" s="26">
        <v>0.43280000000000002</v>
      </c>
      <c r="AF361" s="26">
        <v>0.33710000000000001</v>
      </c>
      <c r="AG361" s="125">
        <v>0.80969999999999998</v>
      </c>
      <c r="AH361" s="26">
        <v>0.83230000000000004</v>
      </c>
      <c r="AI361" s="26">
        <v>1.0979000000000001</v>
      </c>
      <c r="AJ361" s="26">
        <v>0.33710000000000001</v>
      </c>
      <c r="AK361" s="26">
        <v>2.2311999999999999</v>
      </c>
      <c r="AL361" s="26">
        <v>0.33710000000000001</v>
      </c>
      <c r="AM361" s="26">
        <v>0.90210000000000001</v>
      </c>
      <c r="AN361" s="26">
        <v>0.33710000000000001</v>
      </c>
      <c r="AO361" s="26">
        <v>0.33710000000000001</v>
      </c>
      <c r="AP361" s="26">
        <v>1.2292000000000001</v>
      </c>
      <c r="AQ361" s="26">
        <v>0.33710000000000001</v>
      </c>
      <c r="AR361" s="26">
        <v>0.8407</v>
      </c>
      <c r="AS361" s="26">
        <v>0.33710000000000001</v>
      </c>
      <c r="AT361" s="26">
        <v>0.33710000000000001</v>
      </c>
      <c r="AU361" s="26">
        <v>0.33710000000000001</v>
      </c>
      <c r="AV361" s="26">
        <v>0.33710000000000001</v>
      </c>
      <c r="AW361" s="26">
        <v>1.2615000000000001</v>
      </c>
      <c r="AX361" s="26">
        <v>0.33710000000000001</v>
      </c>
      <c r="AY361" s="26">
        <v>0.33710000000000001</v>
      </c>
      <c r="AZ361" s="26">
        <v>0.33710000000000001</v>
      </c>
      <c r="BA361" s="26">
        <v>2.6307999999999998</v>
      </c>
      <c r="BB361" s="26">
        <v>0.33710000000000001</v>
      </c>
      <c r="BC361" s="26">
        <v>0.33710000000000001</v>
      </c>
      <c r="BD361" s="26">
        <v>0.33710000000000001</v>
      </c>
    </row>
    <row r="362" spans="1:56" ht="15" customHeight="1">
      <c r="A362">
        <v>3453</v>
      </c>
      <c r="B362" t="s">
        <v>1194</v>
      </c>
      <c r="C362" t="s">
        <v>296</v>
      </c>
      <c r="D362" t="s">
        <v>1190</v>
      </c>
      <c r="E362">
        <v>15753</v>
      </c>
      <c r="F362" t="s">
        <v>34</v>
      </c>
      <c r="G362">
        <v>100000014</v>
      </c>
      <c r="H362">
        <v>2106.9</v>
      </c>
      <c r="I362">
        <v>178.05096</v>
      </c>
      <c r="J362" t="s">
        <v>1193</v>
      </c>
      <c r="K362">
        <v>464</v>
      </c>
      <c r="L362">
        <v>451</v>
      </c>
      <c r="M362" s="24" t="s">
        <v>1192</v>
      </c>
      <c r="N362" s="24" t="s">
        <v>1191</v>
      </c>
      <c r="O362" s="26">
        <v>0.36549999999999999</v>
      </c>
      <c r="P362" s="26">
        <v>0.36549999999999999</v>
      </c>
      <c r="Q362" s="26">
        <v>1.0527</v>
      </c>
      <c r="R362" s="26">
        <v>0.36549999999999999</v>
      </c>
      <c r="S362" s="26">
        <v>0.44869999999999999</v>
      </c>
      <c r="T362" s="26">
        <v>5.1086</v>
      </c>
      <c r="U362" s="26">
        <v>0.58509999999999995</v>
      </c>
      <c r="V362" s="26">
        <v>0.47660000000000002</v>
      </c>
      <c r="W362" s="26">
        <v>3.2757000000000001</v>
      </c>
      <c r="X362" s="26">
        <v>19.632999999999999</v>
      </c>
      <c r="Y362" s="26">
        <v>0.37430000000000002</v>
      </c>
      <c r="Z362" s="26">
        <v>0.36549999999999999</v>
      </c>
      <c r="AA362" s="26">
        <v>2.5377999999999998</v>
      </c>
      <c r="AB362" s="26">
        <v>0.36549999999999999</v>
      </c>
      <c r="AC362" s="26">
        <v>0.36549999999999999</v>
      </c>
      <c r="AD362" s="26">
        <v>0.36549999999999999</v>
      </c>
      <c r="AE362" s="26">
        <v>0.36549999999999999</v>
      </c>
      <c r="AF362" s="26">
        <v>0.36549999999999999</v>
      </c>
      <c r="AG362" s="125">
        <v>0.36549999999999999</v>
      </c>
      <c r="AH362" s="26">
        <v>0.36549999999999999</v>
      </c>
      <c r="AI362" s="26">
        <v>0.42209999999999998</v>
      </c>
      <c r="AJ362" s="26">
        <v>0.36549999999999999</v>
      </c>
      <c r="AK362" s="26">
        <v>3.1153</v>
      </c>
      <c r="AL362" s="26">
        <v>0.36549999999999999</v>
      </c>
      <c r="AM362" s="26">
        <v>5.2133000000000003</v>
      </c>
      <c r="AN362" s="26">
        <v>1.5926</v>
      </c>
      <c r="AO362" s="26">
        <v>0.36549999999999999</v>
      </c>
      <c r="AP362" s="26">
        <v>0.46750000000000003</v>
      </c>
      <c r="AQ362" s="26">
        <v>1.1458999999999999</v>
      </c>
      <c r="AR362" s="26">
        <v>0.68730000000000002</v>
      </c>
      <c r="AS362" s="26">
        <v>0.36549999999999999</v>
      </c>
      <c r="AT362" s="26">
        <v>0.55059999999999998</v>
      </c>
      <c r="AU362" s="26">
        <v>0.64739999999999998</v>
      </c>
      <c r="AV362" s="26">
        <v>0.94730000000000003</v>
      </c>
      <c r="AW362" s="26">
        <v>0.75339999999999996</v>
      </c>
      <c r="AX362" s="26">
        <v>0.36549999999999999</v>
      </c>
      <c r="AY362" s="26">
        <v>0.36549999999999999</v>
      </c>
      <c r="AZ362" s="26">
        <v>1.3864000000000001</v>
      </c>
      <c r="BA362" s="26">
        <v>1.2214</v>
      </c>
      <c r="BB362" s="26">
        <v>4.1471999999999998</v>
      </c>
      <c r="BC362" s="26">
        <v>0.36549999999999999</v>
      </c>
      <c r="BD362" s="26">
        <v>0.36549999999999999</v>
      </c>
    </row>
    <row r="363" spans="1:56" ht="15" customHeight="1">
      <c r="A363">
        <v>74</v>
      </c>
      <c r="B363" t="s">
        <v>1189</v>
      </c>
      <c r="C363" t="s">
        <v>312</v>
      </c>
      <c r="D363" t="s">
        <v>918</v>
      </c>
      <c r="E363">
        <v>1574</v>
      </c>
      <c r="F363" t="s">
        <v>36</v>
      </c>
      <c r="G363">
        <v>354</v>
      </c>
      <c r="H363">
        <v>3035</v>
      </c>
      <c r="I363">
        <v>112.08693</v>
      </c>
      <c r="J363" t="s">
        <v>1188</v>
      </c>
      <c r="K363">
        <v>774</v>
      </c>
      <c r="L363">
        <v>753</v>
      </c>
      <c r="M363" s="24" t="s">
        <v>1187</v>
      </c>
      <c r="N363" s="24" t="s">
        <v>1186</v>
      </c>
      <c r="O363" s="26">
        <v>2.1554000000000002</v>
      </c>
      <c r="P363" s="26">
        <v>1.2568999999999999</v>
      </c>
      <c r="Q363" s="26">
        <v>0.65739999999999998</v>
      </c>
      <c r="R363" s="26">
        <v>0.2525</v>
      </c>
      <c r="S363" s="26">
        <v>0.2525</v>
      </c>
      <c r="T363" s="26">
        <v>0.2525</v>
      </c>
      <c r="U363" s="26">
        <v>0.2525</v>
      </c>
      <c r="V363" s="26">
        <v>0.2525</v>
      </c>
      <c r="W363" s="26">
        <v>0.2525</v>
      </c>
      <c r="X363" s="26">
        <v>0.41210000000000002</v>
      </c>
      <c r="Y363" s="26">
        <v>0.2525</v>
      </c>
      <c r="Z363" s="26">
        <v>0.2525</v>
      </c>
      <c r="AA363" s="26">
        <v>0.2525</v>
      </c>
      <c r="AB363" s="26">
        <v>0.2525</v>
      </c>
      <c r="AC363" s="26">
        <v>0.2525</v>
      </c>
      <c r="AD363" s="26">
        <v>0.2525</v>
      </c>
      <c r="AE363" s="26">
        <v>0.2525</v>
      </c>
      <c r="AF363" s="26">
        <v>1.1302000000000001</v>
      </c>
      <c r="AG363" s="125">
        <v>0.60960000000000003</v>
      </c>
      <c r="AH363" s="26">
        <v>0.64500000000000002</v>
      </c>
      <c r="AI363" s="26">
        <v>0.2525</v>
      </c>
      <c r="AJ363" s="26">
        <v>1.2496</v>
      </c>
      <c r="AK363" s="26">
        <v>1.0556000000000001</v>
      </c>
      <c r="AL363" s="26">
        <v>0.2525</v>
      </c>
      <c r="AM363" s="26">
        <v>1.3051999999999999</v>
      </c>
      <c r="AN363" s="26">
        <v>1.3158000000000001</v>
      </c>
      <c r="AO363" s="26">
        <v>0.2525</v>
      </c>
      <c r="AP363" s="26">
        <v>1.798</v>
      </c>
      <c r="AQ363" s="26">
        <v>0.94440000000000002</v>
      </c>
      <c r="AR363" s="26">
        <v>0.7954</v>
      </c>
      <c r="AS363" s="26">
        <v>0.5847</v>
      </c>
      <c r="AT363" s="26">
        <v>0.37180000000000002</v>
      </c>
      <c r="AU363" s="26">
        <v>1.9239999999999999</v>
      </c>
      <c r="AV363" s="26">
        <v>12.948600000000001</v>
      </c>
      <c r="AW363" s="26">
        <v>1.1202000000000001</v>
      </c>
      <c r="AX363" s="26">
        <v>0.85</v>
      </c>
      <c r="AY363" s="26">
        <v>0.82899999999999996</v>
      </c>
      <c r="AZ363" s="26">
        <v>0.2525</v>
      </c>
      <c r="BA363" s="26">
        <v>22.683399999999999</v>
      </c>
      <c r="BB363" s="26">
        <v>1.8874</v>
      </c>
      <c r="BC363" s="26">
        <v>0.8911</v>
      </c>
      <c r="BD363" s="26">
        <v>0.84619999999999995</v>
      </c>
    </row>
    <row r="364" spans="1:56" ht="15" customHeight="1">
      <c r="A364">
        <v>61</v>
      </c>
      <c r="B364" t="s">
        <v>1185</v>
      </c>
      <c r="C364" t="s">
        <v>312</v>
      </c>
      <c r="D364" t="s">
        <v>918</v>
      </c>
      <c r="E364">
        <v>59</v>
      </c>
      <c r="F364" t="s">
        <v>34</v>
      </c>
      <c r="G364">
        <v>355</v>
      </c>
      <c r="H364">
        <v>755.9</v>
      </c>
      <c r="I364">
        <v>154.06219999999999</v>
      </c>
      <c r="J364" t="s">
        <v>1184</v>
      </c>
      <c r="K364">
        <v>6274</v>
      </c>
      <c r="L364">
        <v>752</v>
      </c>
      <c r="M364" s="24" t="s">
        <v>1183</v>
      </c>
      <c r="N364" s="24" t="s">
        <v>1182</v>
      </c>
      <c r="O364" s="26">
        <v>0.74790000000000001</v>
      </c>
      <c r="P364" s="26">
        <v>0.65959999999999996</v>
      </c>
      <c r="Q364" s="26">
        <v>0.65459999999999996</v>
      </c>
      <c r="R364" s="26">
        <v>1.0022</v>
      </c>
      <c r="S364" s="26">
        <v>0.83660000000000001</v>
      </c>
      <c r="T364" s="26">
        <v>3.0491000000000001</v>
      </c>
      <c r="U364" s="26">
        <v>1.5719000000000001</v>
      </c>
      <c r="V364" s="26">
        <v>0.99780000000000002</v>
      </c>
      <c r="W364" s="26">
        <v>1.7841</v>
      </c>
      <c r="X364" s="26">
        <v>1.3441000000000001</v>
      </c>
      <c r="Y364" s="26">
        <v>0.71719999999999995</v>
      </c>
      <c r="Z364" s="26">
        <v>1.8943000000000001</v>
      </c>
      <c r="AA364" s="26">
        <v>1.3802000000000001</v>
      </c>
      <c r="AB364" s="26">
        <v>0.62619999999999998</v>
      </c>
      <c r="AC364" s="26">
        <v>2.1120999999999999</v>
      </c>
      <c r="AD364" s="26">
        <v>1.6157999999999999</v>
      </c>
      <c r="AE364" s="26">
        <v>1.9892000000000001</v>
      </c>
      <c r="AF364" s="26">
        <v>0.98819999999999997</v>
      </c>
      <c r="AG364" s="125">
        <v>1.6186</v>
      </c>
      <c r="AH364" s="26">
        <v>1.0623</v>
      </c>
      <c r="AI364" s="26">
        <v>1.3934</v>
      </c>
      <c r="AJ364" s="26">
        <v>0.56530000000000002</v>
      </c>
      <c r="AK364" s="26">
        <v>1.1469</v>
      </c>
      <c r="AL364" s="26">
        <v>1.2791999999999999</v>
      </c>
      <c r="AM364" s="26">
        <v>1.0368999999999999</v>
      </c>
      <c r="AN364" s="26">
        <v>0.56820000000000004</v>
      </c>
      <c r="AO364" s="26">
        <v>4.1007999999999996</v>
      </c>
      <c r="AP364" s="26">
        <v>0.50839999999999996</v>
      </c>
      <c r="AQ364" s="26">
        <v>0.67349999999999999</v>
      </c>
      <c r="AR364" s="26">
        <v>0.73250000000000004</v>
      </c>
      <c r="AS364" s="26">
        <v>0.69510000000000005</v>
      </c>
      <c r="AT364" s="26">
        <v>0.32200000000000001</v>
      </c>
      <c r="AU364" s="26">
        <v>0.46960000000000002</v>
      </c>
      <c r="AV364" s="26">
        <v>0.95050000000000001</v>
      </c>
      <c r="AW364" s="26">
        <v>1.4097</v>
      </c>
      <c r="AX364" s="26">
        <v>0.54630000000000001</v>
      </c>
      <c r="AY364" s="26">
        <v>1.5873999999999999</v>
      </c>
      <c r="AZ364" s="26">
        <v>0.58409999999999995</v>
      </c>
      <c r="BA364" s="26">
        <v>1.2342</v>
      </c>
      <c r="BB364" s="26">
        <v>0.71950000000000003</v>
      </c>
      <c r="BC364" s="26">
        <v>0.55420000000000003</v>
      </c>
      <c r="BD364" s="26">
        <v>1.0686</v>
      </c>
    </row>
    <row r="365" spans="1:56" ht="15" customHeight="1">
      <c r="A365">
        <v>593</v>
      </c>
      <c r="B365" t="s">
        <v>1181</v>
      </c>
      <c r="C365" t="s">
        <v>301</v>
      </c>
      <c r="D365" t="s">
        <v>300</v>
      </c>
      <c r="E365">
        <v>42027</v>
      </c>
      <c r="F365" t="s">
        <v>36</v>
      </c>
      <c r="G365">
        <v>100003542</v>
      </c>
      <c r="H365">
        <v>3014</v>
      </c>
      <c r="I365">
        <v>227.11386999999999</v>
      </c>
      <c r="J365" t="s">
        <v>1180</v>
      </c>
      <c r="K365">
        <v>351667</v>
      </c>
      <c r="L365">
        <v>312232</v>
      </c>
      <c r="N365" s="24" t="s">
        <v>1179</v>
      </c>
      <c r="O365" s="26">
        <v>1.351</v>
      </c>
      <c r="P365" s="26">
        <v>0.31929999999999997</v>
      </c>
      <c r="Q365" s="26">
        <v>0.99370000000000003</v>
      </c>
      <c r="R365" s="26">
        <v>0.79759999999999998</v>
      </c>
      <c r="S365" s="26">
        <v>0.59740000000000004</v>
      </c>
      <c r="T365" s="26">
        <v>3.9358</v>
      </c>
      <c r="U365" s="26">
        <v>0.38979999999999998</v>
      </c>
      <c r="V365" s="26">
        <v>1.2196</v>
      </c>
      <c r="W365" s="26">
        <v>2.0798000000000001</v>
      </c>
      <c r="X365" s="26">
        <v>0.2641</v>
      </c>
      <c r="Y365" s="26">
        <v>0.3387</v>
      </c>
      <c r="Z365" s="26">
        <v>0.39800000000000002</v>
      </c>
      <c r="AA365" s="26">
        <v>2.2555000000000001</v>
      </c>
      <c r="AB365" s="26">
        <v>0.59130000000000005</v>
      </c>
      <c r="AC365" s="26">
        <v>5.7500000000000002E-2</v>
      </c>
      <c r="AD365" s="26">
        <v>1.2133</v>
      </c>
      <c r="AE365" s="26">
        <v>0.21879999999999999</v>
      </c>
      <c r="AF365" s="26">
        <v>2.5682</v>
      </c>
      <c r="AG365" s="125">
        <v>4.3848000000000003</v>
      </c>
      <c r="AH365" s="26">
        <v>1.8191999999999999</v>
      </c>
      <c r="AI365" s="26">
        <v>1.5318000000000001</v>
      </c>
      <c r="AJ365" s="26">
        <v>0.56420000000000003</v>
      </c>
      <c r="AK365" s="26">
        <v>3.242</v>
      </c>
      <c r="AL365" s="26">
        <v>0.44590000000000002</v>
      </c>
      <c r="AM365" s="26">
        <v>0.74439999999999995</v>
      </c>
      <c r="AN365" s="26">
        <v>1.8964000000000001</v>
      </c>
      <c r="AO365" s="26">
        <v>1.8100000000000002E-2</v>
      </c>
      <c r="AP365" s="26">
        <v>0.81920000000000004</v>
      </c>
      <c r="AQ365" s="26">
        <v>0.71399999999999997</v>
      </c>
      <c r="AR365" s="26">
        <v>0.75319999999999998</v>
      </c>
      <c r="AS365" s="26">
        <v>1.0972999999999999</v>
      </c>
      <c r="AT365" s="26">
        <v>0.75680000000000003</v>
      </c>
      <c r="AU365" s="26">
        <v>0.2167</v>
      </c>
      <c r="AV365" s="26">
        <v>1.6883999999999999</v>
      </c>
      <c r="AW365" s="26">
        <v>1.0063</v>
      </c>
      <c r="AX365" s="26">
        <v>0.82079999999999997</v>
      </c>
      <c r="AY365" s="26">
        <v>1.9817</v>
      </c>
      <c r="AZ365" s="26">
        <v>1.0618000000000001</v>
      </c>
      <c r="BA365" s="26">
        <v>1.8173999999999999</v>
      </c>
      <c r="BB365" s="26">
        <v>2.5186999999999999</v>
      </c>
      <c r="BC365" s="26">
        <v>1.2822</v>
      </c>
      <c r="BD365" s="26">
        <v>1.6828000000000001</v>
      </c>
    </row>
    <row r="366" spans="1:56" ht="15" customHeight="1">
      <c r="A366">
        <v>351</v>
      </c>
      <c r="B366" t="s">
        <v>1178</v>
      </c>
      <c r="C366" t="s">
        <v>312</v>
      </c>
      <c r="D366" t="s">
        <v>327</v>
      </c>
      <c r="E366">
        <v>22137</v>
      </c>
      <c r="F366" t="s">
        <v>36</v>
      </c>
      <c r="G366">
        <v>100000961</v>
      </c>
      <c r="H366">
        <v>2882</v>
      </c>
      <c r="I366">
        <v>189.13461000000001</v>
      </c>
      <c r="J366" t="s">
        <v>1177</v>
      </c>
      <c r="K366">
        <v>9085</v>
      </c>
      <c r="L366">
        <v>8732</v>
      </c>
      <c r="M366" s="24" t="s">
        <v>1176</v>
      </c>
      <c r="N366" s="24" t="s">
        <v>1175</v>
      </c>
      <c r="O366" s="26">
        <v>11.5778</v>
      </c>
      <c r="P366" s="26">
        <v>6.8400000000000002E-2</v>
      </c>
      <c r="Q366" s="26">
        <v>6.8400000000000002E-2</v>
      </c>
      <c r="R366" s="26">
        <v>0.65110000000000001</v>
      </c>
      <c r="S366" s="26">
        <v>3.3508</v>
      </c>
      <c r="T366" s="26">
        <v>17.9133</v>
      </c>
      <c r="U366" s="26">
        <v>2.0558999999999998</v>
      </c>
      <c r="V366" s="26">
        <v>0.4904</v>
      </c>
      <c r="W366" s="26">
        <v>9.0076000000000001</v>
      </c>
      <c r="X366" s="26">
        <v>6.8400000000000002E-2</v>
      </c>
      <c r="Y366" s="26">
        <v>0.2117</v>
      </c>
      <c r="Z366" s="26">
        <v>6.9928999999999997</v>
      </c>
      <c r="AA366" s="26">
        <v>5.0194000000000001</v>
      </c>
      <c r="AB366" s="26">
        <v>1.2785</v>
      </c>
      <c r="AC366" s="26">
        <v>2.0226999999999999</v>
      </c>
      <c r="AD366" s="26">
        <v>1.0488999999999999</v>
      </c>
      <c r="AE366" s="26">
        <v>1</v>
      </c>
      <c r="AF366" s="26">
        <v>0.3765</v>
      </c>
      <c r="AG366" s="125">
        <v>2.6631</v>
      </c>
      <c r="AH366" s="26">
        <v>2.8734000000000002</v>
      </c>
      <c r="AI366" s="26">
        <v>0.15959999999999999</v>
      </c>
      <c r="AJ366" s="26">
        <v>3.5101</v>
      </c>
      <c r="AK366" s="26">
        <v>6.8400000000000002E-2</v>
      </c>
      <c r="AL366" s="26">
        <v>0.45800000000000002</v>
      </c>
      <c r="AM366" s="26">
        <v>0.34460000000000002</v>
      </c>
      <c r="AN366" s="26">
        <v>0.65259999999999996</v>
      </c>
      <c r="AO366" s="26">
        <v>235.09309999999999</v>
      </c>
      <c r="AP366" s="26">
        <v>0.73660000000000003</v>
      </c>
      <c r="AQ366" s="26">
        <v>0.54449999999999998</v>
      </c>
      <c r="AR366" s="26">
        <v>0.32940000000000003</v>
      </c>
      <c r="AS366" s="26">
        <v>0.16189999999999999</v>
      </c>
      <c r="AT366" s="26">
        <v>6.8400000000000002E-2</v>
      </c>
      <c r="AU366" s="26">
        <v>0.1464</v>
      </c>
      <c r="AV366" s="26">
        <v>6.8400000000000002E-2</v>
      </c>
      <c r="AW366" s="26">
        <v>2.7139000000000002</v>
      </c>
      <c r="AX366" s="26">
        <v>6.8400000000000002E-2</v>
      </c>
      <c r="AY366" s="26">
        <v>54.868299999999998</v>
      </c>
      <c r="AZ366" s="26">
        <v>0.76849999999999996</v>
      </c>
      <c r="BA366" s="26">
        <v>2.8325999999999998</v>
      </c>
      <c r="BB366" s="26">
        <v>6.8400000000000002E-2</v>
      </c>
      <c r="BC366" s="26">
        <v>0.46139999999999998</v>
      </c>
      <c r="BD366" s="26">
        <v>0.73829999999999996</v>
      </c>
    </row>
    <row r="367" spans="1:56" ht="15" customHeight="1">
      <c r="A367">
        <v>3783</v>
      </c>
      <c r="B367" t="s">
        <v>1174</v>
      </c>
      <c r="C367" t="s">
        <v>296</v>
      </c>
      <c r="D367" t="s">
        <v>295</v>
      </c>
      <c r="E367">
        <v>33009</v>
      </c>
      <c r="F367" t="s">
        <v>36</v>
      </c>
      <c r="G367">
        <v>100001550</v>
      </c>
      <c r="H367">
        <v>1750</v>
      </c>
      <c r="I367">
        <v>158.11756</v>
      </c>
      <c r="J367" t="s">
        <v>1173</v>
      </c>
      <c r="K367">
        <v>441447</v>
      </c>
      <c r="L367">
        <v>390180</v>
      </c>
      <c r="M367" s="24" t="s">
        <v>1172</v>
      </c>
      <c r="N367" s="24" t="s">
        <v>1171</v>
      </c>
      <c r="O367" s="26">
        <v>0.56720000000000004</v>
      </c>
      <c r="P367" s="26">
        <v>0.2102</v>
      </c>
      <c r="Q367" s="26">
        <v>0.54169999999999996</v>
      </c>
      <c r="R367" s="26">
        <v>4.3367000000000004</v>
      </c>
      <c r="S367" s="26">
        <v>3.88</v>
      </c>
      <c r="T367" s="26">
        <v>6.8605</v>
      </c>
      <c r="U367" s="26">
        <v>2.0695000000000001</v>
      </c>
      <c r="V367" s="26">
        <v>5.6558000000000002</v>
      </c>
      <c r="W367" s="26">
        <v>4.2866999999999997</v>
      </c>
      <c r="X367" s="26">
        <v>2.5571000000000002</v>
      </c>
      <c r="Y367" s="26">
        <v>3.3715999999999999</v>
      </c>
      <c r="Z367" s="26">
        <v>3.8990999999999998</v>
      </c>
      <c r="AA367" s="26">
        <v>1.6768000000000001</v>
      </c>
      <c r="AB367" s="26">
        <v>3.3008999999999999</v>
      </c>
      <c r="AC367" s="26">
        <v>0.89839999999999998</v>
      </c>
      <c r="AD367" s="26">
        <v>1.0469999999999999</v>
      </c>
      <c r="AE367" s="26">
        <v>1.3349</v>
      </c>
      <c r="AF367" s="26">
        <v>5.9584999999999999</v>
      </c>
      <c r="AG367" s="125">
        <v>3.3460000000000001</v>
      </c>
      <c r="AH367" s="26">
        <v>0.56100000000000005</v>
      </c>
      <c r="AI367" s="26">
        <v>0.88270000000000004</v>
      </c>
      <c r="AJ367" s="26">
        <v>0.50839999999999996</v>
      </c>
      <c r="AK367" s="26">
        <v>8.8971</v>
      </c>
      <c r="AL367" s="26">
        <v>1.4184000000000001</v>
      </c>
      <c r="AM367" s="26">
        <v>9.4224999999999994</v>
      </c>
      <c r="AN367" s="26">
        <v>0.67759999999999998</v>
      </c>
      <c r="AO367" s="26">
        <v>0.41170000000000001</v>
      </c>
      <c r="AP367" s="26">
        <v>0.90210000000000001</v>
      </c>
      <c r="AQ367" s="26">
        <v>0.92100000000000004</v>
      </c>
      <c r="AR367" s="26">
        <v>1.0537000000000001</v>
      </c>
      <c r="AS367" s="26">
        <v>0.80710000000000004</v>
      </c>
      <c r="AT367" s="26">
        <v>0.61599999999999999</v>
      </c>
      <c r="AU367" s="26">
        <v>0.94750000000000001</v>
      </c>
      <c r="AV367" s="26">
        <v>0.95299999999999996</v>
      </c>
      <c r="AW367" s="26">
        <v>0.26179999999999998</v>
      </c>
      <c r="AX367" s="26">
        <v>0.53779999999999994</v>
      </c>
      <c r="AY367" s="26">
        <v>0.57010000000000005</v>
      </c>
      <c r="AZ367" s="26">
        <v>0.57579999999999998</v>
      </c>
      <c r="BA367" s="26">
        <v>3.5575999999999999</v>
      </c>
      <c r="BB367" s="26">
        <v>1.5598000000000001</v>
      </c>
      <c r="BC367" s="26">
        <v>0.62229999999999996</v>
      </c>
      <c r="BD367" s="26">
        <v>0.747</v>
      </c>
    </row>
    <row r="368" spans="1:56" ht="15" customHeight="1">
      <c r="A368">
        <v>2608</v>
      </c>
      <c r="B368" t="s">
        <v>1170</v>
      </c>
      <c r="C368" t="s">
        <v>317</v>
      </c>
      <c r="D368" t="s">
        <v>401</v>
      </c>
      <c r="E368">
        <v>34093</v>
      </c>
      <c r="F368" t="s">
        <v>34</v>
      </c>
      <c r="G368">
        <v>100001279</v>
      </c>
      <c r="H368">
        <v>5046</v>
      </c>
      <c r="I368">
        <v>407.28028999999998</v>
      </c>
      <c r="J368" t="s">
        <v>1169</v>
      </c>
      <c r="K368">
        <v>92805</v>
      </c>
      <c r="L368">
        <v>21403098</v>
      </c>
      <c r="M368" s="24" t="s">
        <v>1168</v>
      </c>
      <c r="N368" s="24" t="s">
        <v>1167</v>
      </c>
      <c r="O368" s="26">
        <v>0.48270000000000002</v>
      </c>
      <c r="P368" s="26">
        <v>0.1263</v>
      </c>
      <c r="Q368" s="26">
        <v>0.1263</v>
      </c>
      <c r="R368" s="26">
        <v>0.1263</v>
      </c>
      <c r="S368" s="26">
        <v>12.7273</v>
      </c>
      <c r="T368" s="26">
        <v>0.91910000000000003</v>
      </c>
      <c r="U368" s="26">
        <v>3.8403999999999998</v>
      </c>
      <c r="V368" s="26">
        <v>0.1263</v>
      </c>
      <c r="W368" s="26">
        <v>0.25480000000000003</v>
      </c>
      <c r="X368" s="26">
        <v>1.0809</v>
      </c>
      <c r="Y368" s="26">
        <v>5.5785</v>
      </c>
      <c r="Z368" s="26">
        <v>3.63</v>
      </c>
      <c r="AA368" s="26">
        <v>0.1263</v>
      </c>
      <c r="AB368" s="26">
        <v>2.4502000000000002</v>
      </c>
      <c r="AC368" s="26">
        <v>0.1263</v>
      </c>
      <c r="AD368" s="26">
        <v>0.1263</v>
      </c>
      <c r="AE368" s="26">
        <v>0.1263</v>
      </c>
      <c r="AF368" s="26">
        <v>0.1263</v>
      </c>
      <c r="AG368" s="125">
        <v>0.1263</v>
      </c>
      <c r="AH368" s="26">
        <v>0.1263</v>
      </c>
      <c r="AI368" s="26">
        <v>0.1263</v>
      </c>
      <c r="AJ368" s="26">
        <v>0.1263</v>
      </c>
      <c r="AK368" s="26">
        <v>0.1263</v>
      </c>
      <c r="AL368" s="26">
        <v>3.9823</v>
      </c>
      <c r="AM368" s="26">
        <v>6.4779999999999998</v>
      </c>
      <c r="AN368" s="26">
        <v>0.1263</v>
      </c>
      <c r="AO368" s="26">
        <v>0.1263</v>
      </c>
      <c r="AP368" s="26">
        <v>0.1263</v>
      </c>
      <c r="AQ368" s="26">
        <v>0.1263</v>
      </c>
      <c r="AR368" s="26">
        <v>0.1263</v>
      </c>
      <c r="AS368" s="26">
        <v>0.14119999999999999</v>
      </c>
      <c r="AT368" s="26">
        <v>0.41349999999999998</v>
      </c>
      <c r="AU368" s="26">
        <v>0.1263</v>
      </c>
      <c r="AV368" s="26">
        <v>0.1263</v>
      </c>
      <c r="AW368" s="26">
        <v>0.2717</v>
      </c>
      <c r="AX368" s="26">
        <v>0.1263</v>
      </c>
      <c r="AY368" s="26">
        <v>0.1263</v>
      </c>
      <c r="AZ368" s="26">
        <v>0.1263</v>
      </c>
      <c r="BA368" s="26">
        <v>0.1263</v>
      </c>
      <c r="BB368" s="26">
        <v>0.1263</v>
      </c>
      <c r="BC368" s="26">
        <v>0.40799999999999997</v>
      </c>
      <c r="BD368" s="26">
        <v>0.1263</v>
      </c>
    </row>
    <row r="369" spans="1:56" ht="15" customHeight="1">
      <c r="A369">
        <v>334</v>
      </c>
      <c r="B369" t="s">
        <v>1166</v>
      </c>
      <c r="C369" t="s">
        <v>312</v>
      </c>
      <c r="D369" t="s">
        <v>426</v>
      </c>
      <c r="E369">
        <v>590</v>
      </c>
      <c r="F369" t="s">
        <v>36</v>
      </c>
      <c r="G369">
        <v>358</v>
      </c>
      <c r="H369">
        <v>724</v>
      </c>
      <c r="I369">
        <v>110.02703</v>
      </c>
      <c r="J369" t="s">
        <v>1165</v>
      </c>
      <c r="K369">
        <v>107812</v>
      </c>
      <c r="L369">
        <v>96959</v>
      </c>
      <c r="M369" s="24" t="s">
        <v>1164</v>
      </c>
      <c r="N369" s="24" t="s">
        <v>1163</v>
      </c>
      <c r="O369" s="26">
        <v>1.0410999999999999</v>
      </c>
      <c r="P369" s="26">
        <v>0.1298</v>
      </c>
      <c r="Q369" s="26">
        <v>0.34520000000000001</v>
      </c>
      <c r="R369" s="26">
        <v>3.3304999999999998</v>
      </c>
      <c r="S369" s="26">
        <v>0.68079999999999996</v>
      </c>
      <c r="T369" s="26">
        <v>3.8500999999999999</v>
      </c>
      <c r="U369" s="26">
        <v>1.5934999999999999</v>
      </c>
      <c r="V369" s="26">
        <v>1.8943000000000001</v>
      </c>
      <c r="W369" s="26">
        <v>4.87</v>
      </c>
      <c r="X369" s="26">
        <v>1.6801999999999999</v>
      </c>
      <c r="Y369" s="26">
        <v>0.77280000000000004</v>
      </c>
      <c r="Z369" s="26">
        <v>4.2298999999999998</v>
      </c>
      <c r="AA369" s="26">
        <v>1.5861000000000001</v>
      </c>
      <c r="AB369" s="26">
        <v>1.825</v>
      </c>
      <c r="AC369" s="26">
        <v>1.2907999999999999</v>
      </c>
      <c r="AD369" s="26">
        <v>1.3322000000000001</v>
      </c>
      <c r="AE369" s="26">
        <v>2.4089</v>
      </c>
      <c r="AF369" s="26">
        <v>1.2245999999999999</v>
      </c>
      <c r="AG369" s="125">
        <v>1.6178999999999999</v>
      </c>
      <c r="AH369" s="26">
        <v>1.1251</v>
      </c>
      <c r="AI369" s="26">
        <v>0.4466</v>
      </c>
      <c r="AJ369" s="26">
        <v>0.72109999999999996</v>
      </c>
      <c r="AK369" s="26">
        <v>0.92010000000000003</v>
      </c>
      <c r="AL369" s="26">
        <v>0.64759999999999995</v>
      </c>
      <c r="AM369" s="26">
        <v>1.2088000000000001</v>
      </c>
      <c r="AN369" s="26">
        <v>0.4037</v>
      </c>
      <c r="AO369" s="26">
        <v>12.683999999999999</v>
      </c>
      <c r="AP369" s="26">
        <v>1.5195000000000001</v>
      </c>
      <c r="AQ369" s="26">
        <v>0.40550000000000003</v>
      </c>
      <c r="AR369" s="26">
        <v>0.44579999999999997</v>
      </c>
      <c r="AS369" s="26">
        <v>0.56210000000000004</v>
      </c>
      <c r="AT369" s="26">
        <v>0.13400000000000001</v>
      </c>
      <c r="AU369" s="26">
        <v>0.2011</v>
      </c>
      <c r="AV369" s="26">
        <v>0.75470000000000004</v>
      </c>
      <c r="AW369" s="26">
        <v>2.2625999999999999</v>
      </c>
      <c r="AX369" s="26">
        <v>0.14610000000000001</v>
      </c>
      <c r="AY369" s="26">
        <v>0.98819999999999997</v>
      </c>
      <c r="AZ369" s="26">
        <v>0.1532</v>
      </c>
      <c r="BA369" s="26">
        <v>1.0118</v>
      </c>
      <c r="BB369" s="26">
        <v>0.30080000000000001</v>
      </c>
      <c r="BC369" s="26">
        <v>0.56879999999999997</v>
      </c>
      <c r="BD369" s="26">
        <v>0.66420000000000001</v>
      </c>
    </row>
    <row r="370" spans="1:56" ht="15" customHeight="1">
      <c r="A370">
        <v>3194</v>
      </c>
      <c r="B370" t="s">
        <v>1162</v>
      </c>
      <c r="C370" t="s">
        <v>280</v>
      </c>
      <c r="D370" t="s">
        <v>279</v>
      </c>
      <c r="E370">
        <v>3127</v>
      </c>
      <c r="F370" t="s">
        <v>34</v>
      </c>
      <c r="G370">
        <v>171</v>
      </c>
      <c r="H370">
        <v>1291.2</v>
      </c>
      <c r="I370">
        <v>135.03122999999999</v>
      </c>
      <c r="J370" t="s">
        <v>1161</v>
      </c>
      <c r="K370">
        <v>790</v>
      </c>
      <c r="L370">
        <v>768</v>
      </c>
      <c r="M370" s="24" t="s">
        <v>1160</v>
      </c>
      <c r="N370" s="24" t="s">
        <v>1159</v>
      </c>
      <c r="O370" s="26">
        <v>2.4594</v>
      </c>
      <c r="P370" s="26">
        <v>0.1426</v>
      </c>
      <c r="Q370" s="26">
        <v>0.1426</v>
      </c>
      <c r="R370" s="26">
        <v>0.88590000000000002</v>
      </c>
      <c r="S370" s="26">
        <v>0.1426</v>
      </c>
      <c r="T370" s="26">
        <v>1</v>
      </c>
      <c r="U370" s="26">
        <v>0.1426</v>
      </c>
      <c r="V370" s="26">
        <v>0.1426</v>
      </c>
      <c r="W370" s="26">
        <v>31.164400000000001</v>
      </c>
      <c r="X370" s="26">
        <v>5.8739999999999997</v>
      </c>
      <c r="Y370" s="26">
        <v>0.1426</v>
      </c>
      <c r="Z370" s="26">
        <v>0.73299999999999998</v>
      </c>
      <c r="AA370" s="26">
        <v>2.9883999999999999</v>
      </c>
      <c r="AB370" s="26">
        <v>0.77510000000000001</v>
      </c>
      <c r="AC370" s="26">
        <v>0.1426</v>
      </c>
      <c r="AD370" s="26">
        <v>0.1426</v>
      </c>
      <c r="AE370" s="26">
        <v>0.1426</v>
      </c>
      <c r="AF370" s="26">
        <v>0.1426</v>
      </c>
      <c r="AG370" s="125">
        <v>0.1426</v>
      </c>
      <c r="AH370" s="26">
        <v>2.2185999999999999</v>
      </c>
      <c r="AI370" s="26">
        <v>0.56340000000000001</v>
      </c>
      <c r="AJ370" s="26">
        <v>0.1426</v>
      </c>
      <c r="AK370" s="26">
        <v>0.1426</v>
      </c>
      <c r="AL370" s="26">
        <v>0.1426</v>
      </c>
      <c r="AM370" s="26">
        <v>0.1426</v>
      </c>
      <c r="AN370" s="26">
        <v>0.1426</v>
      </c>
      <c r="AO370" s="26">
        <v>409.61739999999998</v>
      </c>
      <c r="AP370" s="26">
        <v>0.1426</v>
      </c>
      <c r="AQ370" s="26">
        <v>0.1426</v>
      </c>
      <c r="AR370" s="26">
        <v>0.1426</v>
      </c>
      <c r="AS370" s="26">
        <v>0.1426</v>
      </c>
      <c r="AT370" s="26">
        <v>0.1426</v>
      </c>
      <c r="AU370" s="26">
        <v>0.1426</v>
      </c>
      <c r="AV370" s="26">
        <v>0.1426</v>
      </c>
      <c r="AW370" s="26">
        <v>7.3963999999999999</v>
      </c>
      <c r="AX370" s="26">
        <v>0.1426</v>
      </c>
      <c r="AY370" s="26">
        <v>0.8528</v>
      </c>
      <c r="AZ370" s="26">
        <v>0.1426</v>
      </c>
      <c r="BA370" s="26">
        <v>0.4819</v>
      </c>
      <c r="BB370" s="26">
        <v>0.1426</v>
      </c>
      <c r="BC370" s="26">
        <v>0.1426</v>
      </c>
      <c r="BD370" s="26">
        <v>0.1426</v>
      </c>
    </row>
    <row r="371" spans="1:56" ht="15" customHeight="1">
      <c r="A371">
        <v>72</v>
      </c>
      <c r="B371" t="s">
        <v>1158</v>
      </c>
      <c r="C371" t="s">
        <v>312</v>
      </c>
      <c r="D371" t="s">
        <v>918</v>
      </c>
      <c r="E371">
        <v>15716</v>
      </c>
      <c r="F371" t="s">
        <v>36</v>
      </c>
      <c r="G371">
        <v>100000263</v>
      </c>
      <c r="H371">
        <v>2040</v>
      </c>
      <c r="I371">
        <v>157.06076999999999</v>
      </c>
      <c r="J371" t="s">
        <v>1157</v>
      </c>
      <c r="K371">
        <v>440129</v>
      </c>
      <c r="L371">
        <v>389128</v>
      </c>
      <c r="M371" s="24" t="s">
        <v>1156</v>
      </c>
      <c r="N371" s="24" t="s">
        <v>1155</v>
      </c>
      <c r="O371" s="26">
        <v>1.1660999999999999</v>
      </c>
      <c r="P371" s="26">
        <v>0.8024</v>
      </c>
      <c r="Q371" s="26">
        <v>1.0002</v>
      </c>
      <c r="R371" s="26">
        <v>0.83009999999999995</v>
      </c>
      <c r="S371" s="26">
        <v>0.91959999999999997</v>
      </c>
      <c r="T371" s="26">
        <v>0.75270000000000004</v>
      </c>
      <c r="U371" s="26">
        <v>0.52629999999999999</v>
      </c>
      <c r="V371" s="26">
        <v>0.90710000000000002</v>
      </c>
      <c r="W371" s="26">
        <v>0.72489999999999999</v>
      </c>
      <c r="X371" s="26">
        <v>3.9382999999999999</v>
      </c>
      <c r="Y371" s="26">
        <v>2.0455000000000001</v>
      </c>
      <c r="Z371" s="26">
        <v>0.4587</v>
      </c>
      <c r="AA371" s="26">
        <v>0.2046</v>
      </c>
      <c r="AB371" s="26">
        <v>1.0647</v>
      </c>
      <c r="AC371" s="26">
        <v>0.63680000000000003</v>
      </c>
      <c r="AD371" s="26">
        <v>0.67569999999999997</v>
      </c>
      <c r="AE371" s="26">
        <v>0.56659999999999999</v>
      </c>
      <c r="AF371" s="26">
        <v>0.82240000000000002</v>
      </c>
      <c r="AG371" s="125">
        <v>0.74060000000000004</v>
      </c>
      <c r="AH371" s="26">
        <v>1.0223</v>
      </c>
      <c r="AI371" s="26">
        <v>0.73089999999999999</v>
      </c>
      <c r="AJ371" s="26">
        <v>1.9656</v>
      </c>
      <c r="AK371" s="26">
        <v>0.76019999999999999</v>
      </c>
      <c r="AL371" s="26">
        <v>2.7461000000000002</v>
      </c>
      <c r="AM371" s="26">
        <v>1.4330000000000001</v>
      </c>
      <c r="AN371" s="26">
        <v>0.99980000000000002</v>
      </c>
      <c r="AO371" s="26">
        <v>0.30480000000000002</v>
      </c>
      <c r="AP371" s="26">
        <v>1.6397999999999999</v>
      </c>
      <c r="AQ371" s="26">
        <v>1.1086</v>
      </c>
      <c r="AR371" s="26">
        <v>1.2285999999999999</v>
      </c>
      <c r="AS371" s="26">
        <v>1.0907</v>
      </c>
      <c r="AT371" s="26">
        <v>1.3662000000000001</v>
      </c>
      <c r="AU371" s="26">
        <v>1.3841000000000001</v>
      </c>
      <c r="AV371" s="26">
        <v>1.3740000000000001</v>
      </c>
      <c r="AW371" s="26">
        <v>0.87939999999999996</v>
      </c>
      <c r="AX371" s="26">
        <v>1.1890000000000001</v>
      </c>
      <c r="AY371" s="26">
        <v>1.0247999999999999</v>
      </c>
      <c r="AZ371" s="26">
        <v>1.0207999999999999</v>
      </c>
      <c r="BA371" s="26">
        <v>0.77210000000000001</v>
      </c>
      <c r="BB371" s="26">
        <v>1.0088999999999999</v>
      </c>
      <c r="BC371" s="26">
        <v>1.1117999999999999</v>
      </c>
      <c r="BD371" s="26">
        <v>0.9446</v>
      </c>
    </row>
    <row r="372" spans="1:56" ht="15" customHeight="1">
      <c r="A372">
        <v>233</v>
      </c>
      <c r="B372" t="s">
        <v>2281</v>
      </c>
      <c r="C372" t="s">
        <v>312</v>
      </c>
      <c r="D372" t="s">
        <v>351</v>
      </c>
      <c r="E372">
        <v>38116</v>
      </c>
      <c r="F372" t="s">
        <v>34</v>
      </c>
      <c r="G372">
        <v>100002185</v>
      </c>
      <c r="H372">
        <v>1708.8</v>
      </c>
      <c r="I372">
        <v>160.04040000000001</v>
      </c>
      <c r="J372" t="s">
        <v>2280</v>
      </c>
      <c r="K372">
        <v>69867</v>
      </c>
      <c r="M372" s="24" t="s">
        <v>2279</v>
      </c>
      <c r="N372" s="24" t="s">
        <v>2278</v>
      </c>
      <c r="O372" s="26">
        <v>0.94059999999999999</v>
      </c>
      <c r="P372" s="26">
        <v>1.7022999999999999</v>
      </c>
      <c r="Q372" s="26">
        <v>0.84379999999999999</v>
      </c>
      <c r="R372" s="26">
        <v>0.56589999999999996</v>
      </c>
      <c r="S372" s="26">
        <v>1.1474</v>
      </c>
      <c r="T372" s="26">
        <v>0.56589999999999996</v>
      </c>
      <c r="U372" s="26">
        <v>1.2417</v>
      </c>
      <c r="V372" s="26">
        <v>1.282</v>
      </c>
      <c r="W372" s="26">
        <v>0.56589999999999996</v>
      </c>
      <c r="X372" s="26">
        <v>0.91169999999999995</v>
      </c>
      <c r="Y372" s="26">
        <v>1.6113999999999999</v>
      </c>
      <c r="Z372" s="26">
        <v>0.56589999999999996</v>
      </c>
      <c r="AA372" s="26">
        <v>0.56589999999999996</v>
      </c>
      <c r="AB372" s="26">
        <v>1.1184000000000001</v>
      </c>
      <c r="AC372" s="26">
        <v>1.1688000000000001</v>
      </c>
      <c r="AD372" s="26">
        <v>0.74160000000000004</v>
      </c>
      <c r="AE372" s="26">
        <v>0.76690000000000003</v>
      </c>
      <c r="AF372" s="26">
        <v>0.56589999999999996</v>
      </c>
      <c r="AG372" s="125">
        <v>0.56589999999999996</v>
      </c>
      <c r="AH372" s="26">
        <v>0.56589999999999996</v>
      </c>
      <c r="AI372" s="26">
        <v>1.4690000000000001</v>
      </c>
      <c r="AJ372" s="26">
        <v>1.1998</v>
      </c>
      <c r="AK372" s="26">
        <v>0.69930000000000003</v>
      </c>
      <c r="AL372" s="26">
        <v>1</v>
      </c>
      <c r="AM372" s="26">
        <v>1.1246</v>
      </c>
      <c r="AN372" s="26">
        <v>1.1936</v>
      </c>
      <c r="AO372" s="26">
        <v>1.0569999999999999</v>
      </c>
      <c r="AP372" s="26">
        <v>0.7107</v>
      </c>
      <c r="AQ372" s="26">
        <v>1.1902999999999999</v>
      </c>
      <c r="AR372" s="26">
        <v>0.87529999999999997</v>
      </c>
      <c r="AS372" s="26">
        <v>1.2632000000000001</v>
      </c>
      <c r="AT372" s="26">
        <v>0.56589999999999996</v>
      </c>
      <c r="AU372" s="26">
        <v>0.95850000000000002</v>
      </c>
      <c r="AV372" s="26">
        <v>0.56589999999999996</v>
      </c>
      <c r="AW372" s="26">
        <v>0.80859999999999999</v>
      </c>
      <c r="AX372" s="26">
        <v>1.2976000000000001</v>
      </c>
      <c r="AY372" s="26">
        <v>0.58740000000000003</v>
      </c>
      <c r="AZ372" s="26">
        <v>1.0994999999999999</v>
      </c>
      <c r="BA372" s="26">
        <v>0.90769999999999995</v>
      </c>
      <c r="BB372" s="26">
        <v>0.71779999999999999</v>
      </c>
      <c r="BC372" s="26">
        <v>0.90639999999999998</v>
      </c>
      <c r="BD372" s="26">
        <v>0.64119999999999999</v>
      </c>
    </row>
    <row r="373" spans="1:56" ht="15" customHeight="1">
      <c r="A373">
        <v>226</v>
      </c>
      <c r="B373" t="s">
        <v>1154</v>
      </c>
      <c r="C373" t="s">
        <v>312</v>
      </c>
      <c r="D373" t="s">
        <v>351</v>
      </c>
      <c r="E373">
        <v>27513</v>
      </c>
      <c r="F373" t="s">
        <v>34</v>
      </c>
      <c r="G373">
        <v>100001034</v>
      </c>
      <c r="H373">
        <v>2200</v>
      </c>
      <c r="I373">
        <v>174.05605</v>
      </c>
      <c r="J373" t="s">
        <v>1153</v>
      </c>
      <c r="K373">
        <v>802</v>
      </c>
      <c r="L373">
        <v>780</v>
      </c>
      <c r="M373" s="24" t="s">
        <v>1152</v>
      </c>
      <c r="N373" s="24" t="s">
        <v>1151</v>
      </c>
      <c r="O373" s="26">
        <v>1.2847</v>
      </c>
      <c r="P373" s="26">
        <v>1.5591999999999999</v>
      </c>
      <c r="Q373" s="26">
        <v>1.4512</v>
      </c>
      <c r="R373" s="26">
        <v>0.4199</v>
      </c>
      <c r="S373" s="26">
        <v>1.0067999999999999</v>
      </c>
      <c r="T373" s="26">
        <v>0.1171</v>
      </c>
      <c r="U373" s="26">
        <v>0.7329</v>
      </c>
      <c r="V373" s="26">
        <v>1.1698999999999999</v>
      </c>
      <c r="W373" s="26">
        <v>7.6999999999999999E-2</v>
      </c>
      <c r="X373" s="26">
        <v>0.6129</v>
      </c>
      <c r="Y373" s="26">
        <v>1.1899</v>
      </c>
      <c r="Z373" s="26">
        <v>0.33939999999999998</v>
      </c>
      <c r="AA373" s="26">
        <v>0.1026</v>
      </c>
      <c r="AB373" s="26">
        <v>1.4663999999999999</v>
      </c>
      <c r="AC373" s="26">
        <v>0.46610000000000001</v>
      </c>
      <c r="AD373" s="26">
        <v>0.15140000000000001</v>
      </c>
      <c r="AE373" s="26">
        <v>0.7056</v>
      </c>
      <c r="AF373" s="26">
        <v>0.74439999999999995</v>
      </c>
      <c r="AG373" s="125">
        <v>0.57310000000000005</v>
      </c>
      <c r="AH373" s="26">
        <v>0.53879999999999995</v>
      </c>
      <c r="AI373" s="26">
        <v>1.3797999999999999</v>
      </c>
      <c r="AJ373" s="26">
        <v>1.3571</v>
      </c>
      <c r="AK373" s="26">
        <v>0.61219999999999997</v>
      </c>
      <c r="AL373" s="26">
        <v>0.39250000000000002</v>
      </c>
      <c r="AM373" s="26">
        <v>1.0410999999999999</v>
      </c>
      <c r="AN373" s="26">
        <v>1.3250999999999999</v>
      </c>
      <c r="AO373" s="26">
        <v>7.6999999999999999E-2</v>
      </c>
      <c r="AP373" s="26">
        <v>1.0082</v>
      </c>
      <c r="AQ373" s="26">
        <v>1.5803</v>
      </c>
      <c r="AR373" s="26">
        <v>1</v>
      </c>
      <c r="AS373" s="26">
        <v>1.1312</v>
      </c>
      <c r="AT373" s="26">
        <v>1.1843999999999999</v>
      </c>
      <c r="AU373" s="26">
        <v>1.6343000000000001</v>
      </c>
      <c r="AV373" s="26">
        <v>1.0244</v>
      </c>
      <c r="AW373" s="26">
        <v>0.436</v>
      </c>
      <c r="AX373" s="26">
        <v>1.4455</v>
      </c>
      <c r="AY373" s="26">
        <v>0.4335</v>
      </c>
      <c r="AZ373" s="26">
        <v>1.0073000000000001</v>
      </c>
      <c r="BA373" s="26">
        <v>0.61040000000000005</v>
      </c>
      <c r="BB373" s="26">
        <v>0.9486</v>
      </c>
      <c r="BC373" s="26">
        <v>1.2685999999999999</v>
      </c>
      <c r="BD373" s="26">
        <v>0.72929999999999995</v>
      </c>
    </row>
    <row r="374" spans="1:56" ht="15" customHeight="1">
      <c r="A374">
        <v>3603</v>
      </c>
      <c r="B374" t="s">
        <v>1150</v>
      </c>
      <c r="C374" t="s">
        <v>296</v>
      </c>
      <c r="D374" t="s">
        <v>295</v>
      </c>
      <c r="E374">
        <v>39613</v>
      </c>
      <c r="F374" t="s">
        <v>34</v>
      </c>
      <c r="G374">
        <v>100003110</v>
      </c>
      <c r="H374">
        <v>1685</v>
      </c>
      <c r="I374">
        <v>289.08299</v>
      </c>
      <c r="J374" t="s">
        <v>1149</v>
      </c>
      <c r="K374">
        <v>446620</v>
      </c>
      <c r="L374">
        <v>3845644</v>
      </c>
      <c r="N374" s="24" t="s">
        <v>1148</v>
      </c>
      <c r="O374" s="26">
        <v>1.0546</v>
      </c>
      <c r="P374" s="26">
        <v>0.92849999999999999</v>
      </c>
      <c r="Q374" s="26">
        <v>1.0697000000000001</v>
      </c>
      <c r="R374" s="26">
        <v>1.1664000000000001</v>
      </c>
      <c r="S374" s="26">
        <v>1.0642</v>
      </c>
      <c r="T374" s="26">
        <v>0.50780000000000003</v>
      </c>
      <c r="U374" s="26">
        <v>0.54359999999999997</v>
      </c>
      <c r="V374" s="26">
        <v>1.484</v>
      </c>
      <c r="W374" s="26">
        <v>0.42670000000000002</v>
      </c>
      <c r="X374" s="26">
        <v>0.82650000000000001</v>
      </c>
      <c r="Y374" s="26">
        <v>1.3775999999999999</v>
      </c>
      <c r="Z374" s="26">
        <v>0.90090000000000003</v>
      </c>
      <c r="AA374" s="26">
        <v>0.47689999999999999</v>
      </c>
      <c r="AB374" s="26">
        <v>1.5139</v>
      </c>
      <c r="AC374" s="26">
        <v>0.43340000000000001</v>
      </c>
      <c r="AD374" s="26">
        <v>0.17449999999999999</v>
      </c>
      <c r="AE374" s="26">
        <v>0.67510000000000003</v>
      </c>
      <c r="AF374" s="26">
        <v>1.1726000000000001</v>
      </c>
      <c r="AG374" s="125">
        <v>0.96840000000000004</v>
      </c>
      <c r="AH374" s="26">
        <v>1.0058</v>
      </c>
      <c r="AI374" s="26">
        <v>1.1049</v>
      </c>
      <c r="AJ374" s="26">
        <v>1</v>
      </c>
      <c r="AK374" s="26">
        <v>1.3351</v>
      </c>
      <c r="AL374" s="26">
        <v>0.33600000000000002</v>
      </c>
      <c r="AM374" s="26">
        <v>1.3228</v>
      </c>
      <c r="AN374" s="26">
        <v>1.0178</v>
      </c>
      <c r="AO374" s="26">
        <v>0.17449999999999999</v>
      </c>
      <c r="AP374" s="26">
        <v>0.91910000000000003</v>
      </c>
      <c r="AQ374" s="26">
        <v>1.359</v>
      </c>
      <c r="AR374" s="26">
        <v>1.1901999999999999</v>
      </c>
      <c r="AS374" s="26">
        <v>0.89739999999999998</v>
      </c>
      <c r="AT374" s="26">
        <v>0.87360000000000004</v>
      </c>
      <c r="AU374" s="26">
        <v>1.728</v>
      </c>
      <c r="AV374" s="26">
        <v>0.85589999999999999</v>
      </c>
      <c r="AW374" s="26">
        <v>0.58909999999999996</v>
      </c>
      <c r="AX374" s="26">
        <v>1.1779999999999999</v>
      </c>
      <c r="AY374" s="26">
        <v>0.95540000000000003</v>
      </c>
      <c r="AZ374" s="26">
        <v>0.79330000000000001</v>
      </c>
      <c r="BA374" s="26">
        <v>1.0953999999999999</v>
      </c>
      <c r="BB374" s="26">
        <v>1.0579000000000001</v>
      </c>
      <c r="BC374" s="26">
        <v>1.1456</v>
      </c>
      <c r="BD374" s="26">
        <v>0.96560000000000001</v>
      </c>
    </row>
    <row r="375" spans="1:56" ht="15" customHeight="1">
      <c r="A375">
        <v>225</v>
      </c>
      <c r="B375" t="s">
        <v>1147</v>
      </c>
      <c r="C375" t="s">
        <v>312</v>
      </c>
      <c r="D375" t="s">
        <v>351</v>
      </c>
      <c r="E375">
        <v>18349</v>
      </c>
      <c r="F375" t="s">
        <v>34</v>
      </c>
      <c r="G375">
        <v>100000463</v>
      </c>
      <c r="H375">
        <v>2286</v>
      </c>
      <c r="I375">
        <v>204.06661</v>
      </c>
      <c r="J375" t="s">
        <v>1146</v>
      </c>
      <c r="K375">
        <v>92904</v>
      </c>
      <c r="L375">
        <v>83867</v>
      </c>
      <c r="M375" s="24" t="s">
        <v>1145</v>
      </c>
      <c r="N375" s="24" t="s">
        <v>1144</v>
      </c>
      <c r="O375" s="26">
        <v>0.81279999999999997</v>
      </c>
      <c r="P375" s="26">
        <v>1</v>
      </c>
      <c r="Q375" s="26">
        <v>0.79269999999999996</v>
      </c>
      <c r="R375" s="26">
        <v>0.20349999999999999</v>
      </c>
      <c r="S375" s="26">
        <v>1.3005</v>
      </c>
      <c r="T375" s="26">
        <v>0.20349999999999999</v>
      </c>
      <c r="U375" s="26">
        <v>1.1315</v>
      </c>
      <c r="V375" s="26">
        <v>2.3570000000000002</v>
      </c>
      <c r="W375" s="26">
        <v>0.20349999999999999</v>
      </c>
      <c r="X375" s="26">
        <v>48.790799999999997</v>
      </c>
      <c r="Y375" s="26">
        <v>20.792899999999999</v>
      </c>
      <c r="Z375" s="26">
        <v>0.20349999999999999</v>
      </c>
      <c r="AA375" s="26">
        <v>0.20349999999999999</v>
      </c>
      <c r="AB375" s="26">
        <v>6.9408000000000003</v>
      </c>
      <c r="AC375" s="26">
        <v>0.20349999999999999</v>
      </c>
      <c r="AD375" s="26">
        <v>0.20349999999999999</v>
      </c>
      <c r="AE375" s="26">
        <v>0.20349999999999999</v>
      </c>
      <c r="AF375" s="26">
        <v>0.33550000000000002</v>
      </c>
      <c r="AG375" s="125">
        <v>0.44040000000000001</v>
      </c>
      <c r="AH375" s="26">
        <v>0.47970000000000002</v>
      </c>
      <c r="AI375" s="26">
        <v>0.20349999999999999</v>
      </c>
      <c r="AJ375" s="26">
        <v>0.20349999999999999</v>
      </c>
      <c r="AK375" s="26">
        <v>0.28470000000000001</v>
      </c>
      <c r="AL375" s="26">
        <v>12.6412</v>
      </c>
      <c r="AM375" s="26">
        <v>6.8166000000000002</v>
      </c>
      <c r="AN375" s="26">
        <v>0.35949999999999999</v>
      </c>
      <c r="AO375" s="26">
        <v>0.40579999999999999</v>
      </c>
      <c r="AP375" s="26">
        <v>1.2181</v>
      </c>
      <c r="AQ375" s="26">
        <v>0.20349999999999999</v>
      </c>
      <c r="AR375" s="26">
        <v>0.34720000000000001</v>
      </c>
      <c r="AS375" s="26">
        <v>1.1326000000000001</v>
      </c>
      <c r="AT375" s="26">
        <v>1.2502</v>
      </c>
      <c r="AU375" s="26">
        <v>1.3141</v>
      </c>
      <c r="AV375" s="26">
        <v>1.9268000000000001</v>
      </c>
      <c r="AW375" s="26">
        <v>0.20349999999999999</v>
      </c>
      <c r="AX375" s="26">
        <v>0.55220000000000002</v>
      </c>
      <c r="AY375" s="26">
        <v>0.20349999999999999</v>
      </c>
      <c r="AZ375" s="26">
        <v>0.88929999999999998</v>
      </c>
      <c r="BA375" s="26">
        <v>0.53039999999999998</v>
      </c>
      <c r="BB375" s="26">
        <v>0.20349999999999999</v>
      </c>
      <c r="BC375" s="26">
        <v>0.20349999999999999</v>
      </c>
      <c r="BD375" s="26">
        <v>0.20349999999999999</v>
      </c>
    </row>
    <row r="376" spans="1:56" ht="15" customHeight="1">
      <c r="A376">
        <v>3193</v>
      </c>
      <c r="B376" t="s">
        <v>1143</v>
      </c>
      <c r="C376" t="s">
        <v>280</v>
      </c>
      <c r="D376" t="s">
        <v>279</v>
      </c>
      <c r="E376">
        <v>1123</v>
      </c>
      <c r="F376" t="s">
        <v>34</v>
      </c>
      <c r="G376">
        <v>361</v>
      </c>
      <c r="H376">
        <v>1602.1</v>
      </c>
      <c r="I376">
        <v>267.07348999999999</v>
      </c>
      <c r="J376" t="s">
        <v>1142</v>
      </c>
      <c r="K376">
        <v>6021</v>
      </c>
      <c r="L376">
        <v>21241953</v>
      </c>
      <c r="M376" s="24" t="s">
        <v>1141</v>
      </c>
      <c r="N376" s="24" t="s">
        <v>1140</v>
      </c>
      <c r="O376" s="26">
        <v>0.65359999999999996</v>
      </c>
      <c r="P376" s="26">
        <v>4.4900000000000002E-2</v>
      </c>
      <c r="Q376" s="26">
        <v>4.4900000000000002E-2</v>
      </c>
      <c r="R376" s="26">
        <v>1.9626999999999999</v>
      </c>
      <c r="S376" s="26">
        <v>8.0799999999999997E-2</v>
      </c>
      <c r="T376" s="26">
        <v>15.2989</v>
      </c>
      <c r="U376" s="26">
        <v>0.40960000000000002</v>
      </c>
      <c r="V376" s="26">
        <v>4.4900000000000002E-2</v>
      </c>
      <c r="W376" s="26">
        <v>23.410799999999998</v>
      </c>
      <c r="X376" s="26">
        <v>4.4900000000000002E-2</v>
      </c>
      <c r="Y376" s="26">
        <v>4.4900000000000002E-2</v>
      </c>
      <c r="Z376" s="26">
        <v>19.662500000000001</v>
      </c>
      <c r="AA376" s="26">
        <v>42.946300000000001</v>
      </c>
      <c r="AB376" s="26">
        <v>3.4079999999999999</v>
      </c>
      <c r="AC376" s="26">
        <v>0.9768</v>
      </c>
      <c r="AD376" s="26">
        <v>12.251799999999999</v>
      </c>
      <c r="AE376" s="26">
        <v>5.6852</v>
      </c>
      <c r="AF376" s="26">
        <v>3.0306999999999999</v>
      </c>
      <c r="AG376" s="125">
        <v>1.6462000000000001</v>
      </c>
      <c r="AH376" s="26">
        <v>4.4900000000000002E-2</v>
      </c>
      <c r="AI376" s="26">
        <v>8.1100000000000005E-2</v>
      </c>
      <c r="AJ376" s="26">
        <v>0.10340000000000001</v>
      </c>
      <c r="AK376" s="26">
        <v>4.4900000000000002E-2</v>
      </c>
      <c r="AL376" s="26">
        <v>4.4900000000000002E-2</v>
      </c>
      <c r="AM376" s="26">
        <v>7.3300000000000004E-2</v>
      </c>
      <c r="AN376" s="26">
        <v>0.45529999999999998</v>
      </c>
      <c r="AO376" s="26">
        <v>9.9641000000000002</v>
      </c>
      <c r="AP376" s="26">
        <v>4.4900000000000002E-2</v>
      </c>
      <c r="AQ376" s="26">
        <v>4.4900000000000002E-2</v>
      </c>
      <c r="AR376" s="26">
        <v>9.1399999999999995E-2</v>
      </c>
      <c r="AS376" s="26">
        <v>4.4900000000000002E-2</v>
      </c>
      <c r="AT376" s="26">
        <v>4.4900000000000002E-2</v>
      </c>
      <c r="AU376" s="26">
        <v>4.4900000000000002E-2</v>
      </c>
      <c r="AV376" s="26">
        <v>4.4900000000000002E-2</v>
      </c>
      <c r="AW376" s="26">
        <v>4.5046999999999997</v>
      </c>
      <c r="AX376" s="26">
        <v>0.3871</v>
      </c>
      <c r="AY376" s="26">
        <v>11.365600000000001</v>
      </c>
      <c r="AZ376" s="26">
        <v>5.3800000000000001E-2</v>
      </c>
      <c r="BA376" s="26">
        <v>0.72350000000000003</v>
      </c>
      <c r="BB376" s="26">
        <v>4.4900000000000002E-2</v>
      </c>
      <c r="BC376" s="26">
        <v>1</v>
      </c>
      <c r="BD376" s="26">
        <v>4.4900000000000002E-2</v>
      </c>
    </row>
    <row r="377" spans="1:56" ht="15" customHeight="1">
      <c r="A377">
        <v>872</v>
      </c>
      <c r="B377" t="s">
        <v>2408</v>
      </c>
      <c r="C377" t="s">
        <v>291</v>
      </c>
      <c r="D377" t="s">
        <v>585</v>
      </c>
      <c r="E377">
        <v>46896</v>
      </c>
      <c r="F377" t="s">
        <v>34</v>
      </c>
      <c r="G377">
        <v>100002180</v>
      </c>
      <c r="H377">
        <v>551</v>
      </c>
      <c r="I377">
        <v>338.98896999999999</v>
      </c>
      <c r="M377" s="24" t="s">
        <v>2407</v>
      </c>
      <c r="O377" s="26">
        <v>0.43669999999999998</v>
      </c>
      <c r="P377" s="26">
        <v>0.83560000000000001</v>
      </c>
      <c r="Q377" s="26">
        <v>0.43669999999999998</v>
      </c>
      <c r="R377" s="26">
        <v>0.43669999999999998</v>
      </c>
      <c r="S377" s="26">
        <v>0.51739999999999997</v>
      </c>
      <c r="T377" s="26">
        <v>0.43669999999999998</v>
      </c>
      <c r="U377" s="26">
        <v>1.8008999999999999</v>
      </c>
      <c r="V377" s="26">
        <v>1.1878</v>
      </c>
      <c r="W377" s="26">
        <v>0.43669999999999998</v>
      </c>
      <c r="X377" s="26">
        <v>0.93359999999999999</v>
      </c>
      <c r="Y377" s="26">
        <v>0.78580000000000005</v>
      </c>
      <c r="Z377" s="26">
        <v>0.43669999999999998</v>
      </c>
      <c r="AA377" s="26">
        <v>0.43669999999999998</v>
      </c>
      <c r="AB377" s="26">
        <v>0.43669999999999998</v>
      </c>
      <c r="AC377" s="26">
        <v>1.9103000000000001</v>
      </c>
      <c r="AD377" s="26">
        <v>0.86709999999999998</v>
      </c>
      <c r="AE377" s="26">
        <v>0.43669999999999998</v>
      </c>
      <c r="AF377" s="26">
        <v>0.43669999999999998</v>
      </c>
      <c r="AG377" s="125">
        <v>0.43669999999999998</v>
      </c>
      <c r="AH377" s="26">
        <v>0.43669999999999998</v>
      </c>
      <c r="AI377" s="26">
        <v>0.85809999999999997</v>
      </c>
      <c r="AJ377" s="26">
        <v>0.43669999999999998</v>
      </c>
      <c r="AK377" s="26">
        <v>1.1160000000000001</v>
      </c>
      <c r="AL377" s="26">
        <v>0.43669999999999998</v>
      </c>
      <c r="AM377" s="26">
        <v>2.4681000000000002</v>
      </c>
      <c r="AN377" s="26">
        <v>0.43669999999999998</v>
      </c>
      <c r="AO377" s="26">
        <v>0.9466</v>
      </c>
      <c r="AP377" s="26">
        <v>1.6998</v>
      </c>
      <c r="AQ377" s="26">
        <v>0.43669999999999998</v>
      </c>
      <c r="AR377" s="26">
        <v>0.43669999999999998</v>
      </c>
      <c r="AS377" s="26">
        <v>0.70450000000000002</v>
      </c>
      <c r="AT377" s="26">
        <v>0.43669999999999998</v>
      </c>
      <c r="AU377" s="26">
        <v>0.43669999999999998</v>
      </c>
      <c r="AV377" s="26">
        <v>0.43669999999999998</v>
      </c>
      <c r="AW377" s="26">
        <v>1.718</v>
      </c>
      <c r="AX377" s="26">
        <v>0.43669999999999998</v>
      </c>
      <c r="AY377" s="26">
        <v>0.43669999999999998</v>
      </c>
      <c r="AZ377" s="26">
        <v>0.43669999999999998</v>
      </c>
      <c r="BA377" s="26">
        <v>1.0533999999999999</v>
      </c>
      <c r="BB377" s="26">
        <v>0.43669999999999998</v>
      </c>
      <c r="BC377" s="26">
        <v>0.43669999999999998</v>
      </c>
      <c r="BD377" s="26">
        <v>1.1626000000000001</v>
      </c>
    </row>
    <row r="378" spans="1:56" ht="15" customHeight="1">
      <c r="A378">
        <v>301</v>
      </c>
      <c r="B378" t="s">
        <v>2277</v>
      </c>
      <c r="C378" t="s">
        <v>312</v>
      </c>
      <c r="D378" t="s">
        <v>311</v>
      </c>
      <c r="E378">
        <v>33441</v>
      </c>
      <c r="F378" t="s">
        <v>36</v>
      </c>
      <c r="G378">
        <v>100001055</v>
      </c>
      <c r="H378">
        <v>2810</v>
      </c>
      <c r="I378">
        <v>232.15433999999999</v>
      </c>
      <c r="J378" t="s">
        <v>2276</v>
      </c>
      <c r="K378">
        <v>168379</v>
      </c>
      <c r="N378" s="24" t="s">
        <v>2275</v>
      </c>
      <c r="O378" s="26">
        <v>0.1396</v>
      </c>
      <c r="P378" s="26">
        <v>0.21179999999999999</v>
      </c>
      <c r="Q378" s="26">
        <v>0.40600000000000003</v>
      </c>
      <c r="R378" s="26">
        <v>0.9385</v>
      </c>
      <c r="S378" s="26">
        <v>0.1396</v>
      </c>
      <c r="T378" s="26">
        <v>0.1396</v>
      </c>
      <c r="U378" s="26">
        <v>0.1396</v>
      </c>
      <c r="V378" s="26">
        <v>0.1396</v>
      </c>
      <c r="W378" s="26">
        <v>0.1396</v>
      </c>
      <c r="X378" s="26">
        <v>0.59860000000000002</v>
      </c>
      <c r="Y378" s="26">
        <v>0.1396</v>
      </c>
      <c r="Z378" s="26">
        <v>0.1396</v>
      </c>
      <c r="AA378" s="26">
        <v>0.2137</v>
      </c>
      <c r="AB378" s="26">
        <v>0.1396</v>
      </c>
      <c r="AC378" s="26">
        <v>0.1396</v>
      </c>
      <c r="AD378" s="26">
        <v>0.1396</v>
      </c>
      <c r="AE378" s="26">
        <v>0.1396</v>
      </c>
      <c r="AF378" s="26">
        <v>0.1396</v>
      </c>
      <c r="AG378" s="125">
        <v>0.1396</v>
      </c>
      <c r="AH378" s="26">
        <v>0.96809999999999996</v>
      </c>
      <c r="AI378" s="26">
        <v>0.1396</v>
      </c>
      <c r="AJ378" s="26">
        <v>0.1396</v>
      </c>
      <c r="AK378" s="26">
        <v>2.8862999999999999</v>
      </c>
      <c r="AL378" s="26">
        <v>0.1396</v>
      </c>
      <c r="AM378" s="26">
        <v>0.7087</v>
      </c>
      <c r="AN378" s="26">
        <v>1.7894000000000001</v>
      </c>
      <c r="AO378" s="26">
        <v>0.1396</v>
      </c>
      <c r="AP378" s="26">
        <v>1.0319</v>
      </c>
      <c r="AQ378" s="26">
        <v>2.0609999999999999</v>
      </c>
      <c r="AR378" s="26">
        <v>2.2787000000000002</v>
      </c>
      <c r="AS378" s="26">
        <v>0.60250000000000004</v>
      </c>
      <c r="AT378" s="26">
        <v>1.6154999999999999</v>
      </c>
      <c r="AU378" s="26">
        <v>2.1749999999999998</v>
      </c>
      <c r="AV378" s="26">
        <v>0.43490000000000001</v>
      </c>
      <c r="AW378" s="26">
        <v>0.1396</v>
      </c>
      <c r="AX378" s="26">
        <v>0.1396</v>
      </c>
      <c r="AY378" s="26">
        <v>0.1396</v>
      </c>
      <c r="AZ378" s="26">
        <v>2.7330999999999999</v>
      </c>
      <c r="BA378" s="26">
        <v>1.1507000000000001</v>
      </c>
      <c r="BB378" s="26">
        <v>7.7462999999999997</v>
      </c>
      <c r="BC378" s="26">
        <v>0.1396</v>
      </c>
      <c r="BD378" s="26">
        <v>0.1396</v>
      </c>
    </row>
    <row r="379" spans="1:56" ht="15" customHeight="1">
      <c r="A379">
        <v>302</v>
      </c>
      <c r="B379" t="s">
        <v>2406</v>
      </c>
      <c r="C379" t="s">
        <v>312</v>
      </c>
      <c r="D379" t="s">
        <v>311</v>
      </c>
      <c r="E379">
        <v>35437</v>
      </c>
      <c r="F379" t="s">
        <v>34</v>
      </c>
      <c r="G379">
        <v>100001590</v>
      </c>
      <c r="H379">
        <v>1420</v>
      </c>
      <c r="I379">
        <v>144.06661</v>
      </c>
      <c r="J379" t="s">
        <v>2405</v>
      </c>
      <c r="K379">
        <v>10855600</v>
      </c>
      <c r="L379">
        <v>9030891</v>
      </c>
      <c r="N379" s="24" t="s">
        <v>2404</v>
      </c>
      <c r="O379" s="26">
        <v>0.55640000000000001</v>
      </c>
      <c r="P379" s="26">
        <v>0.44009999999999999</v>
      </c>
      <c r="Q379" s="26">
        <v>1.5539000000000001</v>
      </c>
      <c r="R379" s="26">
        <v>0.44009999999999999</v>
      </c>
      <c r="S379" s="26">
        <v>1</v>
      </c>
      <c r="T379" s="26">
        <v>0.44009999999999999</v>
      </c>
      <c r="U379" s="26">
        <v>1.6228</v>
      </c>
      <c r="V379" s="26">
        <v>0.98219999999999996</v>
      </c>
      <c r="W379" s="26">
        <v>0.44009999999999999</v>
      </c>
      <c r="X379" s="26">
        <v>0.95320000000000005</v>
      </c>
      <c r="Y379" s="26">
        <v>1.6376999999999999</v>
      </c>
      <c r="Z379" s="26">
        <v>0.44009999999999999</v>
      </c>
      <c r="AA379" s="26">
        <v>0.44009999999999999</v>
      </c>
      <c r="AB379" s="26">
        <v>1.2577</v>
      </c>
      <c r="AC379" s="26">
        <v>1.6147</v>
      </c>
      <c r="AD379" s="26">
        <v>0.44009999999999999</v>
      </c>
      <c r="AE379" s="26">
        <v>0.62290000000000001</v>
      </c>
      <c r="AF379" s="26">
        <v>0.44009999999999999</v>
      </c>
      <c r="AG379" s="125">
        <v>0.44009999999999999</v>
      </c>
      <c r="AH379" s="26">
        <v>0.72770000000000001</v>
      </c>
      <c r="AI379" s="26">
        <v>2.1560999999999999</v>
      </c>
      <c r="AJ379" s="26">
        <v>0.44009999999999999</v>
      </c>
      <c r="AK379" s="26">
        <v>0.44009999999999999</v>
      </c>
      <c r="AL379" s="26">
        <v>0.68320000000000003</v>
      </c>
      <c r="AM379" s="26">
        <v>1.2274</v>
      </c>
      <c r="AN379" s="26">
        <v>1.8621000000000001</v>
      </c>
      <c r="AO379" s="26">
        <v>0.44009999999999999</v>
      </c>
      <c r="AP379" s="26">
        <v>0.9788</v>
      </c>
      <c r="AQ379" s="26">
        <v>1.5747</v>
      </c>
      <c r="AR379" s="26">
        <v>1.2093</v>
      </c>
      <c r="AS379" s="26">
        <v>0.92749999999999999</v>
      </c>
      <c r="AT379" s="26">
        <v>1.1718999999999999</v>
      </c>
      <c r="AU379" s="26">
        <v>1.179</v>
      </c>
      <c r="AV379" s="26">
        <v>0.753</v>
      </c>
      <c r="AW379" s="26">
        <v>0.44009999999999999</v>
      </c>
      <c r="AX379" s="26">
        <v>0.89190000000000003</v>
      </c>
      <c r="AY379" s="26">
        <v>0.44009999999999999</v>
      </c>
      <c r="AZ379" s="26">
        <v>1.8246</v>
      </c>
      <c r="BA379" s="26">
        <v>0.44009999999999999</v>
      </c>
      <c r="BB379" s="26">
        <v>0.66349999999999998</v>
      </c>
      <c r="BC379" s="26">
        <v>0.44009999999999999</v>
      </c>
      <c r="BD379" s="26">
        <v>0.78139999999999998</v>
      </c>
    </row>
    <row r="380" spans="1:56" ht="15" customHeight="1">
      <c r="A380">
        <v>1057</v>
      </c>
      <c r="B380" t="s">
        <v>1139</v>
      </c>
      <c r="C380" t="s">
        <v>361</v>
      </c>
      <c r="D380" t="s">
        <v>439</v>
      </c>
      <c r="E380">
        <v>12110</v>
      </c>
      <c r="F380" t="s">
        <v>36</v>
      </c>
      <c r="G380">
        <v>1206</v>
      </c>
      <c r="H380">
        <v>773</v>
      </c>
      <c r="I380">
        <v>210.0608</v>
      </c>
      <c r="J380" t="s">
        <v>1138</v>
      </c>
      <c r="K380">
        <v>1198</v>
      </c>
      <c r="L380">
        <v>1161</v>
      </c>
      <c r="M380" s="24" t="s">
        <v>1137</v>
      </c>
      <c r="N380" s="24" t="s">
        <v>1136</v>
      </c>
      <c r="O380" s="26">
        <v>0.52939999999999998</v>
      </c>
      <c r="P380" s="26">
        <v>0.71599999999999997</v>
      </c>
      <c r="Q380" s="26">
        <v>1.2058</v>
      </c>
      <c r="R380" s="26">
        <v>1.2835000000000001</v>
      </c>
      <c r="S380" s="26">
        <v>1.0733999999999999</v>
      </c>
      <c r="T380" s="26">
        <v>39.700699999999998</v>
      </c>
      <c r="U380" s="26">
        <v>0.23899999999999999</v>
      </c>
      <c r="V380" s="26">
        <v>1.4345000000000001</v>
      </c>
      <c r="W380" s="26">
        <v>26.4468</v>
      </c>
      <c r="X380" s="26">
        <v>1.83E-2</v>
      </c>
      <c r="Y380" s="26">
        <v>1.6677999999999999</v>
      </c>
      <c r="Z380" s="26">
        <v>14.0639</v>
      </c>
      <c r="AA380" s="26">
        <v>25.9316</v>
      </c>
      <c r="AB380" s="26">
        <v>0.91120000000000001</v>
      </c>
      <c r="AC380" s="26">
        <v>0.1159</v>
      </c>
      <c r="AD380" s="26">
        <v>1.83E-2</v>
      </c>
      <c r="AE380" s="26">
        <v>0.1522</v>
      </c>
      <c r="AF380" s="26">
        <v>0.31019999999999998</v>
      </c>
      <c r="AG380" s="125">
        <v>1.6452</v>
      </c>
      <c r="AH380" s="26">
        <v>0.8075</v>
      </c>
      <c r="AI380" s="26">
        <v>0.58909999999999996</v>
      </c>
      <c r="AJ380" s="26">
        <v>0.96850000000000003</v>
      </c>
      <c r="AK380" s="26">
        <v>0.77490000000000003</v>
      </c>
      <c r="AL380" s="26">
        <v>1.83E-2</v>
      </c>
      <c r="AM380" s="26">
        <v>0.49149999999999999</v>
      </c>
      <c r="AN380" s="26">
        <v>0.95740000000000003</v>
      </c>
      <c r="AO380" s="26">
        <v>26.621300000000002</v>
      </c>
      <c r="AP380" s="26">
        <v>0.34989999999999999</v>
      </c>
      <c r="AQ380" s="26">
        <v>2.0287999999999999</v>
      </c>
      <c r="AR380" s="26">
        <v>1.5819000000000001</v>
      </c>
      <c r="AS380" s="26">
        <v>1.7733000000000001</v>
      </c>
      <c r="AT380" s="26">
        <v>0.89610000000000001</v>
      </c>
      <c r="AU380" s="26">
        <v>2.1724999999999999</v>
      </c>
      <c r="AV380" s="26">
        <v>1</v>
      </c>
      <c r="AW380" s="26">
        <v>1.83E-2</v>
      </c>
      <c r="AX380" s="26">
        <v>2.1726999999999999</v>
      </c>
      <c r="AY380" s="26">
        <v>0.55200000000000005</v>
      </c>
      <c r="AZ380" s="26">
        <v>1.581</v>
      </c>
      <c r="BA380" s="26">
        <v>0.90890000000000004</v>
      </c>
      <c r="BB380" s="26">
        <v>1.6889000000000001</v>
      </c>
      <c r="BC380" s="26">
        <v>1.7907999999999999</v>
      </c>
      <c r="BD380" s="26">
        <v>0.371</v>
      </c>
    </row>
    <row r="381" spans="1:56" ht="15" customHeight="1">
      <c r="A381">
        <v>275</v>
      </c>
      <c r="B381" t="s">
        <v>1135</v>
      </c>
      <c r="C381" t="s">
        <v>312</v>
      </c>
      <c r="D381" t="s">
        <v>311</v>
      </c>
      <c r="E381">
        <v>1125</v>
      </c>
      <c r="F381" t="s">
        <v>36</v>
      </c>
      <c r="G381">
        <v>376</v>
      </c>
      <c r="H381">
        <v>2800</v>
      </c>
      <c r="I381">
        <v>132.10191</v>
      </c>
      <c r="J381" t="s">
        <v>1134</v>
      </c>
      <c r="K381">
        <v>6306</v>
      </c>
      <c r="L381">
        <v>769</v>
      </c>
      <c r="M381" s="24" t="s">
        <v>1133</v>
      </c>
      <c r="N381" s="24" t="s">
        <v>1132</v>
      </c>
      <c r="O381" s="26">
        <v>1.1919</v>
      </c>
      <c r="P381" s="26">
        <v>0.68</v>
      </c>
      <c r="Q381" s="26">
        <v>0.83850000000000002</v>
      </c>
      <c r="R381" s="26">
        <v>1.1560999999999999</v>
      </c>
      <c r="S381" s="26">
        <v>0.80189999999999995</v>
      </c>
      <c r="T381" s="26">
        <v>1.2836000000000001</v>
      </c>
      <c r="U381" s="26">
        <v>1.0039</v>
      </c>
      <c r="V381" s="26">
        <v>1.0681</v>
      </c>
      <c r="W381" s="26">
        <v>1.2836000000000001</v>
      </c>
      <c r="X381" s="26">
        <v>1.1991000000000001</v>
      </c>
      <c r="Y381" s="26">
        <v>0.73089999999999999</v>
      </c>
      <c r="Z381" s="26">
        <v>1.1257999999999999</v>
      </c>
      <c r="AA381" s="26">
        <v>1.0145</v>
      </c>
      <c r="AB381" s="26">
        <v>0.86509999999999998</v>
      </c>
      <c r="AC381" s="26">
        <v>0.84340000000000004</v>
      </c>
      <c r="AD381" s="26">
        <v>0.97870000000000001</v>
      </c>
      <c r="AE381" s="26">
        <v>0.99609999999999999</v>
      </c>
      <c r="AF381" s="26">
        <v>1.2516</v>
      </c>
      <c r="AG381" s="125">
        <v>1.3438000000000001</v>
      </c>
      <c r="AH381" s="26">
        <v>1.1004</v>
      </c>
      <c r="AI381" s="26">
        <v>1.1136999999999999</v>
      </c>
      <c r="AJ381" s="26">
        <v>0.7883</v>
      </c>
      <c r="AK381" s="26">
        <v>1.2821</v>
      </c>
      <c r="AL381" s="26">
        <v>0.98829999999999996</v>
      </c>
      <c r="AM381" s="26">
        <v>1.0454000000000001</v>
      </c>
      <c r="AN381" s="26">
        <v>0.97819999999999996</v>
      </c>
      <c r="AO381" s="26">
        <v>0.81589999999999996</v>
      </c>
      <c r="AP381" s="26">
        <v>0.92200000000000004</v>
      </c>
      <c r="AQ381" s="26">
        <v>0.86990000000000001</v>
      </c>
      <c r="AR381" s="26">
        <v>0.89139999999999997</v>
      </c>
      <c r="AS381" s="26">
        <v>0.83340000000000003</v>
      </c>
      <c r="AT381" s="26">
        <v>0.75590000000000002</v>
      </c>
      <c r="AU381" s="26">
        <v>0.62829999999999997</v>
      </c>
      <c r="AV381" s="26">
        <v>1.0427999999999999</v>
      </c>
      <c r="AW381" s="26">
        <v>1.1870000000000001</v>
      </c>
      <c r="AX381" s="26">
        <v>0.85470000000000002</v>
      </c>
      <c r="AY381" s="26">
        <v>1.4189000000000001</v>
      </c>
      <c r="AZ381" s="26">
        <v>0.7681</v>
      </c>
      <c r="BA381" s="26">
        <v>1.3019000000000001</v>
      </c>
      <c r="BB381" s="26">
        <v>1.0989</v>
      </c>
      <c r="BC381" s="26">
        <v>0.95030000000000003</v>
      </c>
      <c r="BD381" s="26">
        <v>1.1581999999999999</v>
      </c>
    </row>
    <row r="382" spans="1:56" ht="15" customHeight="1">
      <c r="A382">
        <v>612</v>
      </c>
      <c r="B382" t="s">
        <v>1131</v>
      </c>
      <c r="C382" t="s">
        <v>301</v>
      </c>
      <c r="D382" t="s">
        <v>300</v>
      </c>
      <c r="E382">
        <v>40008</v>
      </c>
      <c r="F382" t="s">
        <v>34</v>
      </c>
      <c r="G382">
        <v>100003169</v>
      </c>
      <c r="H382">
        <v>1992</v>
      </c>
      <c r="I382">
        <v>187.10881000000001</v>
      </c>
      <c r="J382" t="s">
        <v>1130</v>
      </c>
      <c r="K382">
        <v>342532</v>
      </c>
      <c r="L382">
        <v>303621</v>
      </c>
      <c r="N382" s="24" t="s">
        <v>1129</v>
      </c>
      <c r="O382" s="26">
        <v>0.86760000000000004</v>
      </c>
      <c r="P382" s="26">
        <v>0.41470000000000001</v>
      </c>
      <c r="Q382" s="26">
        <v>1.5004</v>
      </c>
      <c r="R382" s="26">
        <v>0.34870000000000001</v>
      </c>
      <c r="S382" s="26">
        <v>0.75619999999999998</v>
      </c>
      <c r="T382" s="26">
        <v>8.4041999999999994</v>
      </c>
      <c r="U382" s="26">
        <v>0.2046</v>
      </c>
      <c r="V382" s="26">
        <v>0.74080000000000001</v>
      </c>
      <c r="W382" s="26">
        <v>1.2273000000000001</v>
      </c>
      <c r="X382" s="26">
        <v>0.23050000000000001</v>
      </c>
      <c r="Y382" s="26">
        <v>0.57899999999999996</v>
      </c>
      <c r="Z382" s="26">
        <v>0.51070000000000004</v>
      </c>
      <c r="AA382" s="26">
        <v>2.2528999999999999</v>
      </c>
      <c r="AB382" s="26">
        <v>0.40849999999999997</v>
      </c>
      <c r="AC382" s="26">
        <v>0.35539999999999999</v>
      </c>
      <c r="AD382" s="26">
        <v>0.64459999999999995</v>
      </c>
      <c r="AE382" s="26">
        <v>0.20760000000000001</v>
      </c>
      <c r="AF382" s="26">
        <v>2.0512999999999999</v>
      </c>
      <c r="AG382" s="125">
        <v>1.3148</v>
      </c>
      <c r="AH382" s="26">
        <v>2.0013000000000001</v>
      </c>
      <c r="AI382" s="26">
        <v>1.0335000000000001</v>
      </c>
      <c r="AJ382" s="26">
        <v>0.78810000000000002</v>
      </c>
      <c r="AK382" s="26">
        <v>1.9298999999999999</v>
      </c>
      <c r="AL382" s="26">
        <v>0.22270000000000001</v>
      </c>
      <c r="AM382" s="26">
        <v>1.5444</v>
      </c>
      <c r="AN382" s="26">
        <v>2.3782000000000001</v>
      </c>
      <c r="AO382" s="26">
        <v>3.5000000000000003E-2</v>
      </c>
      <c r="AP382" s="26">
        <v>1.1775</v>
      </c>
      <c r="AQ382" s="26">
        <v>0.96650000000000003</v>
      </c>
      <c r="AR382" s="26">
        <v>1.2617</v>
      </c>
      <c r="AS382" s="26">
        <v>1.3066</v>
      </c>
      <c r="AT382" s="26">
        <v>0.78200000000000003</v>
      </c>
      <c r="AU382" s="26">
        <v>0.64639999999999997</v>
      </c>
      <c r="AV382" s="26">
        <v>1.7578</v>
      </c>
      <c r="AW382" s="26">
        <v>0.71530000000000005</v>
      </c>
      <c r="AX382" s="26">
        <v>1.1152</v>
      </c>
      <c r="AY382" s="26">
        <v>0.37269999999999998</v>
      </c>
      <c r="AZ382" s="26">
        <v>1.0860000000000001</v>
      </c>
      <c r="BA382" s="26">
        <v>1.8260000000000001</v>
      </c>
      <c r="BB382" s="26">
        <v>1.2317</v>
      </c>
      <c r="BC382" s="26">
        <v>1.3386</v>
      </c>
      <c r="BD382" s="26">
        <v>1.4406000000000001</v>
      </c>
    </row>
    <row r="383" spans="1:56" ht="15" customHeight="1">
      <c r="A383">
        <v>935</v>
      </c>
      <c r="B383" t="s">
        <v>1128</v>
      </c>
      <c r="C383" t="s">
        <v>291</v>
      </c>
      <c r="D383" t="s">
        <v>1026</v>
      </c>
      <c r="E383">
        <v>39777</v>
      </c>
      <c r="F383" t="s">
        <v>289</v>
      </c>
      <c r="G383">
        <v>100002764</v>
      </c>
      <c r="H383">
        <v>3950</v>
      </c>
      <c r="I383">
        <v>387.11441000000002</v>
      </c>
      <c r="J383" t="s">
        <v>1127</v>
      </c>
      <c r="K383">
        <v>439193</v>
      </c>
      <c r="L383">
        <v>388333</v>
      </c>
      <c r="M383" s="24" t="s">
        <v>1126</v>
      </c>
      <c r="N383" s="24" t="s">
        <v>1125</v>
      </c>
      <c r="O383" s="26">
        <v>1.4733000000000001</v>
      </c>
      <c r="P383" s="26">
        <v>1.1364000000000001</v>
      </c>
      <c r="Q383" s="26">
        <v>1.1901999999999999</v>
      </c>
      <c r="R383" s="26">
        <v>0.35149999999999998</v>
      </c>
      <c r="S383" s="26">
        <v>0.89400000000000002</v>
      </c>
      <c r="T383" s="26">
        <v>0.20580000000000001</v>
      </c>
      <c r="U383" s="26">
        <v>0.48330000000000001</v>
      </c>
      <c r="V383" s="26">
        <v>0.95989999999999998</v>
      </c>
      <c r="W383" s="26">
        <v>0.4269</v>
      </c>
      <c r="X383" s="26">
        <v>0.51219999999999999</v>
      </c>
      <c r="Y383" s="26">
        <v>1.5668</v>
      </c>
      <c r="Z383" s="26">
        <v>0.65980000000000005</v>
      </c>
      <c r="AA383" s="26">
        <v>0.48330000000000001</v>
      </c>
      <c r="AB383" s="26">
        <v>1.9468000000000001</v>
      </c>
      <c r="AC383" s="26">
        <v>0.22209999999999999</v>
      </c>
      <c r="AD383" s="26">
        <v>0.22389999999999999</v>
      </c>
      <c r="AE383" s="26">
        <v>0.50160000000000005</v>
      </c>
      <c r="AF383" s="26">
        <v>0.46910000000000002</v>
      </c>
      <c r="AG383" s="125">
        <v>1.0371999999999999</v>
      </c>
      <c r="AH383" s="26">
        <v>1.7412000000000001</v>
      </c>
      <c r="AI383" s="26">
        <v>1.3021</v>
      </c>
      <c r="AJ383" s="26">
        <v>0.8024</v>
      </c>
      <c r="AK383" s="26">
        <v>0.92689999999999995</v>
      </c>
      <c r="AL383" s="26">
        <v>0.3352</v>
      </c>
      <c r="AM383" s="26">
        <v>1.9140999999999999</v>
      </c>
      <c r="AN383" s="26">
        <v>0.64029999999999998</v>
      </c>
      <c r="AO383" s="26">
        <v>0.20580000000000001</v>
      </c>
      <c r="AP383" s="26">
        <v>3.5834000000000001</v>
      </c>
      <c r="AQ383" s="26">
        <v>0.92190000000000005</v>
      </c>
      <c r="AR383" s="26">
        <v>1.7358</v>
      </c>
      <c r="AS383" s="26">
        <v>1.8167</v>
      </c>
      <c r="AT383" s="26">
        <v>2.9609000000000001</v>
      </c>
      <c r="AU383" s="26">
        <v>1.9251</v>
      </c>
      <c r="AV383" s="26">
        <v>3.2795999999999998</v>
      </c>
      <c r="AW383" s="26">
        <v>2.2349999999999999</v>
      </c>
      <c r="AX383" s="26">
        <v>1.8998999999999999</v>
      </c>
      <c r="AY383" s="26">
        <v>0.8246</v>
      </c>
      <c r="AZ383" s="26">
        <v>1.5461</v>
      </c>
      <c r="BA383" s="26">
        <v>1.1974</v>
      </c>
      <c r="BB383" s="26">
        <v>2.8170000000000002</v>
      </c>
      <c r="BC383" s="26">
        <v>0.83130000000000004</v>
      </c>
      <c r="BD383" s="26">
        <v>1</v>
      </c>
    </row>
    <row r="384" spans="1:56" ht="15" customHeight="1">
      <c r="A384">
        <v>250</v>
      </c>
      <c r="B384" t="s">
        <v>2274</v>
      </c>
      <c r="C384" t="s">
        <v>312</v>
      </c>
      <c r="D384" t="s">
        <v>311</v>
      </c>
      <c r="E384">
        <v>44656</v>
      </c>
      <c r="F384" t="s">
        <v>34</v>
      </c>
      <c r="G384">
        <v>100000708</v>
      </c>
      <c r="H384">
        <v>1564</v>
      </c>
      <c r="I384">
        <v>101.0608</v>
      </c>
      <c r="J384" t="s">
        <v>2273</v>
      </c>
      <c r="K384">
        <v>10430</v>
      </c>
      <c r="L384">
        <v>10001</v>
      </c>
      <c r="M384" s="24" t="s">
        <v>2272</v>
      </c>
      <c r="N384" s="24" t="s">
        <v>2271</v>
      </c>
      <c r="O384" s="26">
        <v>0.68710000000000004</v>
      </c>
      <c r="P384" s="26">
        <v>0.93279999999999996</v>
      </c>
      <c r="Q384" s="26">
        <v>1.0782</v>
      </c>
      <c r="R384" s="26">
        <v>0.68710000000000004</v>
      </c>
      <c r="S384" s="26">
        <v>1.0047999999999999</v>
      </c>
      <c r="T384" s="26">
        <v>0.68710000000000004</v>
      </c>
      <c r="U384" s="26">
        <v>0.80189999999999995</v>
      </c>
      <c r="V384" s="26">
        <v>1.4694</v>
      </c>
      <c r="W384" s="26">
        <v>0.68710000000000004</v>
      </c>
      <c r="X384" s="26">
        <v>0.68710000000000004</v>
      </c>
      <c r="Y384" s="26">
        <v>0.68710000000000004</v>
      </c>
      <c r="Z384" s="26">
        <v>0.79959999999999998</v>
      </c>
      <c r="AA384" s="26">
        <v>0.68710000000000004</v>
      </c>
      <c r="AB384" s="26">
        <v>0.68710000000000004</v>
      </c>
      <c r="AC384" s="26">
        <v>0.78039999999999998</v>
      </c>
      <c r="AD384" s="26">
        <v>0.68710000000000004</v>
      </c>
      <c r="AE384" s="26">
        <v>0.68710000000000004</v>
      </c>
      <c r="AF384" s="26">
        <v>0.68710000000000004</v>
      </c>
      <c r="AG384" s="125">
        <v>0.96530000000000005</v>
      </c>
      <c r="AH384" s="26">
        <v>0.68710000000000004</v>
      </c>
      <c r="AI384" s="26">
        <v>1.0980000000000001</v>
      </c>
      <c r="AJ384" s="26">
        <v>0.68710000000000004</v>
      </c>
      <c r="AK384" s="26">
        <v>1.7868999999999999</v>
      </c>
      <c r="AL384" s="26">
        <v>0.68710000000000004</v>
      </c>
      <c r="AM384" s="26">
        <v>0.99519999999999997</v>
      </c>
      <c r="AN384" s="26">
        <v>1.3002</v>
      </c>
      <c r="AO384" s="26">
        <v>0.68710000000000004</v>
      </c>
      <c r="AP384" s="26">
        <v>1.6956</v>
      </c>
      <c r="AQ384" s="26">
        <v>0.88859999999999995</v>
      </c>
      <c r="AR384" s="26">
        <v>0.68710000000000004</v>
      </c>
      <c r="AS384" s="26">
        <v>0.68710000000000004</v>
      </c>
      <c r="AT384" s="26">
        <v>1.1046</v>
      </c>
      <c r="AU384" s="26">
        <v>0.82340000000000002</v>
      </c>
      <c r="AV384" s="26">
        <v>0.68710000000000004</v>
      </c>
      <c r="AW384" s="26">
        <v>0.68710000000000004</v>
      </c>
      <c r="AX384" s="26">
        <v>0.68710000000000004</v>
      </c>
      <c r="AY384" s="26">
        <v>0.68710000000000004</v>
      </c>
      <c r="AZ384" s="26">
        <v>0.68710000000000004</v>
      </c>
      <c r="BA384" s="26">
        <v>0.68710000000000004</v>
      </c>
      <c r="BB384" s="26">
        <v>1.2875000000000001</v>
      </c>
      <c r="BC384" s="26">
        <v>0.83420000000000005</v>
      </c>
      <c r="BD384" s="26">
        <v>1.4239999999999999</v>
      </c>
    </row>
    <row r="385" spans="1:56" ht="15" customHeight="1">
      <c r="A385">
        <v>252</v>
      </c>
      <c r="B385" t="s">
        <v>2270</v>
      </c>
      <c r="C385" t="s">
        <v>312</v>
      </c>
      <c r="D385" t="s">
        <v>311</v>
      </c>
      <c r="E385">
        <v>34407</v>
      </c>
      <c r="F385" t="s">
        <v>36</v>
      </c>
      <c r="G385">
        <v>100001393</v>
      </c>
      <c r="H385">
        <v>3085</v>
      </c>
      <c r="I385">
        <v>246.16999000000001</v>
      </c>
      <c r="J385" t="s">
        <v>2269</v>
      </c>
      <c r="K385">
        <v>6426851</v>
      </c>
      <c r="L385">
        <v>4932271</v>
      </c>
      <c r="N385" s="24" t="s">
        <v>2268</v>
      </c>
      <c r="O385" s="26">
        <v>1.4231</v>
      </c>
      <c r="P385" s="26">
        <v>0.98060000000000003</v>
      </c>
      <c r="Q385" s="26">
        <v>0.34889999999999999</v>
      </c>
      <c r="R385" s="26">
        <v>1.0179</v>
      </c>
      <c r="S385" s="26">
        <v>0.34889999999999999</v>
      </c>
      <c r="T385" s="26">
        <v>0.98460000000000003</v>
      </c>
      <c r="U385" s="26">
        <v>0.34889999999999999</v>
      </c>
      <c r="V385" s="26">
        <v>0.88329999999999997</v>
      </c>
      <c r="W385" s="26">
        <v>0.59050000000000002</v>
      </c>
      <c r="X385" s="26">
        <v>0.34889999999999999</v>
      </c>
      <c r="Y385" s="26">
        <v>0.34889999999999999</v>
      </c>
      <c r="Z385" s="26">
        <v>0.80259999999999998</v>
      </c>
      <c r="AA385" s="26">
        <v>0.34889999999999999</v>
      </c>
      <c r="AB385" s="26">
        <v>0.34889999999999999</v>
      </c>
      <c r="AC385" s="26">
        <v>0.34889999999999999</v>
      </c>
      <c r="AD385" s="26">
        <v>1.0154000000000001</v>
      </c>
      <c r="AE385" s="26">
        <v>1.1015999999999999</v>
      </c>
      <c r="AF385" s="26">
        <v>1.0677000000000001</v>
      </c>
      <c r="AG385" s="125">
        <v>0.34889999999999999</v>
      </c>
      <c r="AH385" s="26">
        <v>1.3949</v>
      </c>
      <c r="AI385" s="26">
        <v>0.34889999999999999</v>
      </c>
      <c r="AJ385" s="26">
        <v>1.2635000000000001</v>
      </c>
      <c r="AK385" s="26">
        <v>1.1359999999999999</v>
      </c>
      <c r="AL385" s="26">
        <v>0.34889999999999999</v>
      </c>
      <c r="AM385" s="26">
        <v>0.34889999999999999</v>
      </c>
      <c r="AN385" s="26">
        <v>1.2885</v>
      </c>
      <c r="AO385" s="26">
        <v>0.36509999999999998</v>
      </c>
      <c r="AP385" s="26">
        <v>0.34889999999999999</v>
      </c>
      <c r="AQ385" s="26">
        <v>0.34889999999999999</v>
      </c>
      <c r="AR385" s="26">
        <v>0.8256</v>
      </c>
      <c r="AS385" s="26">
        <v>0.34889999999999999</v>
      </c>
      <c r="AT385" s="26">
        <v>0.69530000000000003</v>
      </c>
      <c r="AU385" s="26">
        <v>0.70179999999999998</v>
      </c>
      <c r="AV385" s="26">
        <v>0.34889999999999999</v>
      </c>
      <c r="AW385" s="26">
        <v>1.0876999999999999</v>
      </c>
      <c r="AX385" s="26">
        <v>0.34889999999999999</v>
      </c>
      <c r="AY385" s="26">
        <v>0.34889999999999999</v>
      </c>
      <c r="AZ385" s="26">
        <v>0.34889999999999999</v>
      </c>
      <c r="BA385" s="26">
        <v>0.34889999999999999</v>
      </c>
      <c r="BB385" s="26">
        <v>1.5226</v>
      </c>
      <c r="BC385" s="26">
        <v>0.73089999999999999</v>
      </c>
      <c r="BD385" s="26">
        <v>0.34889999999999999</v>
      </c>
    </row>
    <row r="386" spans="1:56" ht="15" customHeight="1">
      <c r="A386">
        <v>251</v>
      </c>
      <c r="B386" t="s">
        <v>1124</v>
      </c>
      <c r="C386" t="s">
        <v>312</v>
      </c>
      <c r="D386" t="s">
        <v>311</v>
      </c>
      <c r="E386">
        <v>35107</v>
      </c>
      <c r="F386" t="s">
        <v>34</v>
      </c>
      <c r="G386">
        <v>100001452</v>
      </c>
      <c r="H386">
        <v>1950</v>
      </c>
      <c r="I386">
        <v>158.08225999999999</v>
      </c>
      <c r="J386" t="s">
        <v>1123</v>
      </c>
      <c r="K386">
        <v>546304</v>
      </c>
      <c r="L386">
        <v>475516</v>
      </c>
      <c r="N386" s="24" t="s">
        <v>1122</v>
      </c>
      <c r="O386" s="26">
        <v>1.2878000000000001</v>
      </c>
      <c r="P386" s="26">
        <v>1.4235</v>
      </c>
      <c r="Q386" s="26">
        <v>1.1705000000000001</v>
      </c>
      <c r="R386" s="26">
        <v>0.23469999999999999</v>
      </c>
      <c r="S386" s="26">
        <v>0.9778</v>
      </c>
      <c r="T386" s="26">
        <v>0.23469999999999999</v>
      </c>
      <c r="U386" s="26">
        <v>1.5766</v>
      </c>
      <c r="V386" s="26">
        <v>1.2401</v>
      </c>
      <c r="W386" s="26">
        <v>0.23469999999999999</v>
      </c>
      <c r="X386" s="26">
        <v>1.4260999999999999</v>
      </c>
      <c r="Y386" s="26">
        <v>1.2338</v>
      </c>
      <c r="Z386" s="26">
        <v>0.79490000000000005</v>
      </c>
      <c r="AA386" s="26">
        <v>0.29820000000000002</v>
      </c>
      <c r="AB386" s="26">
        <v>1.3606</v>
      </c>
      <c r="AC386" s="26">
        <v>1.2976000000000001</v>
      </c>
      <c r="AD386" s="26">
        <v>0.43909999999999999</v>
      </c>
      <c r="AE386" s="26">
        <v>0.9073</v>
      </c>
      <c r="AF386" s="26">
        <v>0.23469999999999999</v>
      </c>
      <c r="AG386" s="125">
        <v>0.5776</v>
      </c>
      <c r="AH386" s="26">
        <v>0.64700000000000002</v>
      </c>
      <c r="AI386" s="26">
        <v>1.5804</v>
      </c>
      <c r="AJ386" s="26">
        <v>0.85580000000000001</v>
      </c>
      <c r="AK386" s="26">
        <v>0.91810000000000003</v>
      </c>
      <c r="AL386" s="26">
        <v>1.4992000000000001</v>
      </c>
      <c r="AM386" s="26">
        <v>0.49559999999999998</v>
      </c>
      <c r="AN386" s="26">
        <v>1.1372</v>
      </c>
      <c r="AO386" s="26">
        <v>0.73540000000000005</v>
      </c>
      <c r="AP386" s="26">
        <v>0.9204</v>
      </c>
      <c r="AQ386" s="26">
        <v>1.0658000000000001</v>
      </c>
      <c r="AR386" s="26">
        <v>0.38769999999999999</v>
      </c>
      <c r="AS386" s="26">
        <v>1</v>
      </c>
      <c r="AT386" s="26">
        <v>0.93979999999999997</v>
      </c>
      <c r="AU386" s="26">
        <v>0.79759999999999998</v>
      </c>
      <c r="AV386" s="26">
        <v>1.1922999999999999</v>
      </c>
      <c r="AW386" s="26">
        <v>0.9325</v>
      </c>
      <c r="AX386" s="26">
        <v>1.1045</v>
      </c>
      <c r="AY386" s="26">
        <v>1.2952999999999999</v>
      </c>
      <c r="AZ386" s="26">
        <v>0.76900000000000002</v>
      </c>
      <c r="BA386" s="26">
        <v>1.1059000000000001</v>
      </c>
      <c r="BB386" s="26">
        <v>1.1345000000000001</v>
      </c>
      <c r="BC386" s="26">
        <v>1.2730999999999999</v>
      </c>
      <c r="BD386" s="26">
        <v>0.85429999999999995</v>
      </c>
    </row>
    <row r="387" spans="1:56" s="118" customFormat="1" ht="15" customHeight="1">
      <c r="A387" s="118">
        <v>1068</v>
      </c>
      <c r="B387" s="118" t="s">
        <v>1121</v>
      </c>
      <c r="C387" s="118" t="s">
        <v>361</v>
      </c>
      <c r="D387" s="118" t="s">
        <v>439</v>
      </c>
      <c r="E387" s="118">
        <v>18373</v>
      </c>
      <c r="F387" s="118" t="s">
        <v>289</v>
      </c>
      <c r="G387" s="118">
        <v>100000455</v>
      </c>
      <c r="H387" s="118">
        <v>2969</v>
      </c>
      <c r="I387" s="118">
        <v>129.01933</v>
      </c>
      <c r="J387" s="118" t="s">
        <v>1120</v>
      </c>
      <c r="K387" s="118">
        <v>811</v>
      </c>
      <c r="L387" s="118">
        <v>789</v>
      </c>
      <c r="M387" s="119" t="s">
        <v>1119</v>
      </c>
      <c r="N387" s="119" t="s">
        <v>1118</v>
      </c>
      <c r="O387" s="112">
        <v>0.55349999999999999</v>
      </c>
      <c r="P387" s="112">
        <v>0.65590000000000004</v>
      </c>
      <c r="Q387" s="112">
        <v>3.1118999999999999</v>
      </c>
      <c r="R387" s="112">
        <v>2.9908999999999999</v>
      </c>
      <c r="S387" s="112">
        <v>0.75270000000000004</v>
      </c>
      <c r="T387" s="112">
        <v>0.91010000000000002</v>
      </c>
      <c r="U387" s="112">
        <v>1.7385999999999999</v>
      </c>
      <c r="V387" s="112">
        <v>3.4249999999999998</v>
      </c>
      <c r="W387" s="112">
        <v>0.62560000000000004</v>
      </c>
      <c r="X387" s="112">
        <v>3.7343000000000002</v>
      </c>
      <c r="Y387" s="112">
        <v>1.1987000000000001</v>
      </c>
      <c r="Z387" s="112">
        <v>7.1032999999999999</v>
      </c>
      <c r="AA387" s="112">
        <v>3.1261000000000001</v>
      </c>
      <c r="AB387" s="112">
        <v>2.1345000000000001</v>
      </c>
      <c r="AC387" s="112">
        <v>7.2263999999999999</v>
      </c>
      <c r="AD387" s="112">
        <v>0.49519999999999997</v>
      </c>
      <c r="AE387" s="112">
        <v>0.60629999999999995</v>
      </c>
      <c r="AF387" s="112">
        <v>0.60440000000000005</v>
      </c>
      <c r="AG387" s="125">
        <v>0.63970000000000005</v>
      </c>
      <c r="AH387" s="112">
        <v>2.2547999999999999</v>
      </c>
      <c r="AI387" s="112">
        <v>8.1175999999999995</v>
      </c>
      <c r="AJ387" s="112">
        <v>0.68730000000000002</v>
      </c>
      <c r="AK387" s="112">
        <v>0.80620000000000003</v>
      </c>
      <c r="AL387" s="112">
        <v>0.77949999999999997</v>
      </c>
      <c r="AM387" s="112">
        <v>2.8995000000000002</v>
      </c>
      <c r="AN387" s="112">
        <v>0.69820000000000004</v>
      </c>
      <c r="AO387" s="112">
        <v>44.533499999999997</v>
      </c>
      <c r="AP387" s="112">
        <v>0.58540000000000003</v>
      </c>
      <c r="AQ387" s="112">
        <v>5.2335000000000003</v>
      </c>
      <c r="AR387" s="112">
        <v>7.1513999999999998</v>
      </c>
      <c r="AS387" s="112">
        <v>0.82669999999999999</v>
      </c>
      <c r="AT387" s="112">
        <v>0.46179999999999999</v>
      </c>
      <c r="AU387" s="112">
        <v>2.4487999999999999</v>
      </c>
      <c r="AV387" s="112">
        <v>3.7233999999999998</v>
      </c>
      <c r="AW387" s="112">
        <v>0.91610000000000003</v>
      </c>
      <c r="AX387" s="112">
        <v>0.62780000000000002</v>
      </c>
      <c r="AY387" s="112">
        <v>0.76149999999999995</v>
      </c>
      <c r="AZ387" s="112">
        <v>3.1406999999999998</v>
      </c>
      <c r="BA387" s="112">
        <v>1.0839000000000001</v>
      </c>
      <c r="BB387" s="112">
        <v>0.76849999999999996</v>
      </c>
      <c r="BC387" s="112">
        <v>0.59970000000000001</v>
      </c>
      <c r="BD387" s="112">
        <v>1.1937</v>
      </c>
    </row>
    <row r="388" spans="1:56" ht="15" customHeight="1">
      <c r="A388">
        <v>209</v>
      </c>
      <c r="B388" t="s">
        <v>1117</v>
      </c>
      <c r="C388" t="s">
        <v>312</v>
      </c>
      <c r="D388" t="s">
        <v>351</v>
      </c>
      <c r="E388">
        <v>1417</v>
      </c>
      <c r="F388" t="s">
        <v>34</v>
      </c>
      <c r="G388">
        <v>98</v>
      </c>
      <c r="H388">
        <v>2224</v>
      </c>
      <c r="I388">
        <v>188.03531000000001</v>
      </c>
      <c r="J388" t="s">
        <v>1116</v>
      </c>
      <c r="K388">
        <v>3845</v>
      </c>
      <c r="L388">
        <v>3712</v>
      </c>
      <c r="M388" s="24" t="s">
        <v>1115</v>
      </c>
      <c r="N388" s="24" t="s">
        <v>1114</v>
      </c>
      <c r="O388" s="26">
        <v>1.1685000000000001</v>
      </c>
      <c r="P388" s="26">
        <v>0.5161</v>
      </c>
      <c r="Q388" s="26">
        <v>1.3331999999999999</v>
      </c>
      <c r="R388" s="26">
        <v>0.99119999999999997</v>
      </c>
      <c r="S388" s="26">
        <v>1.3786</v>
      </c>
      <c r="T388" s="26">
        <v>0.79590000000000005</v>
      </c>
      <c r="U388" s="26">
        <v>0.89570000000000005</v>
      </c>
      <c r="V388" s="26">
        <v>1.6678999999999999</v>
      </c>
      <c r="W388" s="26">
        <v>0.49419999999999997</v>
      </c>
      <c r="X388" s="26">
        <v>2.2728000000000002</v>
      </c>
      <c r="Y388" s="26">
        <v>1.5678000000000001</v>
      </c>
      <c r="Z388" s="26">
        <v>0.43319999999999997</v>
      </c>
      <c r="AA388" s="26">
        <v>0.2001</v>
      </c>
      <c r="AB388" s="26">
        <v>1.3705000000000001</v>
      </c>
      <c r="AC388" s="26">
        <v>0.53900000000000003</v>
      </c>
      <c r="AD388" s="26">
        <v>0.26</v>
      </c>
      <c r="AE388" s="26">
        <v>0.43149999999999999</v>
      </c>
      <c r="AF388" s="26">
        <v>1.3369</v>
      </c>
      <c r="AG388" s="125">
        <v>1.4280999999999999</v>
      </c>
      <c r="AH388" s="26">
        <v>1.1407</v>
      </c>
      <c r="AI388" s="26">
        <v>1.4792000000000001</v>
      </c>
      <c r="AJ388" s="26">
        <v>0.8266</v>
      </c>
      <c r="AK388" s="26">
        <v>1.8847</v>
      </c>
      <c r="AL388" s="26">
        <v>0.68300000000000005</v>
      </c>
      <c r="AM388" s="26">
        <v>2.4417</v>
      </c>
      <c r="AN388" s="26">
        <v>1.3391999999999999</v>
      </c>
      <c r="AO388" s="26">
        <v>0.2001</v>
      </c>
      <c r="AP388" s="26">
        <v>1</v>
      </c>
      <c r="AQ388" s="26">
        <v>1.3258000000000001</v>
      </c>
      <c r="AR388" s="26">
        <v>1.2887999999999999</v>
      </c>
      <c r="AS388" s="26">
        <v>0.87090000000000001</v>
      </c>
      <c r="AT388" s="26">
        <v>0.48399999999999999</v>
      </c>
      <c r="AU388" s="26">
        <v>1.7059</v>
      </c>
      <c r="AV388" s="26">
        <v>1.0275000000000001</v>
      </c>
      <c r="AW388" s="26">
        <v>0.44990000000000002</v>
      </c>
      <c r="AX388" s="26">
        <v>0.66479999999999995</v>
      </c>
      <c r="AY388" s="26">
        <v>0.97299999999999998</v>
      </c>
      <c r="AZ388" s="26">
        <v>0.90790000000000004</v>
      </c>
      <c r="BA388" s="26">
        <v>0.77249999999999996</v>
      </c>
      <c r="BB388" s="26">
        <v>1.2108000000000001</v>
      </c>
      <c r="BC388" s="26">
        <v>1.1336999999999999</v>
      </c>
      <c r="BD388" s="26">
        <v>0.83340000000000003</v>
      </c>
    </row>
    <row r="389" spans="1:56" ht="15" customHeight="1">
      <c r="A389">
        <v>205</v>
      </c>
      <c r="B389" t="s">
        <v>1113</v>
      </c>
      <c r="C389" t="s">
        <v>312</v>
      </c>
      <c r="D389" t="s">
        <v>351</v>
      </c>
      <c r="E389">
        <v>15140</v>
      </c>
      <c r="F389" t="s">
        <v>36</v>
      </c>
      <c r="G389">
        <v>100000265</v>
      </c>
      <c r="H389">
        <v>2739</v>
      </c>
      <c r="I389">
        <v>209.09207000000001</v>
      </c>
      <c r="J389" t="s">
        <v>1112</v>
      </c>
      <c r="K389">
        <v>161166</v>
      </c>
      <c r="L389">
        <v>141580</v>
      </c>
      <c r="M389" s="24" t="s">
        <v>1111</v>
      </c>
      <c r="N389" s="24" t="s">
        <v>1110</v>
      </c>
      <c r="O389" s="26">
        <v>1.2765</v>
      </c>
      <c r="P389" s="26">
        <v>0.60060000000000002</v>
      </c>
      <c r="Q389" s="26">
        <v>0.80159999999999998</v>
      </c>
      <c r="R389" s="26">
        <v>3.6739999999999999</v>
      </c>
      <c r="S389" s="26">
        <v>0.59740000000000004</v>
      </c>
      <c r="T389" s="26">
        <v>3.1297000000000001</v>
      </c>
      <c r="U389" s="26">
        <v>1.1387</v>
      </c>
      <c r="V389" s="26">
        <v>1.2395</v>
      </c>
      <c r="W389" s="26">
        <v>2.1244999999999998</v>
      </c>
      <c r="X389" s="26">
        <v>0.93</v>
      </c>
      <c r="Y389" s="26">
        <v>0.625</v>
      </c>
      <c r="Z389" s="26">
        <v>2.8266</v>
      </c>
      <c r="AA389" s="26">
        <v>0.95250000000000001</v>
      </c>
      <c r="AB389" s="26">
        <v>1.1876</v>
      </c>
      <c r="AC389" s="26">
        <v>0.76529999999999998</v>
      </c>
      <c r="AD389" s="26">
        <v>0.96</v>
      </c>
      <c r="AE389" s="26">
        <v>1.456</v>
      </c>
      <c r="AF389" s="26">
        <v>2.6861000000000002</v>
      </c>
      <c r="AG389" s="125">
        <v>3.3460000000000001</v>
      </c>
      <c r="AH389" s="26">
        <v>1.1559999999999999</v>
      </c>
      <c r="AI389" s="26">
        <v>1.4635</v>
      </c>
      <c r="AJ389" s="26">
        <v>0.91420000000000001</v>
      </c>
      <c r="AK389" s="26">
        <v>1.4823999999999999</v>
      </c>
      <c r="AL389" s="26">
        <v>1.0146999999999999</v>
      </c>
      <c r="AM389" s="26">
        <v>1.2176</v>
      </c>
      <c r="AN389" s="26">
        <v>0.82230000000000003</v>
      </c>
      <c r="AO389" s="26">
        <v>0.49330000000000002</v>
      </c>
      <c r="AP389" s="26">
        <v>1.0636000000000001</v>
      </c>
      <c r="AQ389" s="26">
        <v>0.59930000000000005</v>
      </c>
      <c r="AR389" s="26">
        <v>0.90190000000000003</v>
      </c>
      <c r="AS389" s="26">
        <v>0.98529999999999995</v>
      </c>
      <c r="AT389" s="26">
        <v>0.57779999999999998</v>
      </c>
      <c r="AU389" s="26">
        <v>0.91679999999999995</v>
      </c>
      <c r="AV389" s="26">
        <v>1.0578000000000001</v>
      </c>
      <c r="AW389" s="26">
        <v>0.8216</v>
      </c>
      <c r="AX389" s="26">
        <v>0.69410000000000005</v>
      </c>
      <c r="AY389" s="26">
        <v>4.8495999999999997</v>
      </c>
      <c r="AZ389" s="26">
        <v>0.47220000000000001</v>
      </c>
      <c r="BA389" s="26">
        <v>3.4441000000000002</v>
      </c>
      <c r="BB389" s="26">
        <v>0.92020000000000002</v>
      </c>
      <c r="BC389" s="26">
        <v>1.0475000000000001</v>
      </c>
      <c r="BD389" s="26">
        <v>0.93989999999999996</v>
      </c>
    </row>
    <row r="390" spans="1:56" ht="15" customHeight="1">
      <c r="A390">
        <v>882</v>
      </c>
      <c r="B390" t="s">
        <v>1109</v>
      </c>
      <c r="C390" t="s">
        <v>291</v>
      </c>
      <c r="D390" t="s">
        <v>585</v>
      </c>
      <c r="E390">
        <v>527</v>
      </c>
      <c r="F390" t="s">
        <v>34</v>
      </c>
      <c r="G390">
        <v>482</v>
      </c>
      <c r="H390">
        <v>681.6</v>
      </c>
      <c r="I390">
        <v>89.024420000000006</v>
      </c>
      <c r="J390" t="s">
        <v>1108</v>
      </c>
      <c r="K390">
        <v>612</v>
      </c>
      <c r="L390">
        <v>592</v>
      </c>
      <c r="M390" s="24" t="s">
        <v>1107</v>
      </c>
      <c r="N390" s="24" t="s">
        <v>1106</v>
      </c>
      <c r="O390" s="26">
        <v>1.4976</v>
      </c>
      <c r="P390" s="26">
        <v>0.57179999999999997</v>
      </c>
      <c r="Q390" s="26">
        <v>0.496</v>
      </c>
      <c r="R390" s="26">
        <v>1.4061999999999999</v>
      </c>
      <c r="S390" s="26">
        <v>2.2938999999999998</v>
      </c>
      <c r="T390" s="26">
        <v>0.73760000000000003</v>
      </c>
      <c r="U390" s="26">
        <v>1.1201000000000001</v>
      </c>
      <c r="V390" s="26">
        <v>1.4164000000000001</v>
      </c>
      <c r="W390" s="26">
        <v>0.59440000000000004</v>
      </c>
      <c r="X390" s="26">
        <v>18.545300000000001</v>
      </c>
      <c r="Y390" s="26">
        <v>5.8971</v>
      </c>
      <c r="Z390" s="26">
        <v>0.91969999999999996</v>
      </c>
      <c r="AA390" s="26">
        <v>1.3442000000000001</v>
      </c>
      <c r="AB390" s="26">
        <v>2.5097</v>
      </c>
      <c r="AC390" s="26">
        <v>1.0107999999999999</v>
      </c>
      <c r="AD390" s="26">
        <v>0.91610000000000003</v>
      </c>
      <c r="AE390" s="26">
        <v>0.98919999999999997</v>
      </c>
      <c r="AF390" s="26">
        <v>0.50929999999999997</v>
      </c>
      <c r="AG390" s="125">
        <v>0.49070000000000003</v>
      </c>
      <c r="AH390" s="26">
        <v>1.7769999999999999</v>
      </c>
      <c r="AI390" s="26">
        <v>0.23019999999999999</v>
      </c>
      <c r="AJ390" s="26">
        <v>1.0748</v>
      </c>
      <c r="AK390" s="26">
        <v>0.59730000000000005</v>
      </c>
      <c r="AL390" s="26">
        <v>10.865500000000001</v>
      </c>
      <c r="AM390" s="26">
        <v>4.9463999999999997</v>
      </c>
      <c r="AN390" s="26">
        <v>0.27079999999999999</v>
      </c>
      <c r="AO390" s="26">
        <v>2.2286000000000001</v>
      </c>
      <c r="AP390" s="26">
        <v>1.1253</v>
      </c>
      <c r="AQ390" s="26">
        <v>0.24690000000000001</v>
      </c>
      <c r="AR390" s="26">
        <v>0.67830000000000001</v>
      </c>
      <c r="AS390" s="26">
        <v>1.1056999999999999</v>
      </c>
      <c r="AT390" s="26">
        <v>1.9781</v>
      </c>
      <c r="AU390" s="26">
        <v>0.49959999999999999</v>
      </c>
      <c r="AV390" s="26">
        <v>1.5125999999999999</v>
      </c>
      <c r="AW390" s="26">
        <v>1.5820000000000001</v>
      </c>
      <c r="AX390" s="26">
        <v>0.95840000000000003</v>
      </c>
      <c r="AY390" s="26">
        <v>0.80830000000000002</v>
      </c>
      <c r="AZ390" s="26">
        <v>0.89629999999999999</v>
      </c>
      <c r="BA390" s="26">
        <v>1.4513</v>
      </c>
      <c r="BB390" s="26">
        <v>0.81410000000000005</v>
      </c>
      <c r="BC390" s="26">
        <v>0.62019999999999997</v>
      </c>
      <c r="BD390" s="26">
        <v>0.60209999999999997</v>
      </c>
    </row>
    <row r="391" spans="1:56" ht="15" customHeight="1">
      <c r="A391">
        <v>1100</v>
      </c>
      <c r="B391" t="s">
        <v>1105</v>
      </c>
      <c r="C391" t="s">
        <v>317</v>
      </c>
      <c r="D391" t="s">
        <v>1101</v>
      </c>
      <c r="E391">
        <v>1645</v>
      </c>
      <c r="F391" t="s">
        <v>34</v>
      </c>
      <c r="G391">
        <v>181</v>
      </c>
      <c r="H391">
        <v>5300</v>
      </c>
      <c r="I391">
        <v>199.17035000000001</v>
      </c>
      <c r="J391" t="s">
        <v>1104</v>
      </c>
      <c r="K391">
        <v>3893</v>
      </c>
      <c r="L391">
        <v>3756</v>
      </c>
      <c r="M391" s="24" t="s">
        <v>1103</v>
      </c>
      <c r="N391" s="24" t="s">
        <v>1102</v>
      </c>
      <c r="O391" s="26">
        <v>0.94389999999999996</v>
      </c>
      <c r="P391" s="26">
        <v>1.2067000000000001</v>
      </c>
      <c r="Q391" s="26">
        <v>0.83709999999999996</v>
      </c>
      <c r="R391" s="26">
        <v>0.91</v>
      </c>
      <c r="S391" s="26">
        <v>1.0488</v>
      </c>
      <c r="T391" s="26">
        <v>1.3049999999999999</v>
      </c>
      <c r="U391" s="26">
        <v>1.55</v>
      </c>
      <c r="V391" s="26">
        <v>1.6151</v>
      </c>
      <c r="W391" s="26">
        <v>1.2192000000000001</v>
      </c>
      <c r="X391" s="26">
        <v>0.66110000000000002</v>
      </c>
      <c r="Y391" s="26">
        <v>0.70209999999999995</v>
      </c>
      <c r="Z391" s="26">
        <v>1.1382000000000001</v>
      </c>
      <c r="AA391" s="26">
        <v>1.143</v>
      </c>
      <c r="AB391" s="26">
        <v>1.3178000000000001</v>
      </c>
      <c r="AC391" s="26">
        <v>1.1633</v>
      </c>
      <c r="AD391" s="26">
        <v>1.2836000000000001</v>
      </c>
      <c r="AE391" s="26">
        <v>1.2406999999999999</v>
      </c>
      <c r="AF391" s="26">
        <v>0.87109999999999999</v>
      </c>
      <c r="AG391" s="125">
        <v>1.1148</v>
      </c>
      <c r="AH391" s="26">
        <v>1.004</v>
      </c>
      <c r="AI391" s="26">
        <v>0.996</v>
      </c>
      <c r="AJ391" s="26">
        <v>1.0113000000000001</v>
      </c>
      <c r="AK391" s="26">
        <v>1.1208</v>
      </c>
      <c r="AL391" s="26">
        <v>0.97289999999999999</v>
      </c>
      <c r="AM391" s="26">
        <v>0.63900000000000001</v>
      </c>
      <c r="AN391" s="26">
        <v>0.84</v>
      </c>
      <c r="AO391" s="26">
        <v>0.59050000000000002</v>
      </c>
      <c r="AP391" s="26">
        <v>1.3625</v>
      </c>
      <c r="AQ391" s="26">
        <v>0.74790000000000001</v>
      </c>
      <c r="AR391" s="26">
        <v>0.83620000000000005</v>
      </c>
      <c r="AS391" s="26">
        <v>0.91039999999999999</v>
      </c>
      <c r="AT391" s="26">
        <v>0.79910000000000003</v>
      </c>
      <c r="AU391" s="26">
        <v>0.79969999999999997</v>
      </c>
      <c r="AV391" s="26">
        <v>0.80689999999999995</v>
      </c>
      <c r="AW391" s="26">
        <v>1.2221</v>
      </c>
      <c r="AX391" s="26">
        <v>0.91220000000000001</v>
      </c>
      <c r="AY391" s="26">
        <v>1.0258</v>
      </c>
      <c r="AZ391" s="26">
        <v>0.62260000000000004</v>
      </c>
      <c r="BA391" s="26">
        <v>0.72509999999999997</v>
      </c>
      <c r="BB391" s="26">
        <v>1.1071</v>
      </c>
      <c r="BC391" s="26">
        <v>1.0664</v>
      </c>
      <c r="BD391" s="26">
        <v>0.89410000000000001</v>
      </c>
    </row>
    <row r="392" spans="1:56" ht="15" customHeight="1">
      <c r="A392">
        <v>1336</v>
      </c>
      <c r="B392" t="s">
        <v>1100</v>
      </c>
      <c r="C392" t="s">
        <v>317</v>
      </c>
      <c r="D392" t="s">
        <v>452</v>
      </c>
      <c r="E392">
        <v>34534</v>
      </c>
      <c r="F392" t="s">
        <v>37</v>
      </c>
      <c r="G392">
        <v>100001392</v>
      </c>
      <c r="H392">
        <v>1235</v>
      </c>
      <c r="I392">
        <v>344.27954</v>
      </c>
      <c r="J392" t="s">
        <v>1099</v>
      </c>
      <c r="K392">
        <v>10427569</v>
      </c>
      <c r="L392">
        <v>8602997</v>
      </c>
      <c r="N392" s="24" t="s">
        <v>1098</v>
      </c>
      <c r="O392" s="26">
        <v>1.2236</v>
      </c>
      <c r="P392" s="26">
        <v>0.34849999999999998</v>
      </c>
      <c r="Q392" s="26">
        <v>0.34849999999999998</v>
      </c>
      <c r="R392" s="26">
        <v>0.34849999999999998</v>
      </c>
      <c r="S392" s="26">
        <v>1.2751999999999999</v>
      </c>
      <c r="T392" s="26">
        <v>2.6757</v>
      </c>
      <c r="U392" s="26">
        <v>0.51749999999999996</v>
      </c>
      <c r="V392" s="26">
        <v>0.34849999999999998</v>
      </c>
      <c r="W392" s="26">
        <v>3.7082999999999999</v>
      </c>
      <c r="X392" s="26">
        <v>0.34849999999999998</v>
      </c>
      <c r="Y392" s="26">
        <v>0.34849999999999998</v>
      </c>
      <c r="Z392" s="26">
        <v>0.34849999999999998</v>
      </c>
      <c r="AA392" s="26">
        <v>0.34849999999999998</v>
      </c>
      <c r="AB392" s="26">
        <v>0.34849999999999998</v>
      </c>
      <c r="AC392" s="26">
        <v>0.34849999999999998</v>
      </c>
      <c r="AD392" s="26">
        <v>0.34849999999999998</v>
      </c>
      <c r="AE392" s="26">
        <v>0.57040000000000002</v>
      </c>
      <c r="AF392" s="26">
        <v>0.34849999999999998</v>
      </c>
      <c r="AG392" s="125">
        <v>1.0720000000000001</v>
      </c>
      <c r="AH392" s="26">
        <v>0.34849999999999998</v>
      </c>
      <c r="AI392" s="26">
        <v>1.5165999999999999</v>
      </c>
      <c r="AJ392" s="26">
        <v>0.34849999999999998</v>
      </c>
      <c r="AK392" s="26">
        <v>0.34849999999999998</v>
      </c>
      <c r="AL392" s="26">
        <v>0.34849999999999998</v>
      </c>
      <c r="AM392" s="26">
        <v>0.72699999999999998</v>
      </c>
      <c r="AN392" s="26">
        <v>0.34849999999999998</v>
      </c>
      <c r="AO392" s="26">
        <v>1.6672</v>
      </c>
      <c r="AP392" s="26">
        <v>0.34849999999999998</v>
      </c>
      <c r="AQ392" s="26">
        <v>0.40010000000000001</v>
      </c>
      <c r="AR392" s="26">
        <v>0.34849999999999998</v>
      </c>
      <c r="AS392" s="26">
        <v>0.34849999999999998</v>
      </c>
      <c r="AT392" s="26">
        <v>0.34849999999999998</v>
      </c>
      <c r="AU392" s="26">
        <v>0.34849999999999998</v>
      </c>
      <c r="AV392" s="26">
        <v>0.34849999999999998</v>
      </c>
      <c r="AW392" s="26">
        <v>0.34849999999999998</v>
      </c>
      <c r="AX392" s="26">
        <v>0.34849999999999998</v>
      </c>
      <c r="AY392" s="26">
        <v>0.34849999999999998</v>
      </c>
      <c r="AZ392" s="26">
        <v>1</v>
      </c>
      <c r="BA392" s="26">
        <v>0.69269999999999998</v>
      </c>
      <c r="BB392" s="26">
        <v>0.34849999999999998</v>
      </c>
      <c r="BC392" s="26">
        <v>0.7218</v>
      </c>
      <c r="BD392" s="26">
        <v>0.34849999999999998</v>
      </c>
    </row>
    <row r="393" spans="1:56" ht="15" customHeight="1">
      <c r="A393">
        <v>241</v>
      </c>
      <c r="B393" t="s">
        <v>1097</v>
      </c>
      <c r="C393" t="s">
        <v>312</v>
      </c>
      <c r="D393" t="s">
        <v>311</v>
      </c>
      <c r="E393">
        <v>60</v>
      </c>
      <c r="F393" t="s">
        <v>36</v>
      </c>
      <c r="G393">
        <v>397</v>
      </c>
      <c r="H393">
        <v>2864</v>
      </c>
      <c r="I393">
        <v>132.10191</v>
      </c>
      <c r="J393" t="s">
        <v>1096</v>
      </c>
      <c r="K393">
        <v>6106</v>
      </c>
      <c r="L393">
        <v>5880</v>
      </c>
      <c r="M393" s="24" t="s">
        <v>1095</v>
      </c>
      <c r="N393" s="24" t="s">
        <v>1094</v>
      </c>
      <c r="O393" s="26">
        <v>1.2898000000000001</v>
      </c>
      <c r="P393" s="26">
        <v>0.64080000000000004</v>
      </c>
      <c r="Q393" s="26">
        <v>0.86819999999999997</v>
      </c>
      <c r="R393" s="26">
        <v>1.1944999999999999</v>
      </c>
      <c r="S393" s="26">
        <v>0.80859999999999999</v>
      </c>
      <c r="T393" s="26">
        <v>1.3732</v>
      </c>
      <c r="U393" s="26">
        <v>0.91200000000000003</v>
      </c>
      <c r="V393" s="26">
        <v>1.1687000000000001</v>
      </c>
      <c r="W393" s="26">
        <v>1.2032</v>
      </c>
      <c r="X393" s="26">
        <v>1.0616000000000001</v>
      </c>
      <c r="Y393" s="26">
        <v>0.61870000000000003</v>
      </c>
      <c r="Z393" s="26">
        <v>1.0626</v>
      </c>
      <c r="AA393" s="26">
        <v>0.96879999999999999</v>
      </c>
      <c r="AB393" s="26">
        <v>0.98819999999999997</v>
      </c>
      <c r="AC393" s="26">
        <v>0.71789999999999998</v>
      </c>
      <c r="AD393" s="26">
        <v>0.87360000000000004</v>
      </c>
      <c r="AE393" s="26">
        <v>0.88890000000000002</v>
      </c>
      <c r="AF393" s="26">
        <v>1.4374</v>
      </c>
      <c r="AG393" s="125">
        <v>1.4025000000000001</v>
      </c>
      <c r="AH393" s="26">
        <v>1.1728000000000001</v>
      </c>
      <c r="AI393" s="26">
        <v>1.0813999999999999</v>
      </c>
      <c r="AJ393" s="26">
        <v>0.77859999999999996</v>
      </c>
      <c r="AK393" s="26">
        <v>1.4408000000000001</v>
      </c>
      <c r="AL393" s="26">
        <v>0.92279999999999995</v>
      </c>
      <c r="AM393" s="26">
        <v>0.9839</v>
      </c>
      <c r="AN393" s="26">
        <v>1.0119</v>
      </c>
      <c r="AO393" s="26">
        <v>0.89</v>
      </c>
      <c r="AP393" s="26">
        <v>1.0467</v>
      </c>
      <c r="AQ393" s="26">
        <v>0.86409999999999998</v>
      </c>
      <c r="AR393" s="26">
        <v>0.90939999999999999</v>
      </c>
      <c r="AS393" s="26">
        <v>0.9698</v>
      </c>
      <c r="AT393" s="26">
        <v>0.79769999999999996</v>
      </c>
      <c r="AU393" s="26">
        <v>0.66579999999999995</v>
      </c>
      <c r="AV393" s="26">
        <v>1.1103000000000001</v>
      </c>
      <c r="AW393" s="26">
        <v>1.0898000000000001</v>
      </c>
      <c r="AX393" s="26">
        <v>0.90449999999999997</v>
      </c>
      <c r="AY393" s="26">
        <v>1.4923</v>
      </c>
      <c r="AZ393" s="26">
        <v>0.74750000000000005</v>
      </c>
      <c r="BA393" s="26">
        <v>1.4201999999999999</v>
      </c>
      <c r="BB393" s="26">
        <v>1.0210999999999999</v>
      </c>
      <c r="BC393" s="26">
        <v>1.0118</v>
      </c>
      <c r="BD393" s="26">
        <v>1.2005999999999999</v>
      </c>
    </row>
    <row r="394" spans="1:56" ht="15" customHeight="1">
      <c r="A394">
        <v>625</v>
      </c>
      <c r="B394" t="s">
        <v>1093</v>
      </c>
      <c r="C394" t="s">
        <v>301</v>
      </c>
      <c r="D394" t="s">
        <v>300</v>
      </c>
      <c r="E394">
        <v>40010</v>
      </c>
      <c r="F394" t="s">
        <v>36</v>
      </c>
      <c r="G394">
        <v>100003179</v>
      </c>
      <c r="H394">
        <v>2801</v>
      </c>
      <c r="I394">
        <v>203.13901999999999</v>
      </c>
      <c r="J394" t="s">
        <v>1092</v>
      </c>
      <c r="K394">
        <v>259321</v>
      </c>
      <c r="L394">
        <v>227625</v>
      </c>
      <c r="N394" s="24" t="s">
        <v>1091</v>
      </c>
      <c r="O394" s="26">
        <v>1.1157999999999999</v>
      </c>
      <c r="P394" s="26">
        <v>0.72</v>
      </c>
      <c r="Q394" s="26">
        <v>3.5573999999999999</v>
      </c>
      <c r="R394" s="26">
        <v>0.4199</v>
      </c>
      <c r="S394" s="26">
        <v>0.5907</v>
      </c>
      <c r="T394" s="26">
        <v>3.2565</v>
      </c>
      <c r="U394" s="26">
        <v>0.1318</v>
      </c>
      <c r="V394" s="26">
        <v>0.872</v>
      </c>
      <c r="W394" s="26">
        <v>7.3700000000000002E-2</v>
      </c>
      <c r="X394" s="26">
        <v>7.3700000000000002E-2</v>
      </c>
      <c r="Y394" s="26">
        <v>0.2555</v>
      </c>
      <c r="Z394" s="26">
        <v>0.1075</v>
      </c>
      <c r="AA394" s="26">
        <v>1.8718999999999999</v>
      </c>
      <c r="AB394" s="26">
        <v>1</v>
      </c>
      <c r="AC394" s="26">
        <v>7.3700000000000002E-2</v>
      </c>
      <c r="AD394" s="26">
        <v>0.37830000000000003</v>
      </c>
      <c r="AE394" s="26">
        <v>7.3700000000000002E-2</v>
      </c>
      <c r="AF394" s="26">
        <v>0.75690000000000002</v>
      </c>
      <c r="AG394" s="125">
        <v>0.87890000000000001</v>
      </c>
      <c r="AH394" s="26">
        <v>1.6194999999999999</v>
      </c>
      <c r="AI394" s="26">
        <v>0.69569999999999999</v>
      </c>
      <c r="AJ394" s="26">
        <v>1.4043000000000001</v>
      </c>
      <c r="AK394" s="26">
        <v>1.5350999999999999</v>
      </c>
      <c r="AL394" s="26">
        <v>0.23380000000000001</v>
      </c>
      <c r="AM394" s="26">
        <v>0.66410000000000002</v>
      </c>
      <c r="AN394" s="26">
        <v>5.7832999999999997</v>
      </c>
      <c r="AO394" s="26">
        <v>7.3700000000000002E-2</v>
      </c>
      <c r="AP394" s="26">
        <v>3.7075999999999998</v>
      </c>
      <c r="AQ394" s="26">
        <v>1.6541999999999999</v>
      </c>
      <c r="AR394" s="26">
        <v>0.91990000000000005</v>
      </c>
      <c r="AS394" s="26">
        <v>4.6920999999999999</v>
      </c>
      <c r="AT394" s="26">
        <v>1.3133999999999999</v>
      </c>
      <c r="AU394" s="26">
        <v>1.8545</v>
      </c>
      <c r="AV394" s="26">
        <v>2.6494</v>
      </c>
      <c r="AW394" s="26">
        <v>0.62770000000000004</v>
      </c>
      <c r="AX394" s="26">
        <v>2.3496999999999999</v>
      </c>
      <c r="AY394" s="26">
        <v>7.3700000000000002E-2</v>
      </c>
      <c r="AZ394" s="26">
        <v>1.7884</v>
      </c>
      <c r="BA394" s="26">
        <v>0.97740000000000005</v>
      </c>
      <c r="BB394" s="26">
        <v>1.7637</v>
      </c>
      <c r="BC394" s="26">
        <v>4.0768000000000004</v>
      </c>
      <c r="BD394" s="26">
        <v>0.99370000000000003</v>
      </c>
    </row>
    <row r="395" spans="1:56" ht="15" customHeight="1">
      <c r="A395">
        <v>795</v>
      </c>
      <c r="B395" t="s">
        <v>1090</v>
      </c>
      <c r="C395" t="s">
        <v>301</v>
      </c>
      <c r="D395" t="s">
        <v>300</v>
      </c>
      <c r="E395">
        <v>48189</v>
      </c>
      <c r="F395" t="s">
        <v>36</v>
      </c>
      <c r="G395">
        <v>100003183</v>
      </c>
      <c r="H395">
        <v>2620</v>
      </c>
      <c r="I395">
        <v>260.16050000000001</v>
      </c>
      <c r="K395">
        <v>4305457</v>
      </c>
      <c r="L395">
        <v>3511125</v>
      </c>
      <c r="N395" s="24" t="s">
        <v>1089</v>
      </c>
      <c r="O395" s="26">
        <v>2.0354000000000001</v>
      </c>
      <c r="P395" s="26">
        <v>0.47639999999999999</v>
      </c>
      <c r="Q395" s="26">
        <v>2.6023999999999998</v>
      </c>
      <c r="R395" s="26">
        <v>0.2167</v>
      </c>
      <c r="S395" s="26">
        <v>0.59189999999999998</v>
      </c>
      <c r="T395" s="26">
        <v>3.0604</v>
      </c>
      <c r="U395" s="26">
        <v>9.0399999999999994E-2</v>
      </c>
      <c r="V395" s="26">
        <v>0.64190000000000003</v>
      </c>
      <c r="W395" s="26">
        <v>0.2306</v>
      </c>
      <c r="X395" s="26">
        <v>0.14430000000000001</v>
      </c>
      <c r="Y395" s="26">
        <v>0.18240000000000001</v>
      </c>
      <c r="Z395" s="26">
        <v>0.1021</v>
      </c>
      <c r="AA395" s="26">
        <v>1.9554</v>
      </c>
      <c r="AB395" s="26">
        <v>0.62290000000000001</v>
      </c>
      <c r="AC395" s="26">
        <v>5.0799999999999998E-2</v>
      </c>
      <c r="AD395" s="26">
        <v>0.34689999999999999</v>
      </c>
      <c r="AE395" s="26">
        <v>0.15890000000000001</v>
      </c>
      <c r="AF395" s="26">
        <v>1.1315</v>
      </c>
      <c r="AG395" s="125">
        <v>1.9428000000000001</v>
      </c>
      <c r="AH395" s="26">
        <v>1</v>
      </c>
      <c r="AI395" s="26">
        <v>0.48930000000000001</v>
      </c>
      <c r="AJ395" s="26">
        <v>0.79249999999999998</v>
      </c>
      <c r="AK395" s="26">
        <v>2.7216999999999998</v>
      </c>
      <c r="AL395" s="26">
        <v>0.1588</v>
      </c>
      <c r="AM395" s="26">
        <v>0.27500000000000002</v>
      </c>
      <c r="AN395" s="26">
        <v>4.9301000000000004</v>
      </c>
      <c r="AO395" s="26">
        <v>5.0799999999999998E-2</v>
      </c>
      <c r="AP395" s="26">
        <v>3.2829000000000002</v>
      </c>
      <c r="AQ395" s="26">
        <v>1.6840999999999999</v>
      </c>
      <c r="AR395" s="26">
        <v>0.54349999999999998</v>
      </c>
      <c r="AS395" s="26">
        <v>5.2643000000000004</v>
      </c>
      <c r="AT395" s="26">
        <v>1.3106</v>
      </c>
      <c r="AU395" s="26">
        <v>1.1935</v>
      </c>
      <c r="AV395" s="26">
        <v>2.99</v>
      </c>
      <c r="AW395" s="26">
        <v>0.63329999999999997</v>
      </c>
      <c r="AX395" s="26">
        <v>2.6526000000000001</v>
      </c>
      <c r="AY395" s="26">
        <v>0.50180000000000002</v>
      </c>
      <c r="AZ395" s="26">
        <v>1.4427000000000001</v>
      </c>
      <c r="BA395" s="26">
        <v>1.2687999999999999</v>
      </c>
      <c r="BB395" s="26">
        <v>2.1332</v>
      </c>
      <c r="BC395" s="26">
        <v>4.7521000000000004</v>
      </c>
      <c r="BD395" s="26">
        <v>1.1218999999999999</v>
      </c>
    </row>
    <row r="396" spans="1:56" ht="15" customHeight="1">
      <c r="A396">
        <v>630</v>
      </c>
      <c r="B396" t="s">
        <v>1088</v>
      </c>
      <c r="C396" t="s">
        <v>301</v>
      </c>
      <c r="D396" t="s">
        <v>300</v>
      </c>
      <c r="E396">
        <v>40045</v>
      </c>
      <c r="F396" t="s">
        <v>36</v>
      </c>
      <c r="G396">
        <v>100003185</v>
      </c>
      <c r="H396">
        <v>2778</v>
      </c>
      <c r="I396">
        <v>189.12336999999999</v>
      </c>
      <c r="J396" t="s">
        <v>1087</v>
      </c>
      <c r="K396">
        <v>79070</v>
      </c>
      <c r="L396">
        <v>71402</v>
      </c>
      <c r="N396" s="24" t="s">
        <v>1086</v>
      </c>
      <c r="O396" s="26">
        <v>1.7789999999999999</v>
      </c>
      <c r="P396" s="26">
        <v>0.54149999999999998</v>
      </c>
      <c r="Q396" s="26">
        <v>3.3331</v>
      </c>
      <c r="R396" s="26">
        <v>0.26200000000000001</v>
      </c>
      <c r="S396" s="26">
        <v>0.30659999999999998</v>
      </c>
      <c r="T396" s="26">
        <v>8.0827000000000009</v>
      </c>
      <c r="U396" s="26">
        <v>0.26050000000000001</v>
      </c>
      <c r="V396" s="26">
        <v>0.50139999999999996</v>
      </c>
      <c r="W396" s="26">
        <v>0.70660000000000001</v>
      </c>
      <c r="X396" s="26">
        <v>0.1038</v>
      </c>
      <c r="Y396" s="26">
        <v>0.26129999999999998</v>
      </c>
      <c r="Z396" s="26">
        <v>0.40749999999999997</v>
      </c>
      <c r="AA396" s="26">
        <v>6.6151</v>
      </c>
      <c r="AB396" s="26">
        <v>0.47610000000000002</v>
      </c>
      <c r="AC396" s="26">
        <v>0.14399999999999999</v>
      </c>
      <c r="AD396" s="26">
        <v>0.45960000000000001</v>
      </c>
      <c r="AE396" s="26">
        <v>0.189</v>
      </c>
      <c r="AF396" s="26">
        <v>1.4939</v>
      </c>
      <c r="AG396" s="125">
        <v>0.92530000000000001</v>
      </c>
      <c r="AH396" s="26">
        <v>2.6916000000000002</v>
      </c>
      <c r="AI396" s="26">
        <v>0.63580000000000003</v>
      </c>
      <c r="AJ396" s="26">
        <v>1.4986999999999999</v>
      </c>
      <c r="AK396" s="26">
        <v>1.7465999999999999</v>
      </c>
      <c r="AL396" s="26">
        <v>0.1118</v>
      </c>
      <c r="AM396" s="26">
        <v>0.54610000000000003</v>
      </c>
      <c r="AN396" s="26">
        <v>6.282</v>
      </c>
      <c r="AO396" s="26">
        <v>8.9999999999999993E-3</v>
      </c>
      <c r="AP396" s="26">
        <v>2.2246000000000001</v>
      </c>
      <c r="AQ396" s="26">
        <v>1.7478</v>
      </c>
      <c r="AR396" s="26">
        <v>1.1617999999999999</v>
      </c>
      <c r="AS396" s="26">
        <v>2.1511999999999998</v>
      </c>
      <c r="AT396" s="26">
        <v>0.90229999999999999</v>
      </c>
      <c r="AU396" s="26">
        <v>1.0811999999999999</v>
      </c>
      <c r="AV396" s="26">
        <v>2.9630999999999998</v>
      </c>
      <c r="AW396" s="26">
        <v>0.6008</v>
      </c>
      <c r="AX396" s="26">
        <v>1.3642000000000001</v>
      </c>
      <c r="AY396" s="26">
        <v>0.23949999999999999</v>
      </c>
      <c r="AZ396" s="26">
        <v>1.0747</v>
      </c>
      <c r="BA396" s="26">
        <v>1.8160000000000001</v>
      </c>
      <c r="BB396" s="26">
        <v>3.8325</v>
      </c>
      <c r="BC396" s="26">
        <v>3.8797000000000001</v>
      </c>
      <c r="BD396" s="26">
        <v>1.7474000000000001</v>
      </c>
    </row>
    <row r="397" spans="1:56" ht="15" customHeight="1">
      <c r="A397">
        <v>1285</v>
      </c>
      <c r="B397" t="s">
        <v>2403</v>
      </c>
      <c r="C397" t="s">
        <v>317</v>
      </c>
      <c r="D397" t="s">
        <v>722</v>
      </c>
      <c r="E397">
        <v>32455</v>
      </c>
      <c r="F397" t="s">
        <v>34</v>
      </c>
      <c r="G397">
        <v>1492</v>
      </c>
      <c r="H397">
        <v>6205</v>
      </c>
      <c r="I397">
        <v>278.24892999999997</v>
      </c>
      <c r="J397" s="25">
        <v>766652</v>
      </c>
      <c r="K397">
        <v>6435901</v>
      </c>
      <c r="L397">
        <v>4940587</v>
      </c>
      <c r="O397" s="26">
        <v>0.28079999999999999</v>
      </c>
      <c r="P397" s="26">
        <v>1.1559999999999999</v>
      </c>
      <c r="Q397" s="26">
        <v>0.3009</v>
      </c>
      <c r="R397" s="26">
        <v>0.44940000000000002</v>
      </c>
      <c r="S397" s="26">
        <v>0.21740000000000001</v>
      </c>
      <c r="T397" s="26">
        <v>0.75780000000000003</v>
      </c>
      <c r="U397" s="26">
        <v>1.1399999999999999</v>
      </c>
      <c r="V397" s="26">
        <v>0.4153</v>
      </c>
      <c r="W397" s="26">
        <v>0.21740000000000001</v>
      </c>
      <c r="X397" s="26">
        <v>0.21740000000000001</v>
      </c>
      <c r="Y397" s="26">
        <v>0.21740000000000001</v>
      </c>
      <c r="Z397" s="26">
        <v>2.8081999999999998</v>
      </c>
      <c r="AA397" s="26">
        <v>1.6980999999999999</v>
      </c>
      <c r="AB397" s="26">
        <v>1.3893</v>
      </c>
      <c r="AC397" s="26">
        <v>0.25800000000000001</v>
      </c>
      <c r="AD397" s="26">
        <v>0.40329999999999999</v>
      </c>
      <c r="AE397" s="26">
        <v>1.0139</v>
      </c>
      <c r="AF397" s="26">
        <v>1.2270000000000001</v>
      </c>
      <c r="AG397" s="125">
        <v>1.7789999999999999</v>
      </c>
      <c r="AH397" s="26">
        <v>0.55730000000000002</v>
      </c>
      <c r="AI397" s="26">
        <v>0.9798</v>
      </c>
      <c r="AJ397" s="26">
        <v>0.21740000000000001</v>
      </c>
      <c r="AK397" s="26">
        <v>0.69879999999999998</v>
      </c>
      <c r="AL397" s="26">
        <v>0.62090000000000001</v>
      </c>
      <c r="AM397" s="26">
        <v>0.21740000000000001</v>
      </c>
      <c r="AN397" s="26">
        <v>1.8815999999999999</v>
      </c>
      <c r="AO397" s="26">
        <v>2.1568000000000001</v>
      </c>
      <c r="AP397" s="26">
        <v>1.9453</v>
      </c>
      <c r="AQ397" s="26">
        <v>0.21740000000000001</v>
      </c>
      <c r="AR397" s="26">
        <v>0.21740000000000001</v>
      </c>
      <c r="AS397" s="26">
        <v>0.21740000000000001</v>
      </c>
      <c r="AT397" s="26">
        <v>0.98609999999999998</v>
      </c>
      <c r="AU397" s="26">
        <v>0.47599999999999998</v>
      </c>
      <c r="AV397" s="26">
        <v>0.502</v>
      </c>
      <c r="AW397" s="26">
        <v>1.6137999999999999</v>
      </c>
      <c r="AX397" s="26">
        <v>0.21740000000000001</v>
      </c>
      <c r="AY397" s="26">
        <v>2.3494999999999999</v>
      </c>
      <c r="AZ397" s="26">
        <v>0.21740000000000001</v>
      </c>
      <c r="BA397" s="26">
        <v>2.5223</v>
      </c>
      <c r="BB397" s="26">
        <v>1.5904</v>
      </c>
      <c r="BC397" s="26">
        <v>1.2782</v>
      </c>
      <c r="BD397" s="26">
        <v>0.25309999999999999</v>
      </c>
    </row>
    <row r="398" spans="1:56" s="109" customFormat="1" ht="15" customHeight="1">
      <c r="A398" s="109">
        <v>1152</v>
      </c>
      <c r="B398" s="109" t="s">
        <v>1085</v>
      </c>
      <c r="C398" s="109" t="s">
        <v>317</v>
      </c>
      <c r="D398" s="109" t="s">
        <v>467</v>
      </c>
      <c r="E398" s="109">
        <v>1105</v>
      </c>
      <c r="F398" s="109" t="s">
        <v>34</v>
      </c>
      <c r="G398" s="109">
        <v>180</v>
      </c>
      <c r="H398" s="109">
        <v>5535</v>
      </c>
      <c r="I398" s="109">
        <v>279.23295000000002</v>
      </c>
      <c r="J398" s="109" t="s">
        <v>1084</v>
      </c>
      <c r="K398" s="109">
        <v>5280450</v>
      </c>
      <c r="L398" s="109">
        <v>4444105</v>
      </c>
      <c r="M398" s="110" t="s">
        <v>1083</v>
      </c>
      <c r="N398" s="110" t="s">
        <v>1082</v>
      </c>
      <c r="O398" s="111">
        <v>1.1432</v>
      </c>
      <c r="P398" s="111">
        <v>0.55530000000000002</v>
      </c>
      <c r="Q398" s="111">
        <v>0.82640000000000002</v>
      </c>
      <c r="R398" s="111">
        <v>1.2747999999999999</v>
      </c>
      <c r="S398" s="111">
        <v>1.4180999999999999</v>
      </c>
      <c r="T398" s="111">
        <v>1.8291999999999999</v>
      </c>
      <c r="U398" s="111">
        <v>1.4061999999999999</v>
      </c>
      <c r="V398" s="111">
        <v>0.83579999999999999</v>
      </c>
      <c r="W398" s="111">
        <v>1.5940000000000001</v>
      </c>
      <c r="X398" s="111">
        <v>0.33639999999999998</v>
      </c>
      <c r="Y398" s="111">
        <v>0.60050000000000003</v>
      </c>
      <c r="Z398" s="111">
        <v>1.3089</v>
      </c>
      <c r="AA398" s="111">
        <v>0.84740000000000004</v>
      </c>
      <c r="AB398" s="111">
        <v>0.97940000000000005</v>
      </c>
      <c r="AC398" s="111">
        <v>0.99490000000000001</v>
      </c>
      <c r="AD398" s="111">
        <v>1.1889000000000001</v>
      </c>
      <c r="AE398" s="111">
        <v>1.1641999999999999</v>
      </c>
      <c r="AF398" s="111">
        <v>1.1612</v>
      </c>
      <c r="AG398" s="125">
        <v>1.8233999999999999</v>
      </c>
      <c r="AH398" s="111">
        <v>1.0116000000000001</v>
      </c>
      <c r="AI398" s="111">
        <v>1.0922000000000001</v>
      </c>
      <c r="AJ398" s="111">
        <v>0.86709999999999998</v>
      </c>
      <c r="AK398" s="111">
        <v>1.3877999999999999</v>
      </c>
      <c r="AL398" s="111">
        <v>1.0051000000000001</v>
      </c>
      <c r="AM398" s="111">
        <v>1.0613999999999999</v>
      </c>
      <c r="AN398" s="111">
        <v>1.4827999999999999</v>
      </c>
      <c r="AO398" s="111">
        <v>0.87329999999999997</v>
      </c>
      <c r="AP398" s="111">
        <v>0.98709999999999998</v>
      </c>
      <c r="AQ398" s="111">
        <v>0.38779999999999998</v>
      </c>
      <c r="AR398" s="111">
        <v>0.4506</v>
      </c>
      <c r="AS398" s="111">
        <v>1.0840000000000001</v>
      </c>
      <c r="AT398" s="111">
        <v>0.93600000000000005</v>
      </c>
      <c r="AU398" s="111">
        <v>0.30809999999999998</v>
      </c>
      <c r="AV398" s="111">
        <v>0.86040000000000005</v>
      </c>
      <c r="AW398" s="111">
        <v>0.9728</v>
      </c>
      <c r="AX398" s="111">
        <v>0.60640000000000005</v>
      </c>
      <c r="AY398" s="111">
        <v>1.1224000000000001</v>
      </c>
      <c r="AZ398" s="111">
        <v>0.68330000000000002</v>
      </c>
      <c r="BA398" s="111">
        <v>1.3127</v>
      </c>
      <c r="BB398" s="111">
        <v>0.9264</v>
      </c>
      <c r="BC398" s="111">
        <v>1.4092</v>
      </c>
      <c r="BD398" s="111">
        <v>0.61040000000000005</v>
      </c>
    </row>
    <row r="399" spans="1:56" s="109" customFormat="1" ht="15" customHeight="1">
      <c r="A399" s="109">
        <v>1154</v>
      </c>
      <c r="B399" s="109" t="s">
        <v>1081</v>
      </c>
      <c r="C399" s="109" t="s">
        <v>317</v>
      </c>
      <c r="D399" s="109" t="s">
        <v>467</v>
      </c>
      <c r="E399" s="109">
        <v>34035</v>
      </c>
      <c r="F399" s="109" t="s">
        <v>34</v>
      </c>
      <c r="G399" s="109">
        <v>100001337</v>
      </c>
      <c r="H399" s="109">
        <v>5450</v>
      </c>
      <c r="I399" s="109">
        <v>277.21730000000002</v>
      </c>
      <c r="K399" s="109">
        <v>5280934</v>
      </c>
      <c r="L399" s="109">
        <v>4444437</v>
      </c>
      <c r="M399" s="110" t="s">
        <v>1080</v>
      </c>
      <c r="N399" s="110" t="s">
        <v>1079</v>
      </c>
      <c r="O399" s="111">
        <v>1.2668999999999999</v>
      </c>
      <c r="P399" s="111">
        <v>0.33339999999999997</v>
      </c>
      <c r="Q399" s="111">
        <v>0.87509999999999999</v>
      </c>
      <c r="R399" s="111">
        <v>0.8004</v>
      </c>
      <c r="S399" s="111">
        <v>1.9407000000000001</v>
      </c>
      <c r="T399" s="111">
        <v>2.1112000000000002</v>
      </c>
      <c r="U399" s="111">
        <v>0.7389</v>
      </c>
      <c r="V399" s="111">
        <v>0.5927</v>
      </c>
      <c r="W399" s="111">
        <v>1.5942000000000001</v>
      </c>
      <c r="X399" s="111">
        <v>0.2253</v>
      </c>
      <c r="Y399" s="111">
        <v>0.36809999999999998</v>
      </c>
      <c r="Z399" s="111">
        <v>0.95509999999999995</v>
      </c>
      <c r="AA399" s="111">
        <v>0.37840000000000001</v>
      </c>
      <c r="AB399" s="111">
        <v>0.78649999999999998</v>
      </c>
      <c r="AC399" s="111">
        <v>0.71519999999999995</v>
      </c>
      <c r="AD399" s="111">
        <v>1.5403</v>
      </c>
      <c r="AE399" s="111">
        <v>1.0929</v>
      </c>
      <c r="AF399" s="111">
        <v>1.1731</v>
      </c>
      <c r="AG399" s="125">
        <v>2.4641999999999999</v>
      </c>
      <c r="AH399" s="111">
        <v>1.0448999999999999</v>
      </c>
      <c r="AI399" s="111">
        <v>1.6187</v>
      </c>
      <c r="AJ399" s="111">
        <v>0.81420000000000003</v>
      </c>
      <c r="AK399" s="111">
        <v>1.179</v>
      </c>
      <c r="AL399" s="111">
        <v>1.1428</v>
      </c>
      <c r="AM399" s="111">
        <v>1.4168000000000001</v>
      </c>
      <c r="AN399" s="111">
        <v>2.1073</v>
      </c>
      <c r="AO399" s="111">
        <v>0.39789999999999998</v>
      </c>
      <c r="AP399" s="111">
        <v>1.1580999999999999</v>
      </c>
      <c r="AQ399" s="111">
        <v>0.29580000000000001</v>
      </c>
      <c r="AR399" s="111">
        <v>0.44829999999999998</v>
      </c>
      <c r="AS399" s="111">
        <v>1.7174</v>
      </c>
      <c r="AT399" s="111">
        <v>1.1297999999999999</v>
      </c>
      <c r="AU399" s="111">
        <v>0.23280000000000001</v>
      </c>
      <c r="AV399" s="111">
        <v>1.0745</v>
      </c>
      <c r="AW399" s="111">
        <v>0.82599999999999996</v>
      </c>
      <c r="AX399" s="111">
        <v>0.69520000000000004</v>
      </c>
      <c r="AY399" s="111">
        <v>1.1355</v>
      </c>
      <c r="AZ399" s="111">
        <v>0.64910000000000001</v>
      </c>
      <c r="BA399" s="111">
        <v>1.1497999999999999</v>
      </c>
      <c r="BB399" s="111">
        <v>0.91139999999999999</v>
      </c>
      <c r="BC399" s="111">
        <v>1.4891000000000001</v>
      </c>
      <c r="BD399" s="111">
        <v>0.72529999999999994</v>
      </c>
    </row>
    <row r="400" spans="1:56" ht="15" customHeight="1">
      <c r="A400">
        <v>2207</v>
      </c>
      <c r="B400" t="s">
        <v>2402</v>
      </c>
      <c r="C400" t="s">
        <v>317</v>
      </c>
      <c r="D400" t="s">
        <v>456</v>
      </c>
      <c r="E400">
        <v>54951</v>
      </c>
      <c r="F400" t="s">
        <v>37</v>
      </c>
      <c r="G400">
        <v>100010932</v>
      </c>
      <c r="H400">
        <v>2229</v>
      </c>
      <c r="I400">
        <v>630.50921000000005</v>
      </c>
      <c r="N400" s="24" t="s">
        <v>1077</v>
      </c>
      <c r="O400" s="26">
        <v>1.0068999999999999</v>
      </c>
      <c r="P400" s="26">
        <v>8.48E-2</v>
      </c>
      <c r="Q400" s="26">
        <v>0.88870000000000005</v>
      </c>
      <c r="R400" s="26">
        <v>8.48E-2</v>
      </c>
      <c r="S400" s="26">
        <v>1.9274</v>
      </c>
      <c r="T400" s="26">
        <v>0.40760000000000002</v>
      </c>
      <c r="U400" s="26">
        <v>1.1394</v>
      </c>
      <c r="V400" s="26">
        <v>8.48E-2</v>
      </c>
      <c r="W400" s="26">
        <v>0.1244</v>
      </c>
      <c r="X400" s="26">
        <v>8.48E-2</v>
      </c>
      <c r="Y400" s="26">
        <v>8.48E-2</v>
      </c>
      <c r="Z400" s="26">
        <v>8.48E-2</v>
      </c>
      <c r="AA400" s="26">
        <v>8.48E-2</v>
      </c>
      <c r="AB400" s="26">
        <v>8.48E-2</v>
      </c>
      <c r="AC400" s="26">
        <v>8.48E-2</v>
      </c>
      <c r="AD400" s="26">
        <v>8.48E-2</v>
      </c>
      <c r="AE400" s="26">
        <v>0.79379999999999995</v>
      </c>
      <c r="AF400" s="26">
        <v>8.48E-2</v>
      </c>
      <c r="AG400" s="125">
        <v>8.48E-2</v>
      </c>
      <c r="AH400" s="26">
        <v>0.1067</v>
      </c>
      <c r="AI400" s="26">
        <v>1.8326</v>
      </c>
      <c r="AJ400" s="26">
        <v>1.0002</v>
      </c>
      <c r="AK400" s="26">
        <v>0.1275</v>
      </c>
      <c r="AL400" s="26">
        <v>0.99980000000000002</v>
      </c>
      <c r="AM400" s="26">
        <v>1.2594000000000001</v>
      </c>
      <c r="AN400" s="26">
        <v>1.9005000000000001</v>
      </c>
      <c r="AO400" s="26">
        <v>8.48E-2</v>
      </c>
      <c r="AP400" s="26">
        <v>0.32629999999999998</v>
      </c>
      <c r="AQ400" s="26">
        <v>0.67359999999999998</v>
      </c>
      <c r="AR400" s="26">
        <v>1.0570999999999999</v>
      </c>
      <c r="AS400" s="26">
        <v>2.8292999999999999</v>
      </c>
      <c r="AT400" s="26">
        <v>1.2763</v>
      </c>
      <c r="AU400" s="26">
        <v>1.2252000000000001</v>
      </c>
      <c r="AV400" s="26">
        <v>0.25850000000000001</v>
      </c>
      <c r="AW400" s="26">
        <v>8.48E-2</v>
      </c>
      <c r="AX400" s="26">
        <v>2.4643999999999999</v>
      </c>
      <c r="AY400" s="26">
        <v>8.48E-2</v>
      </c>
      <c r="AZ400" s="26">
        <v>1.4763999999999999</v>
      </c>
      <c r="BA400" s="26">
        <v>8.48E-2</v>
      </c>
      <c r="BB400" s="26">
        <v>0.64729999999999999</v>
      </c>
      <c r="BC400" s="26">
        <v>8.48E-2</v>
      </c>
      <c r="BD400" s="26">
        <v>0.20250000000000001</v>
      </c>
    </row>
    <row r="401" spans="1:56" ht="15" customHeight="1">
      <c r="A401">
        <v>2208</v>
      </c>
      <c r="B401" t="s">
        <v>1078</v>
      </c>
      <c r="C401" t="s">
        <v>317</v>
      </c>
      <c r="D401" t="s">
        <v>456</v>
      </c>
      <c r="E401">
        <v>54952</v>
      </c>
      <c r="F401" t="s">
        <v>37</v>
      </c>
      <c r="G401">
        <v>100010933</v>
      </c>
      <c r="H401">
        <v>2268</v>
      </c>
      <c r="I401">
        <v>630.50921000000005</v>
      </c>
      <c r="N401" s="24" t="s">
        <v>1077</v>
      </c>
      <c r="O401" s="26">
        <v>0.9002</v>
      </c>
      <c r="P401" s="26">
        <v>0.61799999999999999</v>
      </c>
      <c r="Q401" s="26">
        <v>0.78449999999999998</v>
      </c>
      <c r="R401" s="26">
        <v>0.61799999999999999</v>
      </c>
      <c r="S401" s="26">
        <v>1.5555000000000001</v>
      </c>
      <c r="T401" s="26">
        <v>2.2759</v>
      </c>
      <c r="U401" s="26">
        <v>0.65039999999999998</v>
      </c>
      <c r="V401" s="26">
        <v>0.61799999999999999</v>
      </c>
      <c r="W401" s="26">
        <v>1.9180999999999999</v>
      </c>
      <c r="X401" s="26">
        <v>1.2995000000000001</v>
      </c>
      <c r="Y401" s="26">
        <v>0.61799999999999999</v>
      </c>
      <c r="Z401" s="26">
        <v>0.61799999999999999</v>
      </c>
      <c r="AA401" s="26">
        <v>0.61799999999999999</v>
      </c>
      <c r="AB401" s="26">
        <v>0.61799999999999999</v>
      </c>
      <c r="AC401" s="26">
        <v>0.61799999999999999</v>
      </c>
      <c r="AD401" s="26">
        <v>0.61799999999999999</v>
      </c>
      <c r="AE401" s="26">
        <v>0.79269999999999996</v>
      </c>
      <c r="AF401" s="26">
        <v>0.61799999999999999</v>
      </c>
      <c r="AG401" s="125">
        <v>0.70979999999999999</v>
      </c>
      <c r="AH401" s="26">
        <v>1.5739000000000001</v>
      </c>
      <c r="AI401" s="26">
        <v>2.3978000000000002</v>
      </c>
      <c r="AJ401" s="26">
        <v>0.70120000000000005</v>
      </c>
      <c r="AK401" s="26">
        <v>0.67449999999999999</v>
      </c>
      <c r="AL401" s="26">
        <v>0.77929999999999999</v>
      </c>
      <c r="AM401" s="26">
        <v>2.1455000000000002</v>
      </c>
      <c r="AN401" s="26">
        <v>1.6719999999999999</v>
      </c>
      <c r="AO401" s="26">
        <v>0.61799999999999999</v>
      </c>
      <c r="AP401" s="26">
        <v>0.87580000000000002</v>
      </c>
      <c r="AQ401" s="26">
        <v>1.2001999999999999</v>
      </c>
      <c r="AR401" s="26">
        <v>0.95120000000000005</v>
      </c>
      <c r="AS401" s="26">
        <v>2.3126000000000002</v>
      </c>
      <c r="AT401" s="26">
        <v>1.109</v>
      </c>
      <c r="AU401" s="26">
        <v>0.96160000000000001</v>
      </c>
      <c r="AV401" s="26">
        <v>0.72899999999999998</v>
      </c>
      <c r="AW401" s="26">
        <v>1.0384</v>
      </c>
      <c r="AX401" s="26">
        <v>1.7644</v>
      </c>
      <c r="AY401" s="26">
        <v>0.78149999999999997</v>
      </c>
      <c r="AZ401" s="26">
        <v>1.173</v>
      </c>
      <c r="BA401" s="26">
        <v>0.61799999999999999</v>
      </c>
      <c r="BB401" s="26">
        <v>0.88049999999999995</v>
      </c>
      <c r="BC401" s="26">
        <v>0.61799999999999999</v>
      </c>
      <c r="BD401" s="26">
        <v>1.073</v>
      </c>
    </row>
    <row r="402" spans="1:56" ht="15" customHeight="1">
      <c r="A402">
        <v>1343</v>
      </c>
      <c r="B402" t="s">
        <v>1076</v>
      </c>
      <c r="C402" t="s">
        <v>317</v>
      </c>
      <c r="D402" t="s">
        <v>452</v>
      </c>
      <c r="E402">
        <v>57511</v>
      </c>
      <c r="F402" t="s">
        <v>37</v>
      </c>
      <c r="G402">
        <v>100015831</v>
      </c>
      <c r="H402">
        <v>1310</v>
      </c>
      <c r="I402">
        <v>422.32648999999998</v>
      </c>
      <c r="O402" s="26">
        <v>0.56330000000000002</v>
      </c>
      <c r="P402" s="26">
        <v>0.56330000000000002</v>
      </c>
      <c r="Q402" s="26">
        <v>0.56330000000000002</v>
      </c>
      <c r="R402" s="26">
        <v>0.56330000000000002</v>
      </c>
      <c r="S402" s="26">
        <v>0.56330000000000002</v>
      </c>
      <c r="T402" s="26">
        <v>66.515100000000004</v>
      </c>
      <c r="U402" s="26">
        <v>0.87870000000000004</v>
      </c>
      <c r="V402" s="26">
        <v>0.56330000000000002</v>
      </c>
      <c r="W402" s="26">
        <v>46.493099999999998</v>
      </c>
      <c r="X402" s="26">
        <v>0.56330000000000002</v>
      </c>
      <c r="Y402" s="26">
        <v>0.66400000000000003</v>
      </c>
      <c r="Z402" s="26">
        <v>1.1213</v>
      </c>
      <c r="AA402" s="26">
        <v>9.9788999999999994</v>
      </c>
      <c r="AB402" s="26">
        <v>0.56330000000000002</v>
      </c>
      <c r="AC402" s="26">
        <v>0.56330000000000002</v>
      </c>
      <c r="AD402" s="26">
        <v>0.56330000000000002</v>
      </c>
      <c r="AE402" s="26">
        <v>0.56330000000000002</v>
      </c>
      <c r="AF402" s="26">
        <v>0.56330000000000002</v>
      </c>
      <c r="AG402" s="125">
        <v>0.56330000000000002</v>
      </c>
      <c r="AH402" s="26">
        <v>0.56330000000000002</v>
      </c>
      <c r="AI402" s="26">
        <v>0.56330000000000002</v>
      </c>
      <c r="AJ402" s="26">
        <v>0.56330000000000002</v>
      </c>
      <c r="AK402" s="26">
        <v>0.66800000000000004</v>
      </c>
      <c r="AL402" s="26">
        <v>0.56330000000000002</v>
      </c>
      <c r="AM402" s="26">
        <v>0.56330000000000002</v>
      </c>
      <c r="AN402" s="26">
        <v>0.56330000000000002</v>
      </c>
      <c r="AO402" s="26">
        <v>0.56330000000000002</v>
      </c>
      <c r="AP402" s="26">
        <v>0.56330000000000002</v>
      </c>
      <c r="AQ402" s="26">
        <v>0.56330000000000002</v>
      </c>
      <c r="AR402" s="26">
        <v>0.56330000000000002</v>
      </c>
      <c r="AS402" s="26">
        <v>0.56330000000000002</v>
      </c>
      <c r="AT402" s="26">
        <v>0.56330000000000002</v>
      </c>
      <c r="AU402" s="26">
        <v>0.56330000000000002</v>
      </c>
      <c r="AV402" s="26">
        <v>0.56330000000000002</v>
      </c>
      <c r="AW402" s="26">
        <v>0.56330000000000002</v>
      </c>
      <c r="AX402" s="26">
        <v>0.56330000000000002</v>
      </c>
      <c r="AY402" s="26">
        <v>0.56330000000000002</v>
      </c>
      <c r="AZ402" s="26">
        <v>0.56330000000000002</v>
      </c>
      <c r="BA402" s="26">
        <v>0.56330000000000002</v>
      </c>
      <c r="BB402" s="26">
        <v>0.56330000000000002</v>
      </c>
      <c r="BC402" s="26">
        <v>0.56330000000000002</v>
      </c>
      <c r="BD402" s="26">
        <v>0.56330000000000002</v>
      </c>
    </row>
    <row r="403" spans="1:56" ht="15" customHeight="1">
      <c r="A403">
        <v>1549</v>
      </c>
      <c r="B403" t="s">
        <v>1075</v>
      </c>
      <c r="C403" t="s">
        <v>317</v>
      </c>
      <c r="D403" t="s">
        <v>463</v>
      </c>
      <c r="E403">
        <v>52608</v>
      </c>
      <c r="F403" t="s">
        <v>34</v>
      </c>
      <c r="G403">
        <v>100006726</v>
      </c>
      <c r="H403">
        <v>6150</v>
      </c>
      <c r="I403">
        <v>322.27515</v>
      </c>
      <c r="J403" t="s">
        <v>1074</v>
      </c>
      <c r="K403">
        <v>5283446</v>
      </c>
      <c r="L403">
        <v>4446566</v>
      </c>
      <c r="N403" s="24" t="s">
        <v>1073</v>
      </c>
      <c r="O403" s="26">
        <v>1.3449</v>
      </c>
      <c r="P403" s="26">
        <v>0.52729999999999999</v>
      </c>
      <c r="Q403" s="26">
        <v>0.56569999999999998</v>
      </c>
      <c r="R403" s="26">
        <v>1.9831000000000001</v>
      </c>
      <c r="S403" s="26">
        <v>1.3111999999999999</v>
      </c>
      <c r="T403" s="26">
        <v>3.6882999999999999</v>
      </c>
      <c r="U403" s="26">
        <v>2.1717</v>
      </c>
      <c r="V403" s="26">
        <v>1.7774000000000001</v>
      </c>
      <c r="W403" s="26">
        <v>1.6739999999999999</v>
      </c>
      <c r="X403" s="26">
        <v>0.30930000000000002</v>
      </c>
      <c r="Y403" s="26">
        <v>0.66590000000000005</v>
      </c>
      <c r="Z403" s="26">
        <v>2.6623999999999999</v>
      </c>
      <c r="AA403" s="26">
        <v>0.1797</v>
      </c>
      <c r="AB403" s="26">
        <v>0.99780000000000002</v>
      </c>
      <c r="AC403" s="26">
        <v>0.45860000000000001</v>
      </c>
      <c r="AD403" s="26">
        <v>0.73099999999999998</v>
      </c>
      <c r="AE403" s="26">
        <v>1.0022</v>
      </c>
      <c r="AF403" s="26">
        <v>3.5253000000000001</v>
      </c>
      <c r="AG403" s="125">
        <v>6.2736000000000001</v>
      </c>
      <c r="AH403" s="26">
        <v>2.6353</v>
      </c>
      <c r="AI403" s="26">
        <v>1.3374999999999999</v>
      </c>
      <c r="AJ403" s="26">
        <v>2.1806000000000001</v>
      </c>
      <c r="AK403" s="26">
        <v>5.8624000000000001</v>
      </c>
      <c r="AL403" s="26">
        <v>1.2027000000000001</v>
      </c>
      <c r="AM403" s="26">
        <v>1.4473</v>
      </c>
      <c r="AN403" s="26">
        <v>0.50070000000000003</v>
      </c>
      <c r="AO403" s="26">
        <v>0.4083</v>
      </c>
      <c r="AP403" s="26">
        <v>2.1507999999999998</v>
      </c>
      <c r="AQ403" s="26">
        <v>0.48170000000000002</v>
      </c>
      <c r="AR403" s="26">
        <v>0.4052</v>
      </c>
      <c r="AS403" s="26">
        <v>0.54259999999999997</v>
      </c>
      <c r="AT403" s="26">
        <v>0.28760000000000002</v>
      </c>
      <c r="AU403" s="26">
        <v>0.35670000000000002</v>
      </c>
      <c r="AV403" s="26">
        <v>0.97650000000000003</v>
      </c>
      <c r="AW403" s="26">
        <v>0.8216</v>
      </c>
      <c r="AX403" s="26">
        <v>0.22539999999999999</v>
      </c>
      <c r="AY403" s="26">
        <v>4.9142999999999999</v>
      </c>
      <c r="AZ403" s="26">
        <v>0.3412</v>
      </c>
      <c r="BA403" s="26">
        <v>2.2524000000000002</v>
      </c>
      <c r="BB403" s="26">
        <v>0.6875</v>
      </c>
      <c r="BC403" s="26">
        <v>0.69220000000000004</v>
      </c>
      <c r="BD403" s="26">
        <v>1.1834</v>
      </c>
    </row>
    <row r="404" spans="1:56" ht="15" customHeight="1">
      <c r="A404">
        <v>2205</v>
      </c>
      <c r="B404" t="s">
        <v>1072</v>
      </c>
      <c r="C404" t="s">
        <v>317</v>
      </c>
      <c r="D404" t="s">
        <v>456</v>
      </c>
      <c r="E404">
        <v>54963</v>
      </c>
      <c r="F404" t="s">
        <v>37</v>
      </c>
      <c r="G404">
        <v>100010926</v>
      </c>
      <c r="H404">
        <v>2426</v>
      </c>
      <c r="I404">
        <v>632.52485999999999</v>
      </c>
      <c r="N404" s="24" t="s">
        <v>1071</v>
      </c>
      <c r="O404" s="26">
        <v>1.6484000000000001</v>
      </c>
      <c r="P404" s="26">
        <v>1</v>
      </c>
      <c r="Q404" s="26">
        <v>1.6939</v>
      </c>
      <c r="R404" s="26">
        <v>0.29620000000000002</v>
      </c>
      <c r="S404" s="26">
        <v>2.4672999999999998</v>
      </c>
      <c r="T404" s="26">
        <v>0.39240000000000003</v>
      </c>
      <c r="U404" s="26">
        <v>2.0333000000000001</v>
      </c>
      <c r="V404" s="26">
        <v>0.78949999999999998</v>
      </c>
      <c r="W404" s="26">
        <v>0.15179999999999999</v>
      </c>
      <c r="X404" s="26">
        <v>0.48709999999999998</v>
      </c>
      <c r="Y404" s="26">
        <v>1.9286000000000001</v>
      </c>
      <c r="Z404" s="26">
        <v>0.18129999999999999</v>
      </c>
      <c r="AA404" s="26">
        <v>0.1011</v>
      </c>
      <c r="AB404" s="26">
        <v>1.1673</v>
      </c>
      <c r="AC404" s="26">
        <v>0.76219999999999999</v>
      </c>
      <c r="AD404" s="26">
        <v>0.54890000000000005</v>
      </c>
      <c r="AE404" s="26">
        <v>0.74019999999999997</v>
      </c>
      <c r="AF404" s="26">
        <v>0.1011</v>
      </c>
      <c r="AG404" s="125">
        <v>0.2853</v>
      </c>
      <c r="AH404" s="26">
        <v>0.25440000000000002</v>
      </c>
      <c r="AI404" s="26">
        <v>1.5652999999999999</v>
      </c>
      <c r="AJ404" s="26">
        <v>1.2952999999999999</v>
      </c>
      <c r="AK404" s="26">
        <v>0.2329</v>
      </c>
      <c r="AL404" s="26">
        <v>1.4351</v>
      </c>
      <c r="AM404" s="26">
        <v>1.4679</v>
      </c>
      <c r="AN404" s="26">
        <v>2.2309999999999999</v>
      </c>
      <c r="AO404" s="26">
        <v>0.1011</v>
      </c>
      <c r="AP404" s="26">
        <v>0.90900000000000003</v>
      </c>
      <c r="AQ404" s="26">
        <v>1.4464999999999999</v>
      </c>
      <c r="AR404" s="26">
        <v>0.94340000000000002</v>
      </c>
      <c r="AS404" s="26">
        <v>2.8740999999999999</v>
      </c>
      <c r="AT404" s="26">
        <v>2.1545999999999998</v>
      </c>
      <c r="AU404" s="26">
        <v>1.6223000000000001</v>
      </c>
      <c r="AV404" s="26">
        <v>1.1732</v>
      </c>
      <c r="AW404" s="26">
        <v>0.30549999999999999</v>
      </c>
      <c r="AX404" s="26">
        <v>1.9878</v>
      </c>
      <c r="AY404" s="26">
        <v>0.1011</v>
      </c>
      <c r="AZ404" s="26">
        <v>2.2113999999999998</v>
      </c>
      <c r="BA404" s="26">
        <v>0.1908</v>
      </c>
      <c r="BB404" s="26">
        <v>1.3817999999999999</v>
      </c>
      <c r="BC404" s="26">
        <v>0.85009999999999997</v>
      </c>
      <c r="BD404" s="26">
        <v>0.44679999999999997</v>
      </c>
    </row>
    <row r="405" spans="1:56" ht="15" customHeight="1">
      <c r="A405">
        <v>2206</v>
      </c>
      <c r="B405" t="s">
        <v>1070</v>
      </c>
      <c r="C405" t="s">
        <v>317</v>
      </c>
      <c r="D405" t="s">
        <v>456</v>
      </c>
      <c r="E405">
        <v>54964</v>
      </c>
      <c r="F405" t="s">
        <v>37</v>
      </c>
      <c r="G405">
        <v>100010927</v>
      </c>
      <c r="H405">
        <v>2478</v>
      </c>
      <c r="I405">
        <v>632.52485999999999</v>
      </c>
      <c r="N405" s="24" t="s">
        <v>1069</v>
      </c>
      <c r="O405" s="26">
        <v>1.1806000000000001</v>
      </c>
      <c r="P405" s="26">
        <v>0.59960000000000002</v>
      </c>
      <c r="Q405" s="26">
        <v>1.2210000000000001</v>
      </c>
      <c r="R405" s="26">
        <v>0.6532</v>
      </c>
      <c r="S405" s="26">
        <v>1.5842000000000001</v>
      </c>
      <c r="T405" s="26">
        <v>1.33</v>
      </c>
      <c r="U405" s="26">
        <v>1.2495000000000001</v>
      </c>
      <c r="V405" s="26">
        <v>0.58840000000000003</v>
      </c>
      <c r="W405" s="26">
        <v>1.4853000000000001</v>
      </c>
      <c r="X405" s="26">
        <v>1.4598</v>
      </c>
      <c r="Y405" s="26">
        <v>1.2012</v>
      </c>
      <c r="Z405" s="26">
        <v>0.70379999999999998</v>
      </c>
      <c r="AA405" s="26">
        <v>9.4600000000000004E-2</v>
      </c>
      <c r="AB405" s="26">
        <v>0.80610000000000004</v>
      </c>
      <c r="AC405" s="26">
        <v>0.47439999999999999</v>
      </c>
      <c r="AD405" s="26">
        <v>0.46029999999999999</v>
      </c>
      <c r="AE405" s="26">
        <v>0.63819999999999999</v>
      </c>
      <c r="AF405" s="26">
        <v>0.51139999999999997</v>
      </c>
      <c r="AG405" s="125">
        <v>1.0629999999999999</v>
      </c>
      <c r="AH405" s="26">
        <v>1.1194999999999999</v>
      </c>
      <c r="AI405" s="26">
        <v>1.5468999999999999</v>
      </c>
      <c r="AJ405" s="26">
        <v>0.8357</v>
      </c>
      <c r="AK405" s="26">
        <v>0.81420000000000003</v>
      </c>
      <c r="AL405" s="26">
        <v>1.2561</v>
      </c>
      <c r="AM405" s="26">
        <v>1.7090000000000001</v>
      </c>
      <c r="AN405" s="26">
        <v>1.6956</v>
      </c>
      <c r="AO405" s="26">
        <v>0.18060000000000001</v>
      </c>
      <c r="AP405" s="26">
        <v>0.87219999999999998</v>
      </c>
      <c r="AQ405" s="26">
        <v>1.1097999999999999</v>
      </c>
      <c r="AR405" s="26">
        <v>0.9738</v>
      </c>
      <c r="AS405" s="26">
        <v>1.9694</v>
      </c>
      <c r="AT405" s="26">
        <v>1.5470999999999999</v>
      </c>
      <c r="AU405" s="26">
        <v>0.91749999999999998</v>
      </c>
      <c r="AV405" s="26">
        <v>1.0262</v>
      </c>
      <c r="AW405" s="26">
        <v>0.92479999999999996</v>
      </c>
      <c r="AX405" s="26">
        <v>1.3238000000000001</v>
      </c>
      <c r="AY405" s="26">
        <v>0.59840000000000004</v>
      </c>
      <c r="AZ405" s="26">
        <v>1.2283999999999999</v>
      </c>
      <c r="BA405" s="26">
        <v>0.68089999999999995</v>
      </c>
      <c r="BB405" s="26">
        <v>1.1447000000000001</v>
      </c>
      <c r="BC405" s="26">
        <v>0.57020000000000004</v>
      </c>
      <c r="BD405" s="26">
        <v>0.92769999999999997</v>
      </c>
    </row>
    <row r="406" spans="1:56" ht="15" customHeight="1">
      <c r="A406">
        <v>2203</v>
      </c>
      <c r="B406" t="s">
        <v>1068</v>
      </c>
      <c r="C406" t="s">
        <v>317</v>
      </c>
      <c r="D406" t="s">
        <v>456</v>
      </c>
      <c r="E406">
        <v>54968</v>
      </c>
      <c r="F406" t="s">
        <v>37</v>
      </c>
      <c r="G406">
        <v>100010941</v>
      </c>
      <c r="H406">
        <v>2689</v>
      </c>
      <c r="I406">
        <v>634.54051000000004</v>
      </c>
      <c r="N406" s="24" t="s">
        <v>1066</v>
      </c>
      <c r="O406" s="26">
        <v>1.4936</v>
      </c>
      <c r="P406" s="26">
        <v>1.0107999999999999</v>
      </c>
      <c r="Q406" s="26">
        <v>1.6547000000000001</v>
      </c>
      <c r="R406" s="26">
        <v>0.49859999999999999</v>
      </c>
      <c r="S406" s="26">
        <v>1.8331999999999999</v>
      </c>
      <c r="T406" s="26">
        <v>0.24079999999999999</v>
      </c>
      <c r="U406" s="26">
        <v>4.0983999999999998</v>
      </c>
      <c r="V406" s="26">
        <v>0.88919999999999999</v>
      </c>
      <c r="W406" s="26">
        <v>0.26850000000000002</v>
      </c>
      <c r="X406" s="26">
        <v>0.60960000000000003</v>
      </c>
      <c r="Y406" s="26">
        <v>1.7988999999999999</v>
      </c>
      <c r="Z406" s="26">
        <v>0.39429999999999998</v>
      </c>
      <c r="AA406" s="26">
        <v>4.2999999999999997E-2</v>
      </c>
      <c r="AB406" s="26">
        <v>1.0726</v>
      </c>
      <c r="AC406" s="26">
        <v>2.0596000000000001</v>
      </c>
      <c r="AD406" s="26">
        <v>0.54779999999999995</v>
      </c>
      <c r="AE406" s="26">
        <v>0.98919999999999997</v>
      </c>
      <c r="AF406" s="26">
        <v>0.16969999999999999</v>
      </c>
      <c r="AG406" s="125">
        <v>0.30980000000000002</v>
      </c>
      <c r="AH406" s="26">
        <v>0.20860000000000001</v>
      </c>
      <c r="AI406" s="26">
        <v>1.1175999999999999</v>
      </c>
      <c r="AJ406" s="26">
        <v>1.2337</v>
      </c>
      <c r="AK406" s="26">
        <v>0.32129999999999997</v>
      </c>
      <c r="AL406" s="26">
        <v>1.5399</v>
      </c>
      <c r="AM406" s="26">
        <v>1.5938000000000001</v>
      </c>
      <c r="AN406" s="26">
        <v>1.8269</v>
      </c>
      <c r="AO406" s="26">
        <v>0.22270000000000001</v>
      </c>
      <c r="AP406" s="26">
        <v>0.78010000000000002</v>
      </c>
      <c r="AQ406" s="26">
        <v>1.4553</v>
      </c>
      <c r="AR406" s="26">
        <v>0.9123</v>
      </c>
      <c r="AS406" s="26">
        <v>1.8030999999999999</v>
      </c>
      <c r="AT406" s="26">
        <v>1.6900999999999999</v>
      </c>
      <c r="AU406" s="26">
        <v>1.0891999999999999</v>
      </c>
      <c r="AV406" s="26">
        <v>0.87919999999999998</v>
      </c>
      <c r="AW406" s="26">
        <v>0.38869999999999999</v>
      </c>
      <c r="AX406" s="26">
        <v>1.6896</v>
      </c>
      <c r="AY406" s="26">
        <v>6.5699999999999995E-2</v>
      </c>
      <c r="AZ406" s="26">
        <v>1.3478000000000001</v>
      </c>
      <c r="BA406" s="26">
        <v>0.2707</v>
      </c>
      <c r="BB406" s="26">
        <v>1.5021</v>
      </c>
      <c r="BC406" s="26">
        <v>1.0909</v>
      </c>
      <c r="BD406" s="26">
        <v>0.39639999999999997</v>
      </c>
    </row>
    <row r="407" spans="1:56" ht="15" customHeight="1">
      <c r="A407">
        <v>2204</v>
      </c>
      <c r="B407" t="s">
        <v>1067</v>
      </c>
      <c r="C407" t="s">
        <v>317</v>
      </c>
      <c r="D407" t="s">
        <v>456</v>
      </c>
      <c r="E407">
        <v>54969</v>
      </c>
      <c r="F407" t="s">
        <v>37</v>
      </c>
      <c r="G407">
        <v>100010942</v>
      </c>
      <c r="H407">
        <v>2760</v>
      </c>
      <c r="I407">
        <v>634.54051000000004</v>
      </c>
      <c r="N407" s="24" t="s">
        <v>1066</v>
      </c>
      <c r="O407" s="26">
        <v>1.3488</v>
      </c>
      <c r="P407" s="26">
        <v>0.68620000000000003</v>
      </c>
      <c r="Q407" s="26">
        <v>1.3160000000000001</v>
      </c>
      <c r="R407" s="26">
        <v>0.7903</v>
      </c>
      <c r="S407" s="26">
        <v>1.5455000000000001</v>
      </c>
      <c r="T407" s="26">
        <v>1.1573</v>
      </c>
      <c r="U407" s="26">
        <v>3.0358000000000001</v>
      </c>
      <c r="V407" s="26">
        <v>0.72740000000000005</v>
      </c>
      <c r="W407" s="26">
        <v>1.1263000000000001</v>
      </c>
      <c r="X407" s="26">
        <v>1.4117999999999999</v>
      </c>
      <c r="Y407" s="26">
        <v>1.552</v>
      </c>
      <c r="Z407" s="26">
        <v>0.70599999999999996</v>
      </c>
      <c r="AA407" s="26">
        <v>7.6799999999999993E-2</v>
      </c>
      <c r="AB407" s="26">
        <v>0.72270000000000001</v>
      </c>
      <c r="AC407" s="26">
        <v>0.62839999999999996</v>
      </c>
      <c r="AD407" s="26">
        <v>0.38390000000000002</v>
      </c>
      <c r="AE407" s="26">
        <v>0.87919999999999998</v>
      </c>
      <c r="AF407" s="26">
        <v>0.46479999999999999</v>
      </c>
      <c r="AG407" s="125">
        <v>0.9345</v>
      </c>
      <c r="AH407" s="26">
        <v>1.0703</v>
      </c>
      <c r="AI407" s="26">
        <v>1.4339999999999999</v>
      </c>
      <c r="AJ407" s="26">
        <v>0.65029999999999999</v>
      </c>
      <c r="AK407" s="26">
        <v>1.0951</v>
      </c>
      <c r="AL407" s="26">
        <v>1.452</v>
      </c>
      <c r="AM407" s="26">
        <v>1.6561999999999999</v>
      </c>
      <c r="AN407" s="26">
        <v>1.4884999999999999</v>
      </c>
      <c r="AO407" s="26">
        <v>0.63270000000000004</v>
      </c>
      <c r="AP407" s="26">
        <v>0.55310000000000004</v>
      </c>
      <c r="AQ407" s="26">
        <v>1.075</v>
      </c>
      <c r="AR407" s="26">
        <v>1.105</v>
      </c>
      <c r="AS407" s="26">
        <v>1.8038000000000001</v>
      </c>
      <c r="AT407" s="26">
        <v>1.3996999999999999</v>
      </c>
      <c r="AU407" s="26">
        <v>0.87460000000000004</v>
      </c>
      <c r="AV407" s="26">
        <v>0.92579999999999996</v>
      </c>
      <c r="AW407" s="26">
        <v>0.75149999999999995</v>
      </c>
      <c r="AX407" s="26">
        <v>1.0654999999999999</v>
      </c>
      <c r="AY407" s="26">
        <v>0.26100000000000001</v>
      </c>
      <c r="AZ407" s="26">
        <v>1.2727999999999999</v>
      </c>
      <c r="BA407" s="26">
        <v>0.70020000000000004</v>
      </c>
      <c r="BB407" s="26">
        <v>1.4853000000000001</v>
      </c>
      <c r="BC407" s="26">
        <v>0.63370000000000004</v>
      </c>
      <c r="BD407" s="26">
        <v>0.72409999999999997</v>
      </c>
    </row>
    <row r="408" spans="1:56" ht="15" customHeight="1">
      <c r="A408">
        <v>1342</v>
      </c>
      <c r="B408" t="s">
        <v>1065</v>
      </c>
      <c r="C408" t="s">
        <v>317</v>
      </c>
      <c r="D408" t="s">
        <v>452</v>
      </c>
      <c r="E408">
        <v>46223</v>
      </c>
      <c r="F408" t="s">
        <v>37</v>
      </c>
      <c r="G408">
        <v>100003151</v>
      </c>
      <c r="H408">
        <v>1430</v>
      </c>
      <c r="I408">
        <v>424.34213999999997</v>
      </c>
      <c r="J408" t="s">
        <v>1064</v>
      </c>
      <c r="K408">
        <v>6450015</v>
      </c>
      <c r="L408">
        <v>4952667</v>
      </c>
      <c r="N408" s="24" t="s">
        <v>1063</v>
      </c>
      <c r="O408" s="26">
        <v>8.6699999999999999E-2</v>
      </c>
      <c r="P408" s="26">
        <v>8.6699999999999999E-2</v>
      </c>
      <c r="Q408" s="26">
        <v>8.6699999999999999E-2</v>
      </c>
      <c r="R408" s="26">
        <v>0.25119999999999998</v>
      </c>
      <c r="S408" s="26">
        <v>8.6699999999999999E-2</v>
      </c>
      <c r="T408" s="26">
        <v>81.470699999999994</v>
      </c>
      <c r="U408" s="26">
        <v>8.6699999999999999E-2</v>
      </c>
      <c r="V408" s="26">
        <v>8.6699999999999999E-2</v>
      </c>
      <c r="W408" s="26">
        <v>64.862200000000001</v>
      </c>
      <c r="X408" s="26">
        <v>8.6699999999999999E-2</v>
      </c>
      <c r="Y408" s="26">
        <v>8.6699999999999999E-2</v>
      </c>
      <c r="Z408" s="26">
        <v>2.4260999999999999</v>
      </c>
      <c r="AA408" s="26">
        <v>27.4937</v>
      </c>
      <c r="AB408" s="26">
        <v>8.6699999999999999E-2</v>
      </c>
      <c r="AC408" s="26">
        <v>8.6699999999999999E-2</v>
      </c>
      <c r="AD408" s="26">
        <v>1.7007000000000001</v>
      </c>
      <c r="AE408" s="26">
        <v>8.6699999999999999E-2</v>
      </c>
      <c r="AF408" s="26">
        <v>8.6699999999999999E-2</v>
      </c>
      <c r="AG408" s="125">
        <v>1.3694999999999999</v>
      </c>
      <c r="AH408" s="26">
        <v>0.63049999999999995</v>
      </c>
      <c r="AI408" s="26">
        <v>8.6699999999999999E-2</v>
      </c>
      <c r="AJ408" s="26">
        <v>8.6699999999999999E-2</v>
      </c>
      <c r="AK408" s="26">
        <v>3.7431000000000001</v>
      </c>
      <c r="AL408" s="26">
        <v>8.6699999999999999E-2</v>
      </c>
      <c r="AM408" s="26">
        <v>8.6699999999999999E-2</v>
      </c>
      <c r="AN408" s="26">
        <v>8.6699999999999999E-2</v>
      </c>
      <c r="AO408" s="26">
        <v>8.6999999999999994E-2</v>
      </c>
      <c r="AP408" s="26">
        <v>8.6699999999999999E-2</v>
      </c>
      <c r="AQ408" s="26">
        <v>8.6699999999999999E-2</v>
      </c>
      <c r="AR408" s="26">
        <v>8.6699999999999999E-2</v>
      </c>
      <c r="AS408" s="26">
        <v>8.6699999999999999E-2</v>
      </c>
      <c r="AT408" s="26">
        <v>8.6699999999999999E-2</v>
      </c>
      <c r="AU408" s="26">
        <v>8.6699999999999999E-2</v>
      </c>
      <c r="AV408" s="26">
        <v>8.6699999999999999E-2</v>
      </c>
      <c r="AW408" s="26">
        <v>0.31</v>
      </c>
      <c r="AX408" s="26">
        <v>8.6699999999999999E-2</v>
      </c>
      <c r="AY408" s="26">
        <v>0.15459999999999999</v>
      </c>
      <c r="AZ408" s="26">
        <v>8.6699999999999999E-2</v>
      </c>
      <c r="BA408" s="26">
        <v>0.23530000000000001</v>
      </c>
      <c r="BB408" s="26">
        <v>8.6699999999999999E-2</v>
      </c>
      <c r="BC408" s="26">
        <v>8.6699999999999999E-2</v>
      </c>
      <c r="BD408" s="26">
        <v>8.6699999999999999E-2</v>
      </c>
    </row>
    <row r="409" spans="1:56" ht="15" customHeight="1">
      <c r="A409">
        <v>1387</v>
      </c>
      <c r="B409" t="s">
        <v>1062</v>
      </c>
      <c r="C409" t="s">
        <v>317</v>
      </c>
      <c r="D409" t="s">
        <v>699</v>
      </c>
      <c r="E409">
        <v>57463</v>
      </c>
      <c r="F409" t="s">
        <v>37</v>
      </c>
      <c r="G409">
        <v>100015760</v>
      </c>
      <c r="H409">
        <v>1388</v>
      </c>
      <c r="I409">
        <v>366.33665999999999</v>
      </c>
      <c r="O409" s="26">
        <v>1.7625</v>
      </c>
      <c r="P409" s="26">
        <v>0.36830000000000002</v>
      </c>
      <c r="Q409" s="26">
        <v>0.73419999999999996</v>
      </c>
      <c r="R409" s="26">
        <v>0.70930000000000004</v>
      </c>
      <c r="S409" s="26">
        <v>0.47470000000000001</v>
      </c>
      <c r="T409" s="26">
        <v>11.1754</v>
      </c>
      <c r="U409" s="26">
        <v>0.64329999999999998</v>
      </c>
      <c r="V409" s="26">
        <v>0.36830000000000002</v>
      </c>
      <c r="W409" s="26">
        <v>6.9122000000000003</v>
      </c>
      <c r="X409" s="26">
        <v>0.36830000000000002</v>
      </c>
      <c r="Y409" s="26">
        <v>0.36830000000000002</v>
      </c>
      <c r="Z409" s="26">
        <v>0.62709999999999999</v>
      </c>
      <c r="AA409" s="26">
        <v>1</v>
      </c>
      <c r="AB409" s="26">
        <v>0.36830000000000002</v>
      </c>
      <c r="AC409" s="26">
        <v>0.36830000000000002</v>
      </c>
      <c r="AD409" s="26">
        <v>0.69510000000000005</v>
      </c>
      <c r="AE409" s="26">
        <v>0.36830000000000002</v>
      </c>
      <c r="AF409" s="26">
        <v>3.2469999999999999</v>
      </c>
      <c r="AG409" s="125">
        <v>5.8377999999999997</v>
      </c>
      <c r="AH409" s="26">
        <v>3.8898000000000001</v>
      </c>
      <c r="AI409" s="26">
        <v>1.4847999999999999</v>
      </c>
      <c r="AJ409" s="26">
        <v>0.97960000000000003</v>
      </c>
      <c r="AK409" s="26">
        <v>3.1818</v>
      </c>
      <c r="AL409" s="26">
        <v>0.36830000000000002</v>
      </c>
      <c r="AM409" s="26">
        <v>1.4570000000000001</v>
      </c>
      <c r="AN409" s="26">
        <v>2.6354000000000002</v>
      </c>
      <c r="AO409" s="26">
        <v>2.0703999999999998</v>
      </c>
      <c r="AP409" s="26">
        <v>0.67410000000000003</v>
      </c>
      <c r="AQ409" s="26">
        <v>0.39360000000000001</v>
      </c>
      <c r="AR409" s="26">
        <v>0.97760000000000002</v>
      </c>
      <c r="AS409" s="26">
        <v>0.87060000000000004</v>
      </c>
      <c r="AT409" s="26">
        <v>0.96030000000000004</v>
      </c>
      <c r="AU409" s="26">
        <v>0.39179999999999998</v>
      </c>
      <c r="AV409" s="26">
        <v>1.1009</v>
      </c>
      <c r="AW409" s="26">
        <v>1.6365000000000001</v>
      </c>
      <c r="AX409" s="26">
        <v>0.81879999999999997</v>
      </c>
      <c r="AY409" s="26">
        <v>2.7054</v>
      </c>
      <c r="AZ409" s="26">
        <v>0.94699999999999995</v>
      </c>
      <c r="BA409" s="26">
        <v>4.5086000000000004</v>
      </c>
      <c r="BB409" s="26">
        <v>1.3436999999999999</v>
      </c>
      <c r="BC409" s="26">
        <v>0.82620000000000005</v>
      </c>
      <c r="BD409" s="26">
        <v>1.528</v>
      </c>
    </row>
    <row r="410" spans="1:56" ht="15" customHeight="1">
      <c r="A410">
        <v>83</v>
      </c>
      <c r="B410" t="s">
        <v>1061</v>
      </c>
      <c r="C410" t="s">
        <v>312</v>
      </c>
      <c r="D410" t="s">
        <v>537</v>
      </c>
      <c r="E410">
        <v>1301</v>
      </c>
      <c r="F410" t="s">
        <v>36</v>
      </c>
      <c r="G410">
        <v>407</v>
      </c>
      <c r="H410">
        <v>2850</v>
      </c>
      <c r="I410">
        <v>147.11281</v>
      </c>
      <c r="J410" t="s">
        <v>1060</v>
      </c>
      <c r="K410">
        <v>5962</v>
      </c>
      <c r="L410">
        <v>5747</v>
      </c>
      <c r="M410" s="24" t="s">
        <v>1059</v>
      </c>
      <c r="N410" s="24" t="s">
        <v>1058</v>
      </c>
      <c r="O410" s="26">
        <v>1.2642</v>
      </c>
      <c r="P410" s="26">
        <v>0.50090000000000001</v>
      </c>
      <c r="Q410" s="26">
        <v>0.86460000000000004</v>
      </c>
      <c r="R410" s="26">
        <v>1.4156</v>
      </c>
      <c r="S410" s="26">
        <v>0.74680000000000002</v>
      </c>
      <c r="T410" s="26">
        <v>2.2761</v>
      </c>
      <c r="U410" s="26">
        <v>1.0192000000000001</v>
      </c>
      <c r="V410" s="26">
        <v>0.84040000000000004</v>
      </c>
      <c r="W410" s="26">
        <v>2.1276000000000002</v>
      </c>
      <c r="X410" s="26">
        <v>1.3435999999999999</v>
      </c>
      <c r="Y410" s="26">
        <v>0.5857</v>
      </c>
      <c r="Z410" s="26">
        <v>1.4839</v>
      </c>
      <c r="AA410" s="26">
        <v>1.6997</v>
      </c>
      <c r="AB410" s="26">
        <v>0.80289999999999995</v>
      </c>
      <c r="AC410" s="26">
        <v>0.88729999999999998</v>
      </c>
      <c r="AD410" s="26">
        <v>1.2556</v>
      </c>
      <c r="AE410" s="26">
        <v>0.79449999999999998</v>
      </c>
      <c r="AF410" s="26">
        <v>1.3176000000000001</v>
      </c>
      <c r="AG410" s="125">
        <v>1.5773999999999999</v>
      </c>
      <c r="AH410" s="26">
        <v>1.1729000000000001</v>
      </c>
      <c r="AI410" s="26">
        <v>1.0443</v>
      </c>
      <c r="AJ410" s="26">
        <v>0.73240000000000005</v>
      </c>
      <c r="AK410" s="26">
        <v>1.4763999999999999</v>
      </c>
      <c r="AL410" s="26">
        <v>0.60240000000000005</v>
      </c>
      <c r="AM410" s="26">
        <v>0.9728</v>
      </c>
      <c r="AN410" s="26">
        <v>0.98080000000000001</v>
      </c>
      <c r="AO410" s="26">
        <v>1.8048</v>
      </c>
      <c r="AP410" s="26">
        <v>0.97019999999999995</v>
      </c>
      <c r="AQ410" s="26">
        <v>0.91210000000000002</v>
      </c>
      <c r="AR410" s="26">
        <v>0.84179999999999999</v>
      </c>
      <c r="AS410" s="26">
        <v>0.78</v>
      </c>
      <c r="AT410" s="26">
        <v>0.54620000000000002</v>
      </c>
      <c r="AU410" s="26">
        <v>0.62939999999999996</v>
      </c>
      <c r="AV410" s="26">
        <v>1.0349999999999999</v>
      </c>
      <c r="AW410" s="26">
        <v>1.2593000000000001</v>
      </c>
      <c r="AX410" s="26">
        <v>0.71960000000000002</v>
      </c>
      <c r="AY410" s="26">
        <v>1.9452</v>
      </c>
      <c r="AZ410" s="26">
        <v>0.62849999999999995</v>
      </c>
      <c r="BA410" s="26">
        <v>1.7522</v>
      </c>
      <c r="BB410" s="26">
        <v>0.95279999999999998</v>
      </c>
      <c r="BC410" s="26">
        <v>1.0294000000000001</v>
      </c>
      <c r="BD410" s="26">
        <v>1.1676</v>
      </c>
    </row>
    <row r="411" spans="1:56" ht="15" customHeight="1">
      <c r="A411">
        <v>649</v>
      </c>
      <c r="B411" t="s">
        <v>1057</v>
      </c>
      <c r="C411" t="s">
        <v>301</v>
      </c>
      <c r="D411" t="s">
        <v>300</v>
      </c>
      <c r="E411">
        <v>40020</v>
      </c>
      <c r="F411" t="s">
        <v>36</v>
      </c>
      <c r="G411">
        <v>100003196</v>
      </c>
      <c r="H411">
        <v>3370</v>
      </c>
      <c r="I411">
        <v>260.19686999999999</v>
      </c>
      <c r="J411" t="s">
        <v>1056</v>
      </c>
      <c r="K411">
        <v>4682588</v>
      </c>
      <c r="L411">
        <v>3870665</v>
      </c>
      <c r="N411" s="24" t="s">
        <v>1055</v>
      </c>
      <c r="O411" s="26">
        <v>1.6225000000000001</v>
      </c>
      <c r="P411" s="26">
        <v>0.2243</v>
      </c>
      <c r="Q411" s="26">
        <v>1.0152000000000001</v>
      </c>
      <c r="R411" s="26">
        <v>0.3377</v>
      </c>
      <c r="S411" s="26">
        <v>0.89429999999999998</v>
      </c>
      <c r="T411" s="26">
        <v>16.784199999999998</v>
      </c>
      <c r="U411" s="26">
        <v>0.17130000000000001</v>
      </c>
      <c r="V411" s="26">
        <v>0.4304</v>
      </c>
      <c r="W411" s="26">
        <v>3.9434999999999998</v>
      </c>
      <c r="X411" s="26">
        <v>0.42309999999999998</v>
      </c>
      <c r="Y411" s="26">
        <v>0.2258</v>
      </c>
      <c r="Z411" s="26">
        <v>0.30470000000000003</v>
      </c>
      <c r="AA411" s="26">
        <v>6.7457000000000003</v>
      </c>
      <c r="AB411" s="26">
        <v>0.29249999999999998</v>
      </c>
      <c r="AC411" s="26">
        <v>6.0900000000000003E-2</v>
      </c>
      <c r="AD411" s="26">
        <v>4.2683999999999997</v>
      </c>
      <c r="AE411" s="26">
        <v>0.1605</v>
      </c>
      <c r="AF411" s="26">
        <v>3.8742999999999999</v>
      </c>
      <c r="AG411" s="125">
        <v>9.3986999999999998</v>
      </c>
      <c r="AH411" s="26">
        <v>3.0082</v>
      </c>
      <c r="AI411" s="26">
        <v>1</v>
      </c>
      <c r="AJ411" s="26">
        <v>0.68799999999999994</v>
      </c>
      <c r="AK411" s="26">
        <v>10.8962</v>
      </c>
      <c r="AL411" s="26">
        <v>0.56720000000000004</v>
      </c>
      <c r="AM411" s="26">
        <v>0.66669999999999996</v>
      </c>
      <c r="AN411" s="26">
        <v>2.3746</v>
      </c>
      <c r="AO411" s="26">
        <v>6.0900000000000003E-2</v>
      </c>
      <c r="AP411" s="26">
        <v>1.6974</v>
      </c>
      <c r="AQ411" s="26">
        <v>1.1309</v>
      </c>
      <c r="AR411" s="26">
        <v>0.56710000000000005</v>
      </c>
      <c r="AS411" s="26">
        <v>0.94699999999999995</v>
      </c>
      <c r="AT411" s="26">
        <v>0.60870000000000002</v>
      </c>
      <c r="AU411" s="26">
        <v>0.38319999999999999</v>
      </c>
      <c r="AV411" s="26">
        <v>1.9269000000000001</v>
      </c>
      <c r="AW411" s="26">
        <v>0.47820000000000001</v>
      </c>
      <c r="AX411" s="26">
        <v>0.31850000000000001</v>
      </c>
      <c r="AY411" s="26">
        <v>2.7749999999999999</v>
      </c>
      <c r="AZ411" s="26">
        <v>1.2643</v>
      </c>
      <c r="BA411" s="26">
        <v>6.5854999999999997</v>
      </c>
      <c r="BB411" s="26">
        <v>5.0041000000000002</v>
      </c>
      <c r="BC411" s="26">
        <v>1.6923999999999999</v>
      </c>
      <c r="BD411" s="26">
        <v>1.8684000000000001</v>
      </c>
    </row>
    <row r="412" spans="1:56" ht="15" customHeight="1">
      <c r="A412">
        <v>1064</v>
      </c>
      <c r="B412" t="s">
        <v>1054</v>
      </c>
      <c r="C412" t="s">
        <v>361</v>
      </c>
      <c r="D412" t="s">
        <v>439</v>
      </c>
      <c r="E412">
        <v>1303</v>
      </c>
      <c r="F412" t="s">
        <v>34</v>
      </c>
      <c r="G412">
        <v>409</v>
      </c>
      <c r="H412">
        <v>615.6</v>
      </c>
      <c r="I412">
        <v>133.01425</v>
      </c>
      <c r="J412" t="s">
        <v>1053</v>
      </c>
      <c r="K412">
        <v>525</v>
      </c>
      <c r="L412">
        <v>510</v>
      </c>
      <c r="M412" s="24" t="s">
        <v>1052</v>
      </c>
      <c r="N412" s="24" t="s">
        <v>1051</v>
      </c>
      <c r="O412" s="26">
        <v>1.7299</v>
      </c>
      <c r="P412" s="26">
        <v>0.92620000000000002</v>
      </c>
      <c r="Q412" s="26">
        <v>1.0993999999999999</v>
      </c>
      <c r="R412" s="26">
        <v>0.13819999999999999</v>
      </c>
      <c r="S412" s="26">
        <v>1.1731</v>
      </c>
      <c r="T412" s="26">
        <v>0.25919999999999999</v>
      </c>
      <c r="U412" s="26">
        <v>1.5417000000000001</v>
      </c>
      <c r="V412" s="26">
        <v>0.98460000000000003</v>
      </c>
      <c r="W412" s="26">
        <v>1.7582</v>
      </c>
      <c r="X412" s="26">
        <v>0.45669999999999999</v>
      </c>
      <c r="Y412" s="26">
        <v>0.82430000000000003</v>
      </c>
      <c r="Z412" s="26">
        <v>0.41770000000000002</v>
      </c>
      <c r="AA412" s="26">
        <v>1.8971</v>
      </c>
      <c r="AB412" s="26">
        <v>1.0115000000000001</v>
      </c>
      <c r="AC412" s="26">
        <v>1.5893999999999999</v>
      </c>
      <c r="AD412" s="26">
        <v>1.7922</v>
      </c>
      <c r="AE412" s="26">
        <v>0.92069999999999996</v>
      </c>
      <c r="AF412" s="26">
        <v>0.75080000000000002</v>
      </c>
      <c r="AG412" s="125">
        <v>1.6232</v>
      </c>
      <c r="AH412" s="26">
        <v>0.51419999999999999</v>
      </c>
      <c r="AI412" s="26">
        <v>1.0089999999999999</v>
      </c>
      <c r="AJ412" s="26">
        <v>1.3149999999999999</v>
      </c>
      <c r="AK412" s="26">
        <v>0.25669999999999998</v>
      </c>
      <c r="AL412" s="26">
        <v>0.2036</v>
      </c>
      <c r="AM412" s="26">
        <v>0.48010000000000003</v>
      </c>
      <c r="AN412" s="26">
        <v>1.0215000000000001</v>
      </c>
      <c r="AO412" s="26">
        <v>11.246600000000001</v>
      </c>
      <c r="AP412" s="26">
        <v>0.88660000000000005</v>
      </c>
      <c r="AQ412" s="26">
        <v>1.3067</v>
      </c>
      <c r="AR412" s="26">
        <v>0.57350000000000001</v>
      </c>
      <c r="AS412" s="26">
        <v>1.3464</v>
      </c>
      <c r="AT412" s="26">
        <v>0.96330000000000005</v>
      </c>
      <c r="AU412" s="26">
        <v>0.85529999999999995</v>
      </c>
      <c r="AV412" s="26">
        <v>1.3052999999999999</v>
      </c>
      <c r="AW412" s="26">
        <v>1.0364</v>
      </c>
      <c r="AX412" s="26">
        <v>1.1573</v>
      </c>
      <c r="AY412" s="26">
        <v>0.99099999999999999</v>
      </c>
      <c r="AZ412" s="26">
        <v>0.64070000000000005</v>
      </c>
      <c r="BA412" s="26">
        <v>0.245</v>
      </c>
      <c r="BB412" s="26">
        <v>1.3920999999999999</v>
      </c>
      <c r="BC412" s="26">
        <v>1.1351</v>
      </c>
      <c r="BD412" s="26">
        <v>0.56340000000000001</v>
      </c>
    </row>
    <row r="413" spans="1:56" ht="15" customHeight="1">
      <c r="A413">
        <v>1242</v>
      </c>
      <c r="B413" t="s">
        <v>2267</v>
      </c>
      <c r="C413" t="s">
        <v>317</v>
      </c>
      <c r="D413" t="s">
        <v>397</v>
      </c>
      <c r="E413">
        <v>20676</v>
      </c>
      <c r="F413" t="s">
        <v>289</v>
      </c>
      <c r="G413">
        <v>100000707</v>
      </c>
      <c r="H413">
        <v>2510</v>
      </c>
      <c r="I413">
        <v>115.00368</v>
      </c>
      <c r="J413" t="s">
        <v>2266</v>
      </c>
      <c r="K413">
        <v>444266</v>
      </c>
      <c r="L413">
        <v>392248</v>
      </c>
      <c r="M413" s="24" t="s">
        <v>2265</v>
      </c>
      <c r="N413" s="24" t="s">
        <v>2264</v>
      </c>
      <c r="O413" s="26">
        <v>1.4064000000000001</v>
      </c>
      <c r="P413" s="26">
        <v>0.64780000000000004</v>
      </c>
      <c r="Q413" s="26">
        <v>1.0168999999999999</v>
      </c>
      <c r="R413" s="26">
        <v>0.14560000000000001</v>
      </c>
      <c r="S413" s="26">
        <v>0.79620000000000002</v>
      </c>
      <c r="T413" s="26">
        <v>0.14560000000000001</v>
      </c>
      <c r="U413" s="26">
        <v>0.14560000000000001</v>
      </c>
      <c r="V413" s="26">
        <v>1.2427999999999999</v>
      </c>
      <c r="W413" s="26">
        <v>0.14560000000000001</v>
      </c>
      <c r="X413" s="26">
        <v>1.1435</v>
      </c>
      <c r="Y413" s="26">
        <v>1.1311</v>
      </c>
      <c r="Z413" s="26">
        <v>0.14560000000000001</v>
      </c>
      <c r="AA413" s="26">
        <v>0.34720000000000001</v>
      </c>
      <c r="AB413" s="26">
        <v>1.3917999999999999</v>
      </c>
      <c r="AC413" s="26">
        <v>0.2596</v>
      </c>
      <c r="AD413" s="26">
        <v>0.14560000000000001</v>
      </c>
      <c r="AE413" s="26">
        <v>0.14560000000000001</v>
      </c>
      <c r="AF413" s="26">
        <v>1.3547</v>
      </c>
      <c r="AG413" s="125">
        <v>0.96830000000000005</v>
      </c>
      <c r="AH413" s="26">
        <v>1.0648</v>
      </c>
      <c r="AI413" s="26">
        <v>2.2787999999999999</v>
      </c>
      <c r="AJ413" s="26">
        <v>1.0327999999999999</v>
      </c>
      <c r="AK413" s="26">
        <v>1.2226999999999999</v>
      </c>
      <c r="AL413" s="26">
        <v>0.3115</v>
      </c>
      <c r="AM413" s="26">
        <v>1.1866000000000001</v>
      </c>
      <c r="AN413" s="26">
        <v>1.3167</v>
      </c>
      <c r="AO413" s="26">
        <v>0.36609999999999998</v>
      </c>
      <c r="AP413" s="26">
        <v>1</v>
      </c>
      <c r="AQ413" s="26">
        <v>0.87980000000000003</v>
      </c>
      <c r="AR413" s="26">
        <v>1.2573000000000001</v>
      </c>
      <c r="AS413" s="26">
        <v>0.82230000000000003</v>
      </c>
      <c r="AT413" s="26">
        <v>0.81069999999999998</v>
      </c>
      <c r="AU413" s="26">
        <v>1.6556</v>
      </c>
      <c r="AV413" s="26">
        <v>0.74590000000000001</v>
      </c>
      <c r="AW413" s="26">
        <v>0.5454</v>
      </c>
      <c r="AX413" s="26">
        <v>0.91610000000000003</v>
      </c>
      <c r="AY413" s="26">
        <v>0.14560000000000001</v>
      </c>
      <c r="AZ413" s="26">
        <v>0.8871</v>
      </c>
      <c r="BA413" s="26">
        <v>1.1604000000000001</v>
      </c>
      <c r="BB413" s="26">
        <v>0.94330000000000003</v>
      </c>
      <c r="BC413" s="26">
        <v>1.1729000000000001</v>
      </c>
      <c r="BD413" s="26">
        <v>0.3931</v>
      </c>
    </row>
    <row r="414" spans="1:56" ht="15" customHeight="1">
      <c r="A414">
        <v>1081</v>
      </c>
      <c r="B414" t="s">
        <v>1050</v>
      </c>
      <c r="C414" t="s">
        <v>317</v>
      </c>
      <c r="D414" t="s">
        <v>1043</v>
      </c>
      <c r="E414">
        <v>15872</v>
      </c>
      <c r="F414" t="s">
        <v>289</v>
      </c>
      <c r="G414">
        <v>818</v>
      </c>
      <c r="H414">
        <v>3447</v>
      </c>
      <c r="I414">
        <v>103.00368</v>
      </c>
      <c r="J414" t="s">
        <v>1049</v>
      </c>
      <c r="K414">
        <v>867</v>
      </c>
      <c r="L414">
        <v>844</v>
      </c>
      <c r="M414" s="24" t="s">
        <v>1048</v>
      </c>
      <c r="N414" s="24" t="s">
        <v>1047</v>
      </c>
      <c r="O414" s="26">
        <v>0.98309999999999997</v>
      </c>
      <c r="P414" s="26">
        <v>0.93159999999999998</v>
      </c>
      <c r="Q414" s="26">
        <v>1.0832999999999999</v>
      </c>
      <c r="R414" s="26">
        <v>1.2754000000000001</v>
      </c>
      <c r="S414" s="26">
        <v>1.0254000000000001</v>
      </c>
      <c r="T414" s="26">
        <v>0.77739999999999998</v>
      </c>
      <c r="U414" s="26">
        <v>0.57850000000000001</v>
      </c>
      <c r="V414" s="26">
        <v>1.4558</v>
      </c>
      <c r="W414" s="26">
        <v>0.48020000000000002</v>
      </c>
      <c r="X414" s="26">
        <v>0.66890000000000005</v>
      </c>
      <c r="Y414" s="26">
        <v>1.2321</v>
      </c>
      <c r="Z414" s="26">
        <v>1.0353000000000001</v>
      </c>
      <c r="AA414" s="26">
        <v>0.28889999999999999</v>
      </c>
      <c r="AB414" s="26">
        <v>1.0361</v>
      </c>
      <c r="AC414" s="26">
        <v>0.32200000000000001</v>
      </c>
      <c r="AD414" s="26">
        <v>0.24110000000000001</v>
      </c>
      <c r="AE414" s="26">
        <v>0.98350000000000004</v>
      </c>
      <c r="AF414" s="26">
        <v>1.1315</v>
      </c>
      <c r="AG414" s="125">
        <v>1.0077</v>
      </c>
      <c r="AH414" s="26">
        <v>0.99229999999999996</v>
      </c>
      <c r="AI414" s="26">
        <v>1.0788</v>
      </c>
      <c r="AJ414" s="26">
        <v>1.1775</v>
      </c>
      <c r="AK414" s="26">
        <v>1.2809999999999999</v>
      </c>
      <c r="AL414" s="26">
        <v>0.75829999999999997</v>
      </c>
      <c r="AM414" s="26">
        <v>1.5189999999999999</v>
      </c>
      <c r="AN414" s="26">
        <v>0.9194</v>
      </c>
      <c r="AO414" s="26">
        <v>1.5800000000000002E-2</v>
      </c>
      <c r="AP414" s="26">
        <v>1.0183</v>
      </c>
      <c r="AQ414" s="26">
        <v>0.92179999999999995</v>
      </c>
      <c r="AR414" s="26">
        <v>1.284</v>
      </c>
      <c r="AS414" s="26">
        <v>0.97270000000000001</v>
      </c>
      <c r="AT414" s="26">
        <v>1.0992</v>
      </c>
      <c r="AU414" s="26">
        <v>1.5076000000000001</v>
      </c>
      <c r="AV414" s="26">
        <v>0.99099999999999999</v>
      </c>
      <c r="AW414" s="26">
        <v>0.72799999999999998</v>
      </c>
      <c r="AX414" s="26">
        <v>1.1429</v>
      </c>
      <c r="AY414" s="26">
        <v>0.88949999999999996</v>
      </c>
      <c r="AZ414" s="26">
        <v>0.9</v>
      </c>
      <c r="BA414" s="26">
        <v>1.0561</v>
      </c>
      <c r="BB414" s="26">
        <v>0.92</v>
      </c>
      <c r="BC414" s="26">
        <v>1.0305</v>
      </c>
      <c r="BD414" s="26">
        <v>1.2109000000000001</v>
      </c>
    </row>
    <row r="415" spans="1:56" ht="15" customHeight="1">
      <c r="A415">
        <v>1080</v>
      </c>
      <c r="B415" t="s">
        <v>1046</v>
      </c>
      <c r="C415" t="s">
        <v>317</v>
      </c>
      <c r="D415" t="s">
        <v>1043</v>
      </c>
      <c r="E415">
        <v>37059</v>
      </c>
      <c r="F415" t="s">
        <v>36</v>
      </c>
      <c r="G415">
        <v>100001526</v>
      </c>
      <c r="H415">
        <v>2086</v>
      </c>
      <c r="I415">
        <v>248.11286999999999</v>
      </c>
      <c r="J415" t="s">
        <v>1045</v>
      </c>
      <c r="K415">
        <v>22833583</v>
      </c>
      <c r="L415">
        <v>21403153</v>
      </c>
      <c r="N415" s="24" t="s">
        <v>1044</v>
      </c>
      <c r="O415" s="26">
        <v>0.75549999999999995</v>
      </c>
      <c r="P415" s="26">
        <v>1.1789000000000001</v>
      </c>
      <c r="Q415" s="26">
        <v>0.62539999999999996</v>
      </c>
      <c r="R415" s="26">
        <v>1.6653</v>
      </c>
      <c r="S415" s="26">
        <v>1.8288</v>
      </c>
      <c r="T415" s="26">
        <v>0.45900000000000002</v>
      </c>
      <c r="U415" s="26">
        <v>0.87509999999999999</v>
      </c>
      <c r="V415" s="26">
        <v>2.4575</v>
      </c>
      <c r="W415" s="26">
        <v>0.75770000000000004</v>
      </c>
      <c r="X415" s="26">
        <v>1.4258</v>
      </c>
      <c r="Y415" s="26">
        <v>2.4302999999999999</v>
      </c>
      <c r="Z415" s="26">
        <v>1.3705000000000001</v>
      </c>
      <c r="AA415" s="26">
        <v>0.59460000000000002</v>
      </c>
      <c r="AB415" s="26">
        <v>2.2099000000000002</v>
      </c>
      <c r="AC415" s="26">
        <v>0.47110000000000002</v>
      </c>
      <c r="AD415" s="26">
        <v>0.28999999999999998</v>
      </c>
      <c r="AE415" s="26">
        <v>1.5443</v>
      </c>
      <c r="AF415" s="26">
        <v>1.3495999999999999</v>
      </c>
      <c r="AG415" s="125">
        <v>1.3442000000000001</v>
      </c>
      <c r="AH415" s="26">
        <v>0.59640000000000004</v>
      </c>
      <c r="AI415" s="26">
        <v>1.5556000000000001</v>
      </c>
      <c r="AJ415" s="26">
        <v>1.3177000000000001</v>
      </c>
      <c r="AK415" s="26">
        <v>1.7771999999999999</v>
      </c>
      <c r="AL415" s="26">
        <v>0.84650000000000003</v>
      </c>
      <c r="AM415" s="26">
        <v>2.3260000000000001</v>
      </c>
      <c r="AN415" s="26">
        <v>0.61870000000000003</v>
      </c>
      <c r="AO415" s="26">
        <v>0.28999999999999998</v>
      </c>
      <c r="AP415" s="26">
        <v>0.78220000000000001</v>
      </c>
      <c r="AQ415" s="26">
        <v>1</v>
      </c>
      <c r="AR415" s="26">
        <v>1.2163999999999999</v>
      </c>
      <c r="AS415" s="26">
        <v>0.622</v>
      </c>
      <c r="AT415" s="26">
        <v>0.73919999999999997</v>
      </c>
      <c r="AU415" s="26">
        <v>1.3996999999999999</v>
      </c>
      <c r="AV415" s="26">
        <v>0.61970000000000003</v>
      </c>
      <c r="AW415" s="26">
        <v>1.0348999999999999</v>
      </c>
      <c r="AX415" s="26">
        <v>1.1635</v>
      </c>
      <c r="AY415" s="26">
        <v>0.73719999999999997</v>
      </c>
      <c r="AZ415" s="26">
        <v>0.60850000000000004</v>
      </c>
      <c r="BA415" s="26">
        <v>1.2366999999999999</v>
      </c>
      <c r="BB415" s="26">
        <v>0.67159999999999997</v>
      </c>
      <c r="BC415" s="26">
        <v>0.64319999999999999</v>
      </c>
      <c r="BD415" s="26">
        <v>0.69979999999999998</v>
      </c>
    </row>
    <row r="416" spans="1:56" ht="15" customHeight="1">
      <c r="A416">
        <v>926</v>
      </c>
      <c r="B416" t="s">
        <v>1042</v>
      </c>
      <c r="C416" t="s">
        <v>291</v>
      </c>
      <c r="D416" t="s">
        <v>1026</v>
      </c>
      <c r="E416">
        <v>35170</v>
      </c>
      <c r="F416" t="s">
        <v>289</v>
      </c>
      <c r="G416">
        <v>100001448</v>
      </c>
      <c r="H416">
        <v>5860</v>
      </c>
      <c r="I416">
        <v>989.32023000000004</v>
      </c>
      <c r="J416" t="s">
        <v>1041</v>
      </c>
      <c r="K416">
        <v>439606</v>
      </c>
      <c r="L416">
        <v>4450599</v>
      </c>
      <c r="M416" s="24" t="s">
        <v>1040</v>
      </c>
      <c r="N416" s="24" t="s">
        <v>1039</v>
      </c>
      <c r="O416" s="26">
        <v>1.9278999999999999</v>
      </c>
      <c r="P416" s="26">
        <v>0.14929999999999999</v>
      </c>
      <c r="Q416" s="26">
        <v>0.84950000000000003</v>
      </c>
      <c r="R416" s="26">
        <v>1.3788</v>
      </c>
      <c r="S416" s="26">
        <v>0.62029999999999996</v>
      </c>
      <c r="T416" s="26">
        <v>0.23449999999999999</v>
      </c>
      <c r="U416" s="26">
        <v>0.35709999999999997</v>
      </c>
      <c r="V416" s="26">
        <v>1.3796999999999999</v>
      </c>
      <c r="W416" s="26">
        <v>1.6621999999999999</v>
      </c>
      <c r="X416" s="26">
        <v>7.6200000000000004E-2</v>
      </c>
      <c r="Y416" s="26">
        <v>7.6200000000000004E-2</v>
      </c>
      <c r="Z416" s="26">
        <v>7.6200000000000004E-2</v>
      </c>
      <c r="AA416" s="26">
        <v>7.6200000000000004E-2</v>
      </c>
      <c r="AB416" s="26">
        <v>0.86339999999999995</v>
      </c>
      <c r="AC416" s="26">
        <v>7.6200000000000004E-2</v>
      </c>
      <c r="AD416" s="26">
        <v>0.54339999999999999</v>
      </c>
      <c r="AE416" s="26">
        <v>7.6200000000000004E-2</v>
      </c>
      <c r="AF416" s="26">
        <v>2.7138</v>
      </c>
      <c r="AG416" s="125">
        <v>1.6579999999999999</v>
      </c>
      <c r="AH416" s="26">
        <v>0.96709999999999996</v>
      </c>
      <c r="AI416" s="26">
        <v>0.50490000000000002</v>
      </c>
      <c r="AJ416" s="26">
        <v>0.54290000000000005</v>
      </c>
      <c r="AK416" s="26">
        <v>2.0811999999999999</v>
      </c>
      <c r="AL416" s="26">
        <v>0.4194</v>
      </c>
      <c r="AM416" s="26">
        <v>0.55030000000000001</v>
      </c>
      <c r="AN416" s="26">
        <v>1.5329999999999999</v>
      </c>
      <c r="AO416" s="26">
        <v>7.6200000000000004E-2</v>
      </c>
      <c r="AP416" s="26">
        <v>1.5462</v>
      </c>
      <c r="AQ416" s="26">
        <v>1.4595</v>
      </c>
      <c r="AR416" s="26">
        <v>0.98229999999999995</v>
      </c>
      <c r="AS416" s="26">
        <v>1</v>
      </c>
      <c r="AT416" s="26">
        <v>1.3909</v>
      </c>
      <c r="AU416" s="26">
        <v>0.36149999999999999</v>
      </c>
      <c r="AV416" s="26">
        <v>1.0466</v>
      </c>
      <c r="AW416" s="26">
        <v>7.6200000000000004E-2</v>
      </c>
      <c r="AX416" s="26">
        <v>1.1549</v>
      </c>
      <c r="AY416" s="26">
        <v>2.0226000000000002</v>
      </c>
      <c r="AZ416" s="26">
        <v>0.5323</v>
      </c>
      <c r="BA416" s="26">
        <v>2.4056000000000002</v>
      </c>
      <c r="BB416" s="26">
        <v>0.71050000000000002</v>
      </c>
      <c r="BC416" s="26">
        <v>1.5778000000000001</v>
      </c>
      <c r="BD416" s="26">
        <v>1.2688999999999999</v>
      </c>
    </row>
    <row r="417" spans="1:56" ht="15" customHeight="1">
      <c r="A417">
        <v>928</v>
      </c>
      <c r="B417" t="s">
        <v>1038</v>
      </c>
      <c r="C417" t="s">
        <v>291</v>
      </c>
      <c r="D417" t="s">
        <v>1026</v>
      </c>
      <c r="E417">
        <v>35163</v>
      </c>
      <c r="F417" t="s">
        <v>289</v>
      </c>
      <c r="G417">
        <v>100001447</v>
      </c>
      <c r="H417">
        <v>5365</v>
      </c>
      <c r="I417">
        <v>827.26739999999995</v>
      </c>
      <c r="J417" t="s">
        <v>1037</v>
      </c>
      <c r="K417">
        <v>13489094</v>
      </c>
      <c r="L417">
        <v>2941513</v>
      </c>
      <c r="M417" s="24" t="s">
        <v>1036</v>
      </c>
      <c r="N417" s="24" t="s">
        <v>1035</v>
      </c>
      <c r="O417" s="26">
        <v>1.9863999999999999</v>
      </c>
      <c r="P417" s="26">
        <v>0.33279999999999998</v>
      </c>
      <c r="Q417" s="26">
        <v>1</v>
      </c>
      <c r="R417" s="26">
        <v>2.4077000000000002</v>
      </c>
      <c r="S417" s="26">
        <v>0.61050000000000004</v>
      </c>
      <c r="T417" s="26">
        <v>1.2218</v>
      </c>
      <c r="U417" s="26">
        <v>1.0927</v>
      </c>
      <c r="V417" s="26">
        <v>1.0356000000000001</v>
      </c>
      <c r="W417" s="26">
        <v>2.8178000000000001</v>
      </c>
      <c r="X417" s="26">
        <v>0.57020000000000004</v>
      </c>
      <c r="Y417" s="26">
        <v>0.24970000000000001</v>
      </c>
      <c r="Z417" s="26">
        <v>0.1052</v>
      </c>
      <c r="AA417" s="26">
        <v>5.3E-3</v>
      </c>
      <c r="AB417" s="26">
        <v>0.93869999999999998</v>
      </c>
      <c r="AC417" s="26">
        <v>0.28989999999999999</v>
      </c>
      <c r="AD417" s="26">
        <v>0.74199999999999999</v>
      </c>
      <c r="AE417" s="26">
        <v>0.19739999999999999</v>
      </c>
      <c r="AF417" s="26">
        <v>4.2230999999999996</v>
      </c>
      <c r="AG417" s="125">
        <v>3.5392999999999999</v>
      </c>
      <c r="AH417" s="26">
        <v>2.0398000000000001</v>
      </c>
      <c r="AI417" s="26">
        <v>0.75180000000000002</v>
      </c>
      <c r="AJ417" s="26">
        <v>1.1472</v>
      </c>
      <c r="AK417" s="26">
        <v>3.6065</v>
      </c>
      <c r="AL417" s="26">
        <v>0.62219999999999998</v>
      </c>
      <c r="AM417" s="26">
        <v>0.89710000000000001</v>
      </c>
      <c r="AN417" s="26">
        <v>1.4835</v>
      </c>
      <c r="AO417" s="26">
        <v>5.3E-3</v>
      </c>
      <c r="AP417" s="26">
        <v>1.5111000000000001</v>
      </c>
      <c r="AQ417" s="26">
        <v>1.5003</v>
      </c>
      <c r="AR417" s="26">
        <v>1.3407</v>
      </c>
      <c r="AS417" s="26">
        <v>0.82489999999999997</v>
      </c>
      <c r="AT417" s="26">
        <v>0.9274</v>
      </c>
      <c r="AU417" s="26">
        <v>0.62770000000000004</v>
      </c>
      <c r="AV417" s="26">
        <v>1.2403</v>
      </c>
      <c r="AW417" s="26">
        <v>0.24490000000000001</v>
      </c>
      <c r="AX417" s="26">
        <v>0.84699999999999998</v>
      </c>
      <c r="AY417" s="26">
        <v>3.8012000000000001</v>
      </c>
      <c r="AZ417" s="26">
        <v>0.68169999999999997</v>
      </c>
      <c r="BA417" s="26">
        <v>3.4914000000000001</v>
      </c>
      <c r="BB417" s="26">
        <v>0.86250000000000004</v>
      </c>
      <c r="BC417" s="26">
        <v>1.6207</v>
      </c>
      <c r="BD417" s="26">
        <v>1.6929000000000001</v>
      </c>
    </row>
    <row r="418" spans="1:56" ht="15" customHeight="1">
      <c r="A418">
        <v>934</v>
      </c>
      <c r="B418" t="s">
        <v>1034</v>
      </c>
      <c r="C418" t="s">
        <v>291</v>
      </c>
      <c r="D418" t="s">
        <v>1026</v>
      </c>
      <c r="E418">
        <v>15586</v>
      </c>
      <c r="F418" t="s">
        <v>289</v>
      </c>
      <c r="G418">
        <v>913</v>
      </c>
      <c r="H418">
        <v>3329.4</v>
      </c>
      <c r="I418">
        <v>387.11442</v>
      </c>
      <c r="J418" t="s">
        <v>1033</v>
      </c>
      <c r="K418">
        <v>10991489</v>
      </c>
      <c r="L418">
        <v>388469</v>
      </c>
      <c r="M418" s="24" t="s">
        <v>1032</v>
      </c>
      <c r="N418" s="24" t="s">
        <v>1031</v>
      </c>
      <c r="O418" s="26">
        <v>2.3216000000000001</v>
      </c>
      <c r="P418" s="26">
        <v>0.40100000000000002</v>
      </c>
      <c r="Q418" s="26">
        <v>1.4641999999999999</v>
      </c>
      <c r="R418" s="26">
        <v>1.1458999999999999</v>
      </c>
      <c r="S418" s="26">
        <v>0.92200000000000004</v>
      </c>
      <c r="T418" s="26">
        <v>0.18770000000000001</v>
      </c>
      <c r="U418" s="26">
        <v>0.56940000000000002</v>
      </c>
      <c r="V418" s="26">
        <v>1.5843</v>
      </c>
      <c r="W418" s="26">
        <v>1.1776</v>
      </c>
      <c r="X418" s="26">
        <v>0.2316</v>
      </c>
      <c r="Y418" s="26">
        <v>0.13289999999999999</v>
      </c>
      <c r="Z418" s="26">
        <v>3.4700000000000002E-2</v>
      </c>
      <c r="AA418" s="26">
        <v>3.4700000000000002E-2</v>
      </c>
      <c r="AB418" s="26">
        <v>1.2795000000000001</v>
      </c>
      <c r="AC418" s="26">
        <v>9.5399999999999999E-2</v>
      </c>
      <c r="AD418" s="26">
        <v>0.76739999999999997</v>
      </c>
      <c r="AE418" s="26">
        <v>4.9000000000000002E-2</v>
      </c>
      <c r="AF418" s="26">
        <v>2.3946999999999998</v>
      </c>
      <c r="AG418" s="125">
        <v>1.8734</v>
      </c>
      <c r="AH418" s="26">
        <v>0.89629999999999999</v>
      </c>
      <c r="AI418" s="26">
        <v>0.64759999999999995</v>
      </c>
      <c r="AJ418" s="26">
        <v>0.8024</v>
      </c>
      <c r="AK418" s="26">
        <v>1.9189000000000001</v>
      </c>
      <c r="AL418" s="26">
        <v>0.76439999999999997</v>
      </c>
      <c r="AM418" s="26">
        <v>0.56979999999999997</v>
      </c>
      <c r="AN418" s="26">
        <v>1.9276</v>
      </c>
      <c r="AO418" s="26">
        <v>3.4700000000000002E-2</v>
      </c>
      <c r="AP418" s="26">
        <v>2.7018</v>
      </c>
      <c r="AQ418" s="26">
        <v>0.81079999999999997</v>
      </c>
      <c r="AR418" s="26">
        <v>0.95509999999999995</v>
      </c>
      <c r="AS418" s="26">
        <v>1.4063000000000001</v>
      </c>
      <c r="AT418" s="26">
        <v>2.8355999999999999</v>
      </c>
      <c r="AU418" s="26">
        <v>0.73429999999999995</v>
      </c>
      <c r="AV418" s="26">
        <v>1.2083999999999999</v>
      </c>
      <c r="AW418" s="26">
        <v>3.4700000000000002E-2</v>
      </c>
      <c r="AX418" s="26">
        <v>2.1088</v>
      </c>
      <c r="AY418" s="26">
        <v>1.8063</v>
      </c>
      <c r="AZ418" s="26">
        <v>0.83609999999999995</v>
      </c>
      <c r="BA418" s="26">
        <v>1.8222</v>
      </c>
      <c r="BB418" s="26">
        <v>1</v>
      </c>
      <c r="BC418" s="26">
        <v>2.1092</v>
      </c>
      <c r="BD418" s="26">
        <v>1.2773000000000001</v>
      </c>
    </row>
    <row r="419" spans="1:56" ht="15" customHeight="1">
      <c r="A419">
        <v>931</v>
      </c>
      <c r="B419" t="s">
        <v>1030</v>
      </c>
      <c r="C419" t="s">
        <v>291</v>
      </c>
      <c r="D419" t="s">
        <v>1026</v>
      </c>
      <c r="E419">
        <v>44688</v>
      </c>
      <c r="F419" t="s">
        <v>289</v>
      </c>
      <c r="G419">
        <v>100000276</v>
      </c>
      <c r="H419">
        <v>4286.3999999999996</v>
      </c>
      <c r="I419">
        <v>549.16723000000002</v>
      </c>
      <c r="J419" t="s">
        <v>1029</v>
      </c>
      <c r="K419">
        <v>439586</v>
      </c>
      <c r="L419">
        <v>388669</v>
      </c>
      <c r="M419" s="24" t="s">
        <v>1028</v>
      </c>
      <c r="N419" s="24" t="s">
        <v>1027</v>
      </c>
      <c r="O419" s="26">
        <v>3.5859999999999999</v>
      </c>
      <c r="P419" s="26">
        <v>3.0999999999999999E-3</v>
      </c>
      <c r="Q419" s="26">
        <v>3.0405000000000002</v>
      </c>
      <c r="R419" s="26">
        <v>0.44240000000000002</v>
      </c>
      <c r="S419" s="26">
        <v>1.2454000000000001</v>
      </c>
      <c r="T419" s="26">
        <v>4.1200000000000001E-2</v>
      </c>
      <c r="U419" s="26">
        <v>3.0999999999999999E-3</v>
      </c>
      <c r="V419" s="26">
        <v>1.9693000000000001</v>
      </c>
      <c r="W419" s="26">
        <v>0.42309999999999998</v>
      </c>
      <c r="X419" s="26">
        <v>3.0999999999999999E-3</v>
      </c>
      <c r="Y419" s="26">
        <v>9.1000000000000004E-3</v>
      </c>
      <c r="Z419" s="26">
        <v>6.6E-3</v>
      </c>
      <c r="AA419" s="26">
        <v>3.0999999999999999E-3</v>
      </c>
      <c r="AB419" s="26">
        <v>1.1695</v>
      </c>
      <c r="AC419" s="26">
        <v>8.0600000000000005E-2</v>
      </c>
      <c r="AD419" s="26">
        <v>0.59560000000000002</v>
      </c>
      <c r="AE419" s="26">
        <v>8.6E-3</v>
      </c>
      <c r="AF419" s="26">
        <v>1.4961</v>
      </c>
      <c r="AG419" s="125">
        <v>1.0065999999999999</v>
      </c>
      <c r="AH419" s="26">
        <v>3.0999999999999999E-3</v>
      </c>
      <c r="AI419" s="26">
        <v>0.35899999999999999</v>
      </c>
      <c r="AJ419" s="26">
        <v>0.98709999999999998</v>
      </c>
      <c r="AK419" s="26">
        <v>0.9708</v>
      </c>
      <c r="AL419" s="26">
        <v>0.61209999999999998</v>
      </c>
      <c r="AM419" s="26">
        <v>3.0999999999999999E-3</v>
      </c>
      <c r="AN419" s="26">
        <v>2.9944999999999999</v>
      </c>
      <c r="AO419" s="26">
        <v>3.0999999999999999E-3</v>
      </c>
      <c r="AP419" s="26">
        <v>5.4840999999999998</v>
      </c>
      <c r="AQ419" s="26">
        <v>3.0999999999999999E-3</v>
      </c>
      <c r="AR419" s="26">
        <v>3.0999999999999999E-3</v>
      </c>
      <c r="AS419" s="26">
        <v>2.3243999999999998</v>
      </c>
      <c r="AT419" s="26">
        <v>7.8585000000000003</v>
      </c>
      <c r="AU419" s="26">
        <v>3.0999999999999999E-3</v>
      </c>
      <c r="AV419" s="26">
        <v>1.7248000000000001</v>
      </c>
      <c r="AW419" s="26">
        <v>3.0999999999999999E-3</v>
      </c>
      <c r="AX419" s="26">
        <v>4.0453999999999999</v>
      </c>
      <c r="AY419" s="26">
        <v>0.76910000000000001</v>
      </c>
      <c r="AZ419" s="26">
        <v>1.1990000000000001</v>
      </c>
      <c r="BA419" s="26">
        <v>0.75129999999999997</v>
      </c>
      <c r="BB419" s="26">
        <v>1.2796000000000001</v>
      </c>
      <c r="BC419" s="26">
        <v>3.7484999999999999</v>
      </c>
      <c r="BD419" s="26">
        <v>0.99339999999999995</v>
      </c>
    </row>
    <row r="420" spans="1:56" ht="15" customHeight="1">
      <c r="A420">
        <v>976</v>
      </c>
      <c r="B420" t="s">
        <v>1025</v>
      </c>
      <c r="C420" t="s">
        <v>291</v>
      </c>
      <c r="D420" t="s">
        <v>1018</v>
      </c>
      <c r="E420">
        <v>46142</v>
      </c>
      <c r="F420" t="s">
        <v>289</v>
      </c>
      <c r="G420">
        <v>100001740</v>
      </c>
      <c r="H420">
        <v>2320</v>
      </c>
      <c r="I420">
        <v>181.07176000000001</v>
      </c>
      <c r="K420">
        <v>5780</v>
      </c>
      <c r="L420">
        <v>440</v>
      </c>
      <c r="M420" s="24" t="s">
        <v>1024</v>
      </c>
      <c r="N420" s="24" t="s">
        <v>1023</v>
      </c>
      <c r="O420" s="26">
        <v>3.5661</v>
      </c>
      <c r="P420" s="26">
        <v>1.2661</v>
      </c>
      <c r="Q420" s="26">
        <v>1.6380999999999999</v>
      </c>
      <c r="R420" s="26">
        <v>0.64449999999999996</v>
      </c>
      <c r="S420" s="26">
        <v>0.72550000000000003</v>
      </c>
      <c r="T420" s="26">
        <v>0.31609999999999999</v>
      </c>
      <c r="U420" s="26">
        <v>0.24679999999999999</v>
      </c>
      <c r="V420" s="26">
        <v>0.74480000000000002</v>
      </c>
      <c r="W420" s="26">
        <v>0.16800000000000001</v>
      </c>
      <c r="X420" s="26">
        <v>4.0968999999999998</v>
      </c>
      <c r="Y420" s="26">
        <v>1.6278999999999999</v>
      </c>
      <c r="Z420" s="26">
        <v>0.2001</v>
      </c>
      <c r="AA420" s="26">
        <v>0.1867</v>
      </c>
      <c r="AB420" s="26">
        <v>0.70599999999999996</v>
      </c>
      <c r="AC420" s="26">
        <v>1.4171</v>
      </c>
      <c r="AD420" s="26">
        <v>0.18820000000000001</v>
      </c>
      <c r="AE420" s="26">
        <v>0.28399999999999997</v>
      </c>
      <c r="AF420" s="26">
        <v>0.31840000000000002</v>
      </c>
      <c r="AG420" s="125">
        <v>0.2276</v>
      </c>
      <c r="AH420" s="26">
        <v>2.9964</v>
      </c>
      <c r="AI420" s="26">
        <v>1.1843999999999999</v>
      </c>
      <c r="AJ420" s="26">
        <v>1.0043</v>
      </c>
      <c r="AK420" s="26">
        <v>0.84619999999999995</v>
      </c>
      <c r="AL420" s="26">
        <v>0.30420000000000003</v>
      </c>
      <c r="AM420" s="26">
        <v>1.3779999999999999</v>
      </c>
      <c r="AN420" s="26">
        <v>1.2737000000000001</v>
      </c>
      <c r="AO420" s="26">
        <v>0.1114</v>
      </c>
      <c r="AP420" s="26">
        <v>6.5567000000000002</v>
      </c>
      <c r="AQ420" s="26">
        <v>1.7694000000000001</v>
      </c>
      <c r="AR420" s="26">
        <v>1.0961000000000001</v>
      </c>
      <c r="AS420" s="26">
        <v>1.2665</v>
      </c>
      <c r="AT420" s="26">
        <v>3.8395000000000001</v>
      </c>
      <c r="AU420" s="26">
        <v>3.1867000000000001</v>
      </c>
      <c r="AV420" s="26">
        <v>2.1371000000000002</v>
      </c>
      <c r="AW420" s="26">
        <v>0.84640000000000004</v>
      </c>
      <c r="AX420" s="26">
        <v>1.0437000000000001</v>
      </c>
      <c r="AY420" s="26">
        <v>0.99970000000000003</v>
      </c>
      <c r="AZ420" s="26">
        <v>1.3804000000000001</v>
      </c>
      <c r="BA420" s="26">
        <v>0.92130000000000001</v>
      </c>
      <c r="BB420" s="26">
        <v>1.0003</v>
      </c>
      <c r="BC420" s="26">
        <v>0.62529999999999997</v>
      </c>
      <c r="BD420" s="26">
        <v>0.94930000000000003</v>
      </c>
    </row>
    <row r="421" spans="1:56" ht="15" customHeight="1">
      <c r="A421">
        <v>977</v>
      </c>
      <c r="B421" t="s">
        <v>1022</v>
      </c>
      <c r="C421" t="s">
        <v>291</v>
      </c>
      <c r="D421" t="s">
        <v>1018</v>
      </c>
      <c r="E421">
        <v>584</v>
      </c>
      <c r="F421" t="s">
        <v>289</v>
      </c>
      <c r="G421">
        <v>803</v>
      </c>
      <c r="H421">
        <v>2200</v>
      </c>
      <c r="I421">
        <v>179.05610999999999</v>
      </c>
      <c r="J421" t="s">
        <v>1021</v>
      </c>
      <c r="K421">
        <v>18950</v>
      </c>
      <c r="L421">
        <v>141983</v>
      </c>
      <c r="M421" s="24" t="s">
        <v>1020</v>
      </c>
      <c r="N421" s="24" t="s">
        <v>1019</v>
      </c>
      <c r="O421" s="26">
        <v>0.17460000000000001</v>
      </c>
      <c r="P421" s="26">
        <v>0.15679999999999999</v>
      </c>
      <c r="Q421" s="26">
        <v>0.15679999999999999</v>
      </c>
      <c r="R421" s="26">
        <v>0.15679999999999999</v>
      </c>
      <c r="S421" s="26">
        <v>1.0416000000000001</v>
      </c>
      <c r="T421" s="26">
        <v>1.9104000000000001</v>
      </c>
      <c r="U421" s="26">
        <v>0.90659999999999996</v>
      </c>
      <c r="V421" s="26">
        <v>0.15679999999999999</v>
      </c>
      <c r="W421" s="26">
        <v>2.5939999999999999</v>
      </c>
      <c r="X421" s="26">
        <v>1.3984000000000001</v>
      </c>
      <c r="Y421" s="26">
        <v>0.15679999999999999</v>
      </c>
      <c r="Z421" s="26">
        <v>1.4391</v>
      </c>
      <c r="AA421" s="26">
        <v>3.8087</v>
      </c>
      <c r="AB421" s="26">
        <v>0.15679999999999999</v>
      </c>
      <c r="AC421" s="26">
        <v>2.8121</v>
      </c>
      <c r="AD421" s="26">
        <v>0.9173</v>
      </c>
      <c r="AE421" s="26">
        <v>0.15679999999999999</v>
      </c>
      <c r="AF421" s="26">
        <v>0.40260000000000001</v>
      </c>
      <c r="AG421" s="125">
        <v>1.7019</v>
      </c>
      <c r="AH421" s="26">
        <v>1.0980000000000001</v>
      </c>
      <c r="AI421" s="26">
        <v>0.16109999999999999</v>
      </c>
      <c r="AJ421" s="26">
        <v>0.15679999999999999</v>
      </c>
      <c r="AK421" s="26">
        <v>0.15679999999999999</v>
      </c>
      <c r="AL421" s="26">
        <v>0.15679999999999999</v>
      </c>
      <c r="AM421" s="26">
        <v>0.25280000000000002</v>
      </c>
      <c r="AN421" s="26">
        <v>0.29809999999999998</v>
      </c>
      <c r="AO421" s="26">
        <v>17.049700000000001</v>
      </c>
      <c r="AP421" s="26">
        <v>0.15679999999999999</v>
      </c>
      <c r="AQ421" s="26">
        <v>1.3948</v>
      </c>
      <c r="AR421" s="26">
        <v>0.15679999999999999</v>
      </c>
      <c r="AS421" s="26">
        <v>0.15679999999999999</v>
      </c>
      <c r="AT421" s="26">
        <v>0.15679999999999999</v>
      </c>
      <c r="AU421" s="26">
        <v>0.15679999999999999</v>
      </c>
      <c r="AV421" s="26">
        <v>0.15679999999999999</v>
      </c>
      <c r="AW421" s="26">
        <v>2.1233</v>
      </c>
      <c r="AX421" s="26">
        <v>0.15679999999999999</v>
      </c>
      <c r="AY421" s="26">
        <v>0.94879999999999998</v>
      </c>
      <c r="AZ421" s="26">
        <v>0.22120000000000001</v>
      </c>
      <c r="BA421" s="26">
        <v>0.28089999999999998</v>
      </c>
      <c r="BB421" s="26">
        <v>0.95840000000000003</v>
      </c>
      <c r="BC421" s="26">
        <v>0.15679999999999999</v>
      </c>
      <c r="BD421" s="26">
        <v>0.15679999999999999</v>
      </c>
    </row>
    <row r="422" spans="1:56" ht="15" customHeight="1">
      <c r="A422">
        <v>1111</v>
      </c>
      <c r="B422" t="s">
        <v>1017</v>
      </c>
      <c r="C422" t="s">
        <v>317</v>
      </c>
      <c r="D422" t="s">
        <v>468</v>
      </c>
      <c r="E422">
        <v>1121</v>
      </c>
      <c r="F422" t="s">
        <v>34</v>
      </c>
      <c r="G422">
        <v>891</v>
      </c>
      <c r="H422">
        <v>5731</v>
      </c>
      <c r="I422">
        <v>269.24860000000001</v>
      </c>
      <c r="J422" t="s">
        <v>1016</v>
      </c>
      <c r="K422">
        <v>10465</v>
      </c>
      <c r="L422">
        <v>10033</v>
      </c>
      <c r="N422" s="24" t="s">
        <v>1015</v>
      </c>
      <c r="O422" s="26">
        <v>0.90790000000000004</v>
      </c>
      <c r="P422" s="26">
        <v>0.52470000000000006</v>
      </c>
      <c r="Q422" s="26">
        <v>0.67610000000000003</v>
      </c>
      <c r="R422" s="26">
        <v>1.0727</v>
      </c>
      <c r="S422" s="26">
        <v>1.5034000000000001</v>
      </c>
      <c r="T422" s="26">
        <v>2.8593000000000002</v>
      </c>
      <c r="U422" s="26">
        <v>2.2654000000000001</v>
      </c>
      <c r="V422" s="26">
        <v>0.89070000000000005</v>
      </c>
      <c r="W422" s="26">
        <v>3.2124000000000001</v>
      </c>
      <c r="X422" s="26">
        <v>0.46400000000000002</v>
      </c>
      <c r="Y422" s="26">
        <v>0.49609999999999999</v>
      </c>
      <c r="Z422" s="26">
        <v>1.6474</v>
      </c>
      <c r="AA422" s="26">
        <v>2.3517999999999999</v>
      </c>
      <c r="AB422" s="26">
        <v>0.75209999999999999</v>
      </c>
      <c r="AC422" s="26">
        <v>2.5103</v>
      </c>
      <c r="AD422" s="26">
        <v>2.2877999999999998</v>
      </c>
      <c r="AE422" s="26">
        <v>1.5996999999999999</v>
      </c>
      <c r="AF422" s="26">
        <v>0.75729999999999997</v>
      </c>
      <c r="AG422" s="125">
        <v>2.2227000000000001</v>
      </c>
      <c r="AH422" s="26">
        <v>1.0149999999999999</v>
      </c>
      <c r="AI422" s="26">
        <v>1.6934</v>
      </c>
      <c r="AJ422" s="26">
        <v>0.98499999999999999</v>
      </c>
      <c r="AK422" s="26">
        <v>1.482</v>
      </c>
      <c r="AL422" s="26">
        <v>1.2486999999999999</v>
      </c>
      <c r="AM422" s="26">
        <v>0.83750000000000002</v>
      </c>
      <c r="AN422" s="26">
        <v>1.2941</v>
      </c>
      <c r="AO422" s="26">
        <v>5.6321000000000003</v>
      </c>
      <c r="AP422" s="26">
        <v>0.8579</v>
      </c>
      <c r="AQ422" s="26">
        <v>0.77190000000000003</v>
      </c>
      <c r="AR422" s="26">
        <v>0.62729999999999997</v>
      </c>
      <c r="AS422" s="26">
        <v>0.64900000000000002</v>
      </c>
      <c r="AT422" s="26">
        <v>0.5968</v>
      </c>
      <c r="AU422" s="26">
        <v>0.3589</v>
      </c>
      <c r="AV422" s="26">
        <v>0.54049999999999998</v>
      </c>
      <c r="AW422" s="26">
        <v>3.0966</v>
      </c>
      <c r="AX422" s="26">
        <v>0.68859999999999999</v>
      </c>
      <c r="AY422" s="26">
        <v>1.1779999999999999</v>
      </c>
      <c r="AZ422" s="26">
        <v>0.58409999999999995</v>
      </c>
      <c r="BA422" s="26">
        <v>0.78790000000000004</v>
      </c>
      <c r="BB422" s="26">
        <v>1.0996999999999999</v>
      </c>
      <c r="BC422" s="26">
        <v>1.5426</v>
      </c>
      <c r="BD422" s="26">
        <v>0.41149999999999998</v>
      </c>
    </row>
    <row r="423" spans="1:56" ht="15" customHeight="1">
      <c r="A423">
        <v>1368</v>
      </c>
      <c r="B423" t="s">
        <v>1014</v>
      </c>
      <c r="C423" t="s">
        <v>317</v>
      </c>
      <c r="D423" t="s">
        <v>452</v>
      </c>
      <c r="E423">
        <v>57512</v>
      </c>
      <c r="F423" t="s">
        <v>37</v>
      </c>
      <c r="G423">
        <v>100004054</v>
      </c>
      <c r="H423">
        <v>1424</v>
      </c>
      <c r="I423">
        <v>414.35779000000002</v>
      </c>
      <c r="J423" t="s">
        <v>1013</v>
      </c>
      <c r="L423">
        <v>35015987</v>
      </c>
      <c r="N423" s="24" t="s">
        <v>1012</v>
      </c>
      <c r="O423" s="26">
        <v>0.31819999999999998</v>
      </c>
      <c r="P423" s="26">
        <v>0.31819999999999998</v>
      </c>
      <c r="Q423" s="26">
        <v>0.31819999999999998</v>
      </c>
      <c r="R423" s="26">
        <v>0.31819999999999998</v>
      </c>
      <c r="S423" s="26">
        <v>0.31819999999999998</v>
      </c>
      <c r="T423" s="26">
        <v>1.4323999999999999</v>
      </c>
      <c r="U423" s="26">
        <v>0.31819999999999998</v>
      </c>
      <c r="V423" s="26">
        <v>0.31819999999999998</v>
      </c>
      <c r="W423" s="26">
        <v>0.87360000000000004</v>
      </c>
      <c r="X423" s="26">
        <v>0.31819999999999998</v>
      </c>
      <c r="Y423" s="26">
        <v>0.31819999999999998</v>
      </c>
      <c r="Z423" s="26">
        <v>0.31819999999999998</v>
      </c>
      <c r="AA423" s="26">
        <v>1.1264000000000001</v>
      </c>
      <c r="AB423" s="26">
        <v>0.31819999999999998</v>
      </c>
      <c r="AC423" s="26">
        <v>0.31819999999999998</v>
      </c>
      <c r="AD423" s="26">
        <v>0.31819999999999998</v>
      </c>
      <c r="AE423" s="26">
        <v>0.31819999999999998</v>
      </c>
      <c r="AF423" s="26">
        <v>0.31819999999999998</v>
      </c>
      <c r="AG423" s="125">
        <v>0.31819999999999998</v>
      </c>
      <c r="AH423" s="26">
        <v>0.31819999999999998</v>
      </c>
      <c r="AI423" s="26">
        <v>0.31819999999999998</v>
      </c>
      <c r="AJ423" s="26">
        <v>0.31819999999999998</v>
      </c>
      <c r="AK423" s="26">
        <v>0.31819999999999998</v>
      </c>
      <c r="AL423" s="26">
        <v>0.31819999999999998</v>
      </c>
      <c r="AM423" s="26">
        <v>0.31819999999999998</v>
      </c>
      <c r="AN423" s="26">
        <v>0.31819999999999998</v>
      </c>
      <c r="AO423" s="26">
        <v>0.31819999999999998</v>
      </c>
      <c r="AP423" s="26">
        <v>0.31819999999999998</v>
      </c>
      <c r="AQ423" s="26">
        <v>0.31819999999999998</v>
      </c>
      <c r="AR423" s="26">
        <v>0.31819999999999998</v>
      </c>
      <c r="AS423" s="26">
        <v>0.31819999999999998</v>
      </c>
      <c r="AT423" s="26">
        <v>0.31819999999999998</v>
      </c>
      <c r="AU423" s="26">
        <v>0.31819999999999998</v>
      </c>
      <c r="AV423" s="26">
        <v>0.31819999999999998</v>
      </c>
      <c r="AW423" s="26">
        <v>0.31819999999999998</v>
      </c>
      <c r="AX423" s="26">
        <v>0.31819999999999998</v>
      </c>
      <c r="AY423" s="26">
        <v>0.31819999999999998</v>
      </c>
      <c r="AZ423" s="26">
        <v>0.31819999999999998</v>
      </c>
      <c r="BA423" s="26">
        <v>0.31819999999999998</v>
      </c>
      <c r="BB423" s="26">
        <v>0.31819999999999998</v>
      </c>
      <c r="BC423" s="26">
        <v>0.31819999999999998</v>
      </c>
      <c r="BD423" s="26">
        <v>0.31819999999999998</v>
      </c>
    </row>
    <row r="424" spans="1:56" ht="15" customHeight="1">
      <c r="A424">
        <v>1163</v>
      </c>
      <c r="B424" t="s">
        <v>2263</v>
      </c>
      <c r="C424" t="s">
        <v>317</v>
      </c>
      <c r="D424" t="s">
        <v>467</v>
      </c>
      <c r="E424">
        <v>35174</v>
      </c>
      <c r="F424" t="s">
        <v>34</v>
      </c>
      <c r="G424">
        <v>100001472</v>
      </c>
      <c r="H424">
        <v>5650</v>
      </c>
      <c r="I424">
        <v>305.24860000000001</v>
      </c>
      <c r="J424" t="s">
        <v>2262</v>
      </c>
      <c r="K424">
        <v>5312531</v>
      </c>
      <c r="L424">
        <v>4471956</v>
      </c>
      <c r="N424" s="24" t="s">
        <v>2261</v>
      </c>
      <c r="O424" s="26">
        <v>1.1716</v>
      </c>
      <c r="P424" s="26">
        <v>0.16750000000000001</v>
      </c>
      <c r="Q424" s="26">
        <v>0.30649999999999999</v>
      </c>
      <c r="R424" s="26">
        <v>2.2321</v>
      </c>
      <c r="S424" s="26">
        <v>2.1334</v>
      </c>
      <c r="T424" s="26">
        <v>40.6706</v>
      </c>
      <c r="U424" s="26">
        <v>4.0858999999999996</v>
      </c>
      <c r="V424" s="26">
        <v>0.94069999999999998</v>
      </c>
      <c r="W424" s="26">
        <v>67.464500000000001</v>
      </c>
      <c r="X424" s="26">
        <v>0.86750000000000005</v>
      </c>
      <c r="Y424" s="26">
        <v>0.25819999999999999</v>
      </c>
      <c r="Z424" s="26">
        <v>3.0636000000000001</v>
      </c>
      <c r="AA424" s="26">
        <v>40.7121</v>
      </c>
      <c r="AB424" s="26">
        <v>2.0762999999999998</v>
      </c>
      <c r="AC424" s="26">
        <v>10.2821</v>
      </c>
      <c r="AD424" s="26">
        <v>14.9438</v>
      </c>
      <c r="AE424" s="26">
        <v>1.6108</v>
      </c>
      <c r="AF424" s="26">
        <v>1.0083</v>
      </c>
      <c r="AG424" s="125">
        <v>2.1945000000000001</v>
      </c>
      <c r="AH424" s="26">
        <v>0.54149999999999998</v>
      </c>
      <c r="AI424" s="26">
        <v>0.84560000000000002</v>
      </c>
      <c r="AJ424" s="26">
        <v>0.99170000000000003</v>
      </c>
      <c r="AK424" s="26">
        <v>0.76570000000000005</v>
      </c>
      <c r="AL424" s="26">
        <v>4.6653000000000002</v>
      </c>
      <c r="AM424" s="26">
        <v>1.4361999999999999</v>
      </c>
      <c r="AN424" s="26">
        <v>0.32140000000000002</v>
      </c>
      <c r="AO424" s="26">
        <v>32.590299999999999</v>
      </c>
      <c r="AP424" s="26">
        <v>0.85580000000000001</v>
      </c>
      <c r="AQ424" s="26">
        <v>3.1300000000000001E-2</v>
      </c>
      <c r="AR424" s="26">
        <v>0.1384</v>
      </c>
      <c r="AS424" s="26">
        <v>0.18809999999999999</v>
      </c>
      <c r="AT424" s="26">
        <v>0.36370000000000002</v>
      </c>
      <c r="AU424" s="26">
        <v>0.19409999999999999</v>
      </c>
      <c r="AV424" s="26">
        <v>0.46010000000000001</v>
      </c>
      <c r="AW424" s="26">
        <v>1.1973</v>
      </c>
      <c r="AX424" s="26">
        <v>0.24510000000000001</v>
      </c>
      <c r="AY424" s="26">
        <v>1.5703</v>
      </c>
      <c r="AZ424" s="26">
        <v>6.4799999999999996E-2</v>
      </c>
      <c r="BA424" s="26">
        <v>2.8092000000000001</v>
      </c>
      <c r="BB424" s="26">
        <v>0.31759999999999999</v>
      </c>
      <c r="BC424" s="26">
        <v>1.3311999999999999</v>
      </c>
      <c r="BD424" s="26">
        <v>0.59160000000000001</v>
      </c>
    </row>
    <row r="425" spans="1:56" ht="15" customHeight="1">
      <c r="A425">
        <v>306</v>
      </c>
      <c r="B425" t="s">
        <v>1011</v>
      </c>
      <c r="C425" t="s">
        <v>312</v>
      </c>
      <c r="D425" t="s">
        <v>426</v>
      </c>
      <c r="E425">
        <v>1302</v>
      </c>
      <c r="F425" t="s">
        <v>36</v>
      </c>
      <c r="G425">
        <v>415</v>
      </c>
      <c r="H425">
        <v>2526</v>
      </c>
      <c r="I425">
        <v>150.05833000000001</v>
      </c>
      <c r="J425" t="s">
        <v>1010</v>
      </c>
      <c r="K425">
        <v>6137</v>
      </c>
      <c r="L425">
        <v>5907</v>
      </c>
      <c r="M425" s="24" t="s">
        <v>1009</v>
      </c>
      <c r="N425" s="24" t="s">
        <v>1008</v>
      </c>
      <c r="O425" s="26">
        <v>1.377</v>
      </c>
      <c r="P425" s="26">
        <v>0.43869999999999998</v>
      </c>
      <c r="Q425" s="26">
        <v>0.58860000000000001</v>
      </c>
      <c r="R425" s="26">
        <v>1.4756</v>
      </c>
      <c r="S425" s="26">
        <v>0.7087</v>
      </c>
      <c r="T425" s="26">
        <v>2.7652000000000001</v>
      </c>
      <c r="U425" s="26">
        <v>1.0846</v>
      </c>
      <c r="V425" s="26">
        <v>1.0696000000000001</v>
      </c>
      <c r="W425" s="26">
        <v>2.3087</v>
      </c>
      <c r="X425" s="26">
        <v>1.3728</v>
      </c>
      <c r="Y425" s="26">
        <v>0.4516</v>
      </c>
      <c r="Z425" s="26">
        <v>1.3882000000000001</v>
      </c>
      <c r="AA425" s="26">
        <v>1.6227</v>
      </c>
      <c r="AB425" s="26">
        <v>0.93079999999999996</v>
      </c>
      <c r="AC425" s="26">
        <v>0.79620000000000002</v>
      </c>
      <c r="AD425" s="26">
        <v>1.3233999999999999</v>
      </c>
      <c r="AE425" s="26">
        <v>0.86739999999999995</v>
      </c>
      <c r="AF425" s="26">
        <v>1.5507</v>
      </c>
      <c r="AG425" s="125">
        <v>2.0230999999999999</v>
      </c>
      <c r="AH425" s="26">
        <v>1.2323999999999999</v>
      </c>
      <c r="AI425" s="26">
        <v>0.99419999999999997</v>
      </c>
      <c r="AJ425" s="26">
        <v>0.61960000000000004</v>
      </c>
      <c r="AK425" s="26">
        <v>1.9481999999999999</v>
      </c>
      <c r="AL425" s="26">
        <v>0.77270000000000005</v>
      </c>
      <c r="AM425" s="26">
        <v>0.94020000000000004</v>
      </c>
      <c r="AN425" s="26">
        <v>0.89629999999999999</v>
      </c>
      <c r="AO425" s="26">
        <v>2.1753999999999998</v>
      </c>
      <c r="AP425" s="26">
        <v>1.0397000000000001</v>
      </c>
      <c r="AQ425" s="26">
        <v>0.59770000000000001</v>
      </c>
      <c r="AR425" s="26">
        <v>0.85089999999999999</v>
      </c>
      <c r="AS425" s="26">
        <v>0.74870000000000003</v>
      </c>
      <c r="AT425" s="26">
        <v>0.59719999999999995</v>
      </c>
      <c r="AU425" s="26">
        <v>0.46639999999999998</v>
      </c>
      <c r="AV425" s="26">
        <v>1.0058</v>
      </c>
      <c r="AW425" s="26">
        <v>1.5828</v>
      </c>
      <c r="AX425" s="26">
        <v>0.73760000000000003</v>
      </c>
      <c r="AY425" s="26">
        <v>2.0405000000000002</v>
      </c>
      <c r="AZ425" s="26">
        <v>0.62180000000000002</v>
      </c>
      <c r="BA425" s="26">
        <v>2.0855000000000001</v>
      </c>
      <c r="BB425" s="26">
        <v>0.9234</v>
      </c>
      <c r="BC425" s="26">
        <v>0.93830000000000002</v>
      </c>
      <c r="BD425" s="26">
        <v>1.2626999999999999</v>
      </c>
    </row>
    <row r="426" spans="1:56" ht="15" customHeight="1">
      <c r="A426">
        <v>310</v>
      </c>
      <c r="B426" t="s">
        <v>1007</v>
      </c>
      <c r="C426" t="s">
        <v>312</v>
      </c>
      <c r="D426" t="s">
        <v>426</v>
      </c>
      <c r="E426">
        <v>44878</v>
      </c>
      <c r="F426" t="s">
        <v>36</v>
      </c>
      <c r="G426">
        <v>100004635</v>
      </c>
      <c r="H426">
        <v>1250</v>
      </c>
      <c r="I426">
        <v>182.04816</v>
      </c>
      <c r="J426" t="s">
        <v>1006</v>
      </c>
      <c r="K426">
        <v>69961</v>
      </c>
      <c r="L426">
        <v>63154</v>
      </c>
      <c r="O426" s="26">
        <v>0.88339999999999996</v>
      </c>
      <c r="P426" s="26">
        <v>0.45590000000000003</v>
      </c>
      <c r="Q426" s="26">
        <v>0.60350000000000004</v>
      </c>
      <c r="R426" s="26">
        <v>0.59670000000000001</v>
      </c>
      <c r="S426" s="26">
        <v>1.8050999999999999</v>
      </c>
      <c r="T426" s="26">
        <v>1.0472999999999999</v>
      </c>
      <c r="U426" s="26">
        <v>1.6252</v>
      </c>
      <c r="V426" s="26">
        <v>1.6133</v>
      </c>
      <c r="W426" s="26">
        <v>1.1584000000000001</v>
      </c>
      <c r="X426" s="26">
        <v>1.0205</v>
      </c>
      <c r="Y426" s="26">
        <v>1.2453000000000001</v>
      </c>
      <c r="Z426" s="26">
        <v>1.6500999999999999</v>
      </c>
      <c r="AA426" s="26">
        <v>0.35299999999999998</v>
      </c>
      <c r="AB426" s="26">
        <v>1.6272</v>
      </c>
      <c r="AC426" s="26">
        <v>0.65100000000000002</v>
      </c>
      <c r="AD426" s="26">
        <v>0.35299999999999998</v>
      </c>
      <c r="AE426" s="26">
        <v>1.4784999999999999</v>
      </c>
      <c r="AF426" s="26">
        <v>1.1135999999999999</v>
      </c>
      <c r="AG426" s="125">
        <v>1</v>
      </c>
      <c r="AH426" s="26">
        <v>0.57840000000000003</v>
      </c>
      <c r="AI426" s="26">
        <v>2.3016000000000001</v>
      </c>
      <c r="AJ426" s="26">
        <v>0.66500000000000004</v>
      </c>
      <c r="AK426" s="26">
        <v>1.1600999999999999</v>
      </c>
      <c r="AL426" s="26">
        <v>1.004</v>
      </c>
      <c r="AM426" s="26">
        <v>2.0095999999999998</v>
      </c>
      <c r="AN426" s="26">
        <v>0.69069999999999998</v>
      </c>
      <c r="AO426" s="26">
        <v>0.35299999999999998</v>
      </c>
      <c r="AP426" s="26">
        <v>1.1452</v>
      </c>
      <c r="AQ426" s="26">
        <v>0.57040000000000002</v>
      </c>
      <c r="AR426" s="26">
        <v>0.44790000000000002</v>
      </c>
      <c r="AS426" s="26">
        <v>0.94969999999999999</v>
      </c>
      <c r="AT426" s="26">
        <v>0.38690000000000002</v>
      </c>
      <c r="AU426" s="26">
        <v>0.69989999999999997</v>
      </c>
      <c r="AV426" s="26">
        <v>1.3069</v>
      </c>
      <c r="AW426" s="26">
        <v>0.35299999999999998</v>
      </c>
      <c r="AX426" s="26">
        <v>0.35299999999999998</v>
      </c>
      <c r="AY426" s="26">
        <v>0.90610000000000002</v>
      </c>
      <c r="AZ426" s="26">
        <v>0.39939999999999998</v>
      </c>
      <c r="BA426" s="26">
        <v>2.1657999999999999</v>
      </c>
      <c r="BB426" s="26">
        <v>0.99829999999999997</v>
      </c>
      <c r="BC426" s="26">
        <v>0.89290000000000003</v>
      </c>
      <c r="BD426" s="26">
        <v>0.35299999999999998</v>
      </c>
    </row>
    <row r="427" spans="1:56" ht="15" customHeight="1">
      <c r="A427">
        <v>311</v>
      </c>
      <c r="B427" t="s">
        <v>1005</v>
      </c>
      <c r="C427" t="s">
        <v>312</v>
      </c>
      <c r="D427" t="s">
        <v>426</v>
      </c>
      <c r="E427">
        <v>18374</v>
      </c>
      <c r="F427" t="s">
        <v>36</v>
      </c>
      <c r="G427">
        <v>100000039</v>
      </c>
      <c r="H427">
        <v>1272</v>
      </c>
      <c r="I427">
        <v>166.05324999999999</v>
      </c>
      <c r="J427" t="s">
        <v>1004</v>
      </c>
      <c r="K427">
        <v>158980</v>
      </c>
      <c r="L427">
        <v>139840</v>
      </c>
      <c r="M427" s="24" t="s">
        <v>1003</v>
      </c>
      <c r="N427" s="24" t="s">
        <v>1002</v>
      </c>
      <c r="O427" s="26">
        <v>1.3358000000000001</v>
      </c>
      <c r="P427" s="26">
        <v>0.79679999999999995</v>
      </c>
      <c r="Q427" s="26">
        <v>0.94520000000000004</v>
      </c>
      <c r="R427" s="26">
        <v>2.2696999999999998</v>
      </c>
      <c r="S427" s="26">
        <v>0.77780000000000005</v>
      </c>
      <c r="T427" s="26">
        <v>2.2406999999999999</v>
      </c>
      <c r="U427" s="26">
        <v>1.2947</v>
      </c>
      <c r="V427" s="26">
        <v>1.4599</v>
      </c>
      <c r="W427" s="26">
        <v>1.6857</v>
      </c>
      <c r="X427" s="26">
        <v>0.86070000000000002</v>
      </c>
      <c r="Y427" s="26">
        <v>0.72860000000000003</v>
      </c>
      <c r="Z427" s="26">
        <v>2.2351000000000001</v>
      </c>
      <c r="AA427" s="26">
        <v>1.6391</v>
      </c>
      <c r="AB427" s="26">
        <v>1.3172999999999999</v>
      </c>
      <c r="AC427" s="26">
        <v>0.84719999999999995</v>
      </c>
      <c r="AD427" s="26">
        <v>0.74429999999999996</v>
      </c>
      <c r="AE427" s="26">
        <v>1.1803999999999999</v>
      </c>
      <c r="AF427" s="26">
        <v>1.8067</v>
      </c>
      <c r="AG427" s="125">
        <v>1.8084</v>
      </c>
      <c r="AH427" s="26">
        <v>0.79210000000000003</v>
      </c>
      <c r="AI427" s="26">
        <v>1.6812</v>
      </c>
      <c r="AJ427" s="26">
        <v>0.91749999999999998</v>
      </c>
      <c r="AK427" s="26">
        <v>1.3626</v>
      </c>
      <c r="AL427" s="26">
        <v>0.74950000000000006</v>
      </c>
      <c r="AM427" s="26">
        <v>1.0960000000000001</v>
      </c>
      <c r="AN427" s="26">
        <v>0.84599999999999997</v>
      </c>
      <c r="AO427" s="26">
        <v>0.86980000000000002</v>
      </c>
      <c r="AP427" s="26">
        <v>1.1200000000000001</v>
      </c>
      <c r="AQ427" s="26">
        <v>0.67889999999999995</v>
      </c>
      <c r="AR427" s="26">
        <v>0.69830000000000003</v>
      </c>
      <c r="AS427" s="26">
        <v>1.0660000000000001</v>
      </c>
      <c r="AT427" s="26">
        <v>0.72470000000000001</v>
      </c>
      <c r="AU427" s="26">
        <v>0.86360000000000003</v>
      </c>
      <c r="AV427" s="26">
        <v>1.2468999999999999</v>
      </c>
      <c r="AW427" s="26">
        <v>0.87719999999999998</v>
      </c>
      <c r="AX427" s="26">
        <v>0.70479999999999998</v>
      </c>
      <c r="AY427" s="26">
        <v>2.6339999999999999</v>
      </c>
      <c r="AZ427" s="26">
        <v>0.53549999999999998</v>
      </c>
      <c r="BA427" s="26">
        <v>2.1143999999999998</v>
      </c>
      <c r="BB427" s="26">
        <v>0.75280000000000002</v>
      </c>
      <c r="BC427" s="26">
        <v>1.0548</v>
      </c>
      <c r="BD427" s="26">
        <v>0.75980000000000003</v>
      </c>
    </row>
    <row r="428" spans="1:56" ht="15" customHeight="1">
      <c r="A428">
        <v>3894</v>
      </c>
      <c r="B428" t="s">
        <v>1001</v>
      </c>
      <c r="C428" t="s">
        <v>296</v>
      </c>
      <c r="D428" t="s">
        <v>295</v>
      </c>
      <c r="E428">
        <v>46144</v>
      </c>
      <c r="F428" t="s">
        <v>34</v>
      </c>
      <c r="G428">
        <v>100005864</v>
      </c>
      <c r="H428">
        <v>1070</v>
      </c>
      <c r="I428">
        <v>193.0718</v>
      </c>
      <c r="O428" s="26">
        <v>0.25059999999999999</v>
      </c>
      <c r="P428" s="26">
        <v>1</v>
      </c>
      <c r="Q428" s="26">
        <v>0.25059999999999999</v>
      </c>
      <c r="R428" s="26">
        <v>4.8552999999999997</v>
      </c>
      <c r="S428" s="26">
        <v>0.25059999999999999</v>
      </c>
      <c r="T428" s="26">
        <v>2.8174000000000001</v>
      </c>
      <c r="U428" s="26">
        <v>0.34510000000000002</v>
      </c>
      <c r="V428" s="26">
        <v>0.25059999999999999</v>
      </c>
      <c r="W428" s="26">
        <v>2.6920000000000002</v>
      </c>
      <c r="X428" s="26">
        <v>0.25059999999999999</v>
      </c>
      <c r="Y428" s="26">
        <v>0.25059999999999999</v>
      </c>
      <c r="Z428" s="26">
        <v>0.25059999999999999</v>
      </c>
      <c r="AA428" s="26">
        <v>0.25059999999999999</v>
      </c>
      <c r="AB428" s="26">
        <v>0.25059999999999999</v>
      </c>
      <c r="AC428" s="26">
        <v>1.3279000000000001</v>
      </c>
      <c r="AD428" s="26">
        <v>0.31490000000000001</v>
      </c>
      <c r="AE428" s="26">
        <v>0.3281</v>
      </c>
      <c r="AF428" s="26">
        <v>0.25059999999999999</v>
      </c>
      <c r="AG428" s="125">
        <v>0.25059999999999999</v>
      </c>
      <c r="AH428" s="26">
        <v>0.25059999999999999</v>
      </c>
      <c r="AI428" s="26">
        <v>0.25059999999999999</v>
      </c>
      <c r="AJ428" s="26">
        <v>0.25059999999999999</v>
      </c>
      <c r="AK428" s="26">
        <v>0.25059999999999999</v>
      </c>
      <c r="AL428" s="26">
        <v>0.25059999999999999</v>
      </c>
      <c r="AM428" s="26">
        <v>0.25059999999999999</v>
      </c>
      <c r="AN428" s="26">
        <v>0.25059999999999999</v>
      </c>
      <c r="AO428" s="26">
        <v>0.25059999999999999</v>
      </c>
      <c r="AP428" s="26">
        <v>0.25059999999999999</v>
      </c>
      <c r="AQ428" s="26">
        <v>0.25059999999999999</v>
      </c>
      <c r="AR428" s="26">
        <v>0.25059999999999999</v>
      </c>
      <c r="AS428" s="26">
        <v>0.25059999999999999</v>
      </c>
      <c r="AT428" s="26">
        <v>0.25059999999999999</v>
      </c>
      <c r="AU428" s="26">
        <v>0.25059999999999999</v>
      </c>
      <c r="AV428" s="26">
        <v>0.25059999999999999</v>
      </c>
      <c r="AW428" s="26">
        <v>0.25059999999999999</v>
      </c>
      <c r="AX428" s="26">
        <v>0.25059999999999999</v>
      </c>
      <c r="AY428" s="26">
        <v>0.25059999999999999</v>
      </c>
      <c r="AZ428" s="26">
        <v>0.25059999999999999</v>
      </c>
      <c r="BA428" s="26">
        <v>0.25059999999999999</v>
      </c>
      <c r="BB428" s="26">
        <v>0.25059999999999999</v>
      </c>
      <c r="BC428" s="26">
        <v>0.25059999999999999</v>
      </c>
      <c r="BD428" s="26">
        <v>0.25059999999999999</v>
      </c>
    </row>
    <row r="429" spans="1:56" ht="15" customHeight="1">
      <c r="A429">
        <v>3809</v>
      </c>
      <c r="B429" t="s">
        <v>1000</v>
      </c>
      <c r="C429" t="s">
        <v>296</v>
      </c>
      <c r="D429" t="s">
        <v>295</v>
      </c>
      <c r="E429">
        <v>1584</v>
      </c>
      <c r="F429" t="s">
        <v>36</v>
      </c>
      <c r="G429">
        <v>1104</v>
      </c>
      <c r="H429">
        <v>3339</v>
      </c>
      <c r="I429">
        <v>190.08626000000001</v>
      </c>
      <c r="J429" t="s">
        <v>999</v>
      </c>
      <c r="K429">
        <v>74706</v>
      </c>
      <c r="L429">
        <v>67279</v>
      </c>
      <c r="N429" s="24" t="s">
        <v>998</v>
      </c>
      <c r="O429" s="26">
        <v>1.8320000000000001</v>
      </c>
      <c r="P429" s="26">
        <v>3.4081000000000001</v>
      </c>
      <c r="Q429" s="26">
        <v>1.8093999999999999</v>
      </c>
      <c r="R429" s="26">
        <v>0.31819999999999998</v>
      </c>
      <c r="S429" s="26">
        <v>2.8892000000000002</v>
      </c>
      <c r="T429" s="26">
        <v>0.32600000000000001</v>
      </c>
      <c r="U429" s="26">
        <v>1.5722</v>
      </c>
      <c r="V429" s="26">
        <v>1.6294</v>
      </c>
      <c r="W429" s="26">
        <v>0.11310000000000001</v>
      </c>
      <c r="X429" s="26">
        <v>0.38400000000000001</v>
      </c>
      <c r="Y429" s="26">
        <v>2.2801</v>
      </c>
      <c r="Z429" s="26">
        <v>0.3866</v>
      </c>
      <c r="AA429" s="26">
        <v>0.29260000000000003</v>
      </c>
      <c r="AB429" s="26">
        <v>3.9619</v>
      </c>
      <c r="AC429" s="26">
        <v>1.9353</v>
      </c>
      <c r="AD429" s="26">
        <v>1</v>
      </c>
      <c r="AE429" s="26">
        <v>0.85929999999999995</v>
      </c>
      <c r="AF429" s="26">
        <v>0.58009999999999995</v>
      </c>
      <c r="AG429" s="125">
        <v>0.41739999999999999</v>
      </c>
      <c r="AH429" s="26">
        <v>0.54779999999999995</v>
      </c>
      <c r="AI429" s="26">
        <v>0.71279999999999999</v>
      </c>
      <c r="AJ429" s="26">
        <v>3.4451999999999998</v>
      </c>
      <c r="AK429" s="26">
        <v>0.57369999999999999</v>
      </c>
      <c r="AL429" s="26">
        <v>0.36020000000000002</v>
      </c>
      <c r="AM429" s="26">
        <v>0.80030000000000001</v>
      </c>
      <c r="AN429" s="26">
        <v>2.2002999999999999</v>
      </c>
      <c r="AO429" s="26">
        <v>0.11310000000000001</v>
      </c>
      <c r="AP429" s="26">
        <v>1.1971000000000001</v>
      </c>
      <c r="AQ429" s="26">
        <v>1.7811999999999999</v>
      </c>
      <c r="AR429" s="26">
        <v>0.96589999999999998</v>
      </c>
      <c r="AS429" s="26">
        <v>2.1501999999999999</v>
      </c>
      <c r="AT429" s="26">
        <v>2.2496</v>
      </c>
      <c r="AU429" s="26">
        <v>2.9775999999999998</v>
      </c>
      <c r="AV429" s="26">
        <v>0.95899999999999996</v>
      </c>
      <c r="AW429" s="26">
        <v>0.4531</v>
      </c>
      <c r="AX429" s="26">
        <v>3.7050999999999998</v>
      </c>
      <c r="AY429" s="26">
        <v>0.27100000000000002</v>
      </c>
      <c r="AZ429" s="26">
        <v>2.0417000000000001</v>
      </c>
      <c r="BA429" s="26">
        <v>0.60150000000000003</v>
      </c>
      <c r="BB429" s="26">
        <v>1.2182999999999999</v>
      </c>
      <c r="BC429" s="26">
        <v>2.1532</v>
      </c>
      <c r="BD429" s="26">
        <v>0.57079999999999997</v>
      </c>
    </row>
    <row r="430" spans="1:56" ht="15" customHeight="1">
      <c r="A430">
        <v>3334</v>
      </c>
      <c r="B430" t="s">
        <v>997</v>
      </c>
      <c r="C430" t="s">
        <v>280</v>
      </c>
      <c r="D430" t="s">
        <v>994</v>
      </c>
      <c r="E430">
        <v>37070</v>
      </c>
      <c r="F430" t="s">
        <v>36</v>
      </c>
      <c r="G430">
        <v>100001805</v>
      </c>
      <c r="H430">
        <v>544</v>
      </c>
      <c r="I430">
        <v>112.99983</v>
      </c>
      <c r="J430" t="s">
        <v>996</v>
      </c>
      <c r="K430">
        <v>13130</v>
      </c>
      <c r="L430">
        <v>12578</v>
      </c>
      <c r="N430" s="24" t="s">
        <v>995</v>
      </c>
      <c r="O430" s="26">
        <v>0.24179999999999999</v>
      </c>
      <c r="P430" s="26">
        <v>0.24179999999999999</v>
      </c>
      <c r="Q430" s="26">
        <v>0.24179999999999999</v>
      </c>
      <c r="R430" s="26">
        <v>0.74890000000000001</v>
      </c>
      <c r="S430" s="26">
        <v>0.24179999999999999</v>
      </c>
      <c r="T430" s="26">
        <v>19.340199999999999</v>
      </c>
      <c r="U430" s="26">
        <v>1.0637000000000001</v>
      </c>
      <c r="V430" s="26">
        <v>0.24179999999999999</v>
      </c>
      <c r="W430" s="26">
        <v>9.1012000000000004</v>
      </c>
      <c r="X430" s="26">
        <v>0.8105</v>
      </c>
      <c r="Y430" s="26">
        <v>0.24179999999999999</v>
      </c>
      <c r="Z430" s="26">
        <v>0.87929999999999997</v>
      </c>
      <c r="AA430" s="26">
        <v>3.1916000000000002</v>
      </c>
      <c r="AB430" s="26">
        <v>0.24179999999999999</v>
      </c>
      <c r="AC430" s="26">
        <v>23.256</v>
      </c>
      <c r="AD430" s="26">
        <v>1.4822</v>
      </c>
      <c r="AE430" s="26">
        <v>1.3084</v>
      </c>
      <c r="AF430" s="26">
        <v>0.53449999999999998</v>
      </c>
      <c r="AG430" s="125">
        <v>2.4401000000000002</v>
      </c>
      <c r="AH430" s="26">
        <v>0.4108</v>
      </c>
      <c r="AI430" s="26">
        <v>0.24590000000000001</v>
      </c>
      <c r="AJ430" s="26">
        <v>0.24179999999999999</v>
      </c>
      <c r="AK430" s="26">
        <v>1.8571</v>
      </c>
      <c r="AL430" s="26">
        <v>0.24179999999999999</v>
      </c>
      <c r="AM430" s="26">
        <v>0.73609999999999998</v>
      </c>
      <c r="AN430" s="26">
        <v>0.24179999999999999</v>
      </c>
      <c r="AO430" s="26">
        <v>54.590800000000002</v>
      </c>
      <c r="AP430" s="26">
        <v>0.24179999999999999</v>
      </c>
      <c r="AQ430" s="26">
        <v>0.24179999999999999</v>
      </c>
      <c r="AR430" s="26">
        <v>0.24179999999999999</v>
      </c>
      <c r="AS430" s="26">
        <v>0.24179999999999999</v>
      </c>
      <c r="AT430" s="26">
        <v>0.24179999999999999</v>
      </c>
      <c r="AU430" s="26">
        <v>0.24179999999999999</v>
      </c>
      <c r="AV430" s="26">
        <v>0.24179999999999999</v>
      </c>
      <c r="AW430" s="26">
        <v>1.7176</v>
      </c>
      <c r="AX430" s="26">
        <v>0.24179999999999999</v>
      </c>
      <c r="AY430" s="26">
        <v>0.93630000000000002</v>
      </c>
      <c r="AZ430" s="26">
        <v>0.24179999999999999</v>
      </c>
      <c r="BA430" s="26">
        <v>0.56530000000000002</v>
      </c>
      <c r="BB430" s="26">
        <v>0.24179999999999999</v>
      </c>
      <c r="BC430" s="26">
        <v>0.24179999999999999</v>
      </c>
      <c r="BD430" s="26">
        <v>0.29699999999999999</v>
      </c>
    </row>
    <row r="431" spans="1:56" ht="15" customHeight="1">
      <c r="A431">
        <v>289</v>
      </c>
      <c r="B431" t="s">
        <v>2260</v>
      </c>
      <c r="C431" t="s">
        <v>312</v>
      </c>
      <c r="D431" t="s">
        <v>311</v>
      </c>
      <c r="E431">
        <v>15745</v>
      </c>
      <c r="F431" t="s">
        <v>289</v>
      </c>
      <c r="G431">
        <v>2051</v>
      </c>
      <c r="H431">
        <v>2800</v>
      </c>
      <c r="I431">
        <v>131.03497999999999</v>
      </c>
      <c r="J431" t="s">
        <v>2259</v>
      </c>
      <c r="K431">
        <v>10349</v>
      </c>
      <c r="L431">
        <v>9922</v>
      </c>
      <c r="N431" s="24" t="s">
        <v>2258</v>
      </c>
      <c r="O431" s="26">
        <v>0.47370000000000001</v>
      </c>
      <c r="P431" s="26">
        <v>0.42659999999999998</v>
      </c>
      <c r="Q431" s="26">
        <v>1.1969000000000001</v>
      </c>
      <c r="R431" s="26">
        <v>0.49</v>
      </c>
      <c r="S431" s="26">
        <v>0.74750000000000005</v>
      </c>
      <c r="T431" s="26">
        <v>1.1936</v>
      </c>
      <c r="U431" s="26">
        <v>1.2407999999999999</v>
      </c>
      <c r="V431" s="26">
        <v>1.1194999999999999</v>
      </c>
      <c r="W431" s="26">
        <v>0.94869999999999999</v>
      </c>
      <c r="X431" s="26">
        <v>1.3847</v>
      </c>
      <c r="Y431" s="26">
        <v>1.0755999999999999</v>
      </c>
      <c r="Z431" s="26">
        <v>1.5669</v>
      </c>
      <c r="AA431" s="26">
        <v>1.3844000000000001</v>
      </c>
      <c r="AB431" s="26">
        <v>2.0322</v>
      </c>
      <c r="AC431" s="26">
        <v>1.8660000000000001</v>
      </c>
      <c r="AD431" s="26">
        <v>0.64359999999999995</v>
      </c>
      <c r="AE431" s="26">
        <v>0.42659999999999998</v>
      </c>
      <c r="AF431" s="26">
        <v>1.5306</v>
      </c>
      <c r="AG431" s="125">
        <v>1.5119</v>
      </c>
      <c r="AH431" s="26">
        <v>1.3003</v>
      </c>
      <c r="AI431" s="26">
        <v>1.3741000000000001</v>
      </c>
      <c r="AJ431" s="26">
        <v>0.66239999999999999</v>
      </c>
      <c r="AK431" s="26">
        <v>0.84770000000000001</v>
      </c>
      <c r="AL431" s="26">
        <v>0.94089999999999996</v>
      </c>
      <c r="AM431" s="26">
        <v>0.82799999999999996</v>
      </c>
      <c r="AN431" s="26">
        <v>0.87849999999999995</v>
      </c>
      <c r="AO431" s="26">
        <v>27.805199999999999</v>
      </c>
      <c r="AP431" s="26">
        <v>1.0297000000000001</v>
      </c>
      <c r="AQ431" s="26">
        <v>1.0586</v>
      </c>
      <c r="AR431" s="26">
        <v>1.3789</v>
      </c>
      <c r="AS431" s="26">
        <v>0.77680000000000005</v>
      </c>
      <c r="AT431" s="26">
        <v>0.55589999999999995</v>
      </c>
      <c r="AU431" s="26">
        <v>0.69389999999999996</v>
      </c>
      <c r="AV431" s="26">
        <v>1.2386999999999999</v>
      </c>
      <c r="AW431" s="26">
        <v>0.97360000000000002</v>
      </c>
      <c r="AX431" s="26">
        <v>0.85640000000000005</v>
      </c>
      <c r="AY431" s="26">
        <v>1.1160000000000001</v>
      </c>
      <c r="AZ431" s="26">
        <v>0.95220000000000005</v>
      </c>
      <c r="BA431" s="26">
        <v>1</v>
      </c>
      <c r="BB431" s="26">
        <v>0.63339999999999996</v>
      </c>
      <c r="BC431" s="26">
        <v>0.61829999999999996</v>
      </c>
      <c r="BD431" s="26">
        <v>0.43669999999999998</v>
      </c>
    </row>
    <row r="432" spans="1:56" ht="15" customHeight="1">
      <c r="A432">
        <v>1563</v>
      </c>
      <c r="B432" t="s">
        <v>993</v>
      </c>
      <c r="C432" t="s">
        <v>317</v>
      </c>
      <c r="D432" t="s">
        <v>640</v>
      </c>
      <c r="E432">
        <v>1124</v>
      </c>
      <c r="F432" t="s">
        <v>289</v>
      </c>
      <c r="G432">
        <v>363</v>
      </c>
      <c r="H432">
        <v>3506.3</v>
      </c>
      <c r="I432">
        <v>225.06159</v>
      </c>
      <c r="J432" t="s">
        <v>992</v>
      </c>
      <c r="K432">
        <v>892</v>
      </c>
      <c r="L432">
        <v>10239179</v>
      </c>
      <c r="M432" s="24" t="s">
        <v>991</v>
      </c>
      <c r="N432" s="24" t="s">
        <v>990</v>
      </c>
      <c r="O432" s="26">
        <v>0.24349999999999999</v>
      </c>
      <c r="P432" s="26">
        <v>0.32190000000000002</v>
      </c>
      <c r="Q432" s="26">
        <v>0.71740000000000004</v>
      </c>
      <c r="R432" s="26">
        <v>4.7866999999999997</v>
      </c>
      <c r="S432" s="26">
        <v>0.52090000000000003</v>
      </c>
      <c r="T432" s="26">
        <v>4.3287000000000004</v>
      </c>
      <c r="U432" s="26">
        <v>0.86770000000000003</v>
      </c>
      <c r="V432" s="26">
        <v>0.25419999999999998</v>
      </c>
      <c r="W432" s="26">
        <v>3.4382000000000001</v>
      </c>
      <c r="X432" s="26">
        <v>0.5806</v>
      </c>
      <c r="Y432" s="26">
        <v>0.28010000000000002</v>
      </c>
      <c r="Z432" s="26">
        <v>1.8720000000000001</v>
      </c>
      <c r="AA432" s="26">
        <v>3.6848999999999998</v>
      </c>
      <c r="AB432" s="26">
        <v>0.54220000000000002</v>
      </c>
      <c r="AC432" s="26">
        <v>0.14940000000000001</v>
      </c>
      <c r="AD432" s="26">
        <v>0.78200000000000003</v>
      </c>
      <c r="AE432" s="26">
        <v>0.68369999999999997</v>
      </c>
      <c r="AF432" s="26">
        <v>1.3024</v>
      </c>
      <c r="AG432" s="125">
        <v>2.9085000000000001</v>
      </c>
      <c r="AH432" s="26">
        <v>0.78790000000000004</v>
      </c>
      <c r="AI432" s="26">
        <v>0.63139999999999996</v>
      </c>
      <c r="AJ432" s="26">
        <v>0.4456</v>
      </c>
      <c r="AK432" s="26">
        <v>7.1478999999999999</v>
      </c>
      <c r="AL432" s="26">
        <v>0.55030000000000001</v>
      </c>
      <c r="AM432" s="26">
        <v>0.98170000000000002</v>
      </c>
      <c r="AN432" s="26">
        <v>5.1257999999999999</v>
      </c>
      <c r="AO432" s="26">
        <v>5.5529000000000002</v>
      </c>
      <c r="AP432" s="26">
        <v>1.6152</v>
      </c>
      <c r="AQ432" s="26">
        <v>1.9</v>
      </c>
      <c r="AR432" s="26">
        <v>0.83250000000000002</v>
      </c>
      <c r="AS432" s="26">
        <v>0.73560000000000003</v>
      </c>
      <c r="AT432" s="26">
        <v>10.465999999999999</v>
      </c>
      <c r="AU432" s="26">
        <v>1.3058000000000001</v>
      </c>
      <c r="AV432" s="26">
        <v>1.0183</v>
      </c>
      <c r="AW432" s="26">
        <v>12.8931</v>
      </c>
      <c r="AX432" s="26">
        <v>0.63180000000000003</v>
      </c>
      <c r="AY432" s="26">
        <v>2.4581</v>
      </c>
      <c r="AZ432" s="26">
        <v>9.7752999999999997</v>
      </c>
      <c r="BA432" s="26">
        <v>3.2953999999999999</v>
      </c>
      <c r="BB432" s="26">
        <v>10.5528</v>
      </c>
      <c r="BC432" s="26">
        <v>0.53069999999999995</v>
      </c>
      <c r="BD432" s="26">
        <v>1.4399</v>
      </c>
    </row>
    <row r="433" spans="1:56" ht="15" customHeight="1">
      <c r="A433">
        <v>1104</v>
      </c>
      <c r="B433" t="s">
        <v>989</v>
      </c>
      <c r="C433" t="s">
        <v>317</v>
      </c>
      <c r="D433" t="s">
        <v>468</v>
      </c>
      <c r="E433">
        <v>32418</v>
      </c>
      <c r="F433" t="s">
        <v>34</v>
      </c>
      <c r="G433">
        <v>100001198</v>
      </c>
      <c r="H433">
        <v>5346.9</v>
      </c>
      <c r="I433">
        <v>225.18600000000001</v>
      </c>
      <c r="J433" t="s">
        <v>988</v>
      </c>
      <c r="K433">
        <v>5281119</v>
      </c>
      <c r="L433">
        <v>4444564</v>
      </c>
      <c r="M433" s="24" t="s">
        <v>987</v>
      </c>
      <c r="N433" s="24" t="s">
        <v>986</v>
      </c>
      <c r="O433" s="26">
        <v>1.0183</v>
      </c>
      <c r="P433" s="26">
        <v>1.1398999999999999</v>
      </c>
      <c r="Q433" s="26">
        <v>0.88480000000000003</v>
      </c>
      <c r="R433" s="26">
        <v>0.99039999999999995</v>
      </c>
      <c r="S433" s="26">
        <v>1.2206999999999999</v>
      </c>
      <c r="T433" s="26">
        <v>1.2457</v>
      </c>
      <c r="U433" s="26">
        <v>2.0249000000000001</v>
      </c>
      <c r="V433" s="26">
        <v>1.3008</v>
      </c>
      <c r="W433" s="26">
        <v>0.68320000000000003</v>
      </c>
      <c r="X433" s="26">
        <v>0.57579999999999998</v>
      </c>
      <c r="Y433" s="26">
        <v>0.86199999999999999</v>
      </c>
      <c r="Z433" s="26">
        <v>0.78749999999999998</v>
      </c>
      <c r="AA433" s="26">
        <v>0.61150000000000004</v>
      </c>
      <c r="AB433" s="26">
        <v>0.92710000000000004</v>
      </c>
      <c r="AC433" s="26">
        <v>1.2292000000000001</v>
      </c>
      <c r="AD433" s="26">
        <v>1.0259</v>
      </c>
      <c r="AE433" s="26">
        <v>0.83350000000000002</v>
      </c>
      <c r="AF433" s="26">
        <v>0.75329999999999997</v>
      </c>
      <c r="AG433" s="125">
        <v>0.57689999999999997</v>
      </c>
      <c r="AH433" s="26">
        <v>0.73880000000000001</v>
      </c>
      <c r="AI433" s="26">
        <v>1.0146999999999999</v>
      </c>
      <c r="AJ433" s="26">
        <v>1.0253000000000001</v>
      </c>
      <c r="AK433" s="26">
        <v>1.0096000000000001</v>
      </c>
      <c r="AL433" s="26">
        <v>1.3261000000000001</v>
      </c>
      <c r="AM433" s="26">
        <v>1.1308</v>
      </c>
      <c r="AN433" s="26">
        <v>0.69230000000000003</v>
      </c>
      <c r="AO433" s="26">
        <v>0.69279999999999997</v>
      </c>
      <c r="AP433" s="26">
        <v>1.2332000000000001</v>
      </c>
      <c r="AQ433" s="26">
        <v>0.86429999999999996</v>
      </c>
      <c r="AR433" s="26">
        <v>0.92600000000000005</v>
      </c>
      <c r="AS433" s="26">
        <v>1.2506999999999999</v>
      </c>
      <c r="AT433" s="26">
        <v>1.1403000000000001</v>
      </c>
      <c r="AU433" s="26">
        <v>0.5968</v>
      </c>
      <c r="AV433" s="26">
        <v>1.1599999999999999</v>
      </c>
      <c r="AW433" s="26">
        <v>0.76180000000000003</v>
      </c>
      <c r="AX433" s="26">
        <v>1.0223</v>
      </c>
      <c r="AY433" s="26">
        <v>0.82920000000000005</v>
      </c>
      <c r="AZ433" s="26">
        <v>0.72629999999999995</v>
      </c>
      <c r="BA433" s="26">
        <v>1.1861999999999999</v>
      </c>
      <c r="BB433" s="26">
        <v>1.1433</v>
      </c>
      <c r="BC433" s="26">
        <v>0.67269999999999996</v>
      </c>
      <c r="BD433" s="26">
        <v>1.0859000000000001</v>
      </c>
    </row>
    <row r="434" spans="1:56" ht="15" customHeight="1">
      <c r="A434">
        <v>1346</v>
      </c>
      <c r="B434" t="s">
        <v>985</v>
      </c>
      <c r="C434" t="s">
        <v>317</v>
      </c>
      <c r="D434" t="s">
        <v>452</v>
      </c>
      <c r="E434">
        <v>48182</v>
      </c>
      <c r="F434" t="s">
        <v>37</v>
      </c>
      <c r="G434">
        <v>100006051</v>
      </c>
      <c r="H434">
        <v>1316</v>
      </c>
      <c r="I434">
        <v>370.29471000000001</v>
      </c>
      <c r="J434" t="s">
        <v>984</v>
      </c>
      <c r="K434">
        <v>90659872</v>
      </c>
      <c r="L434">
        <v>34999520</v>
      </c>
      <c r="O434" s="26">
        <v>7.6100000000000001E-2</v>
      </c>
      <c r="P434" s="26">
        <v>7.6100000000000001E-2</v>
      </c>
      <c r="Q434" s="26">
        <v>7.6100000000000001E-2</v>
      </c>
      <c r="R434" s="26">
        <v>7.6100000000000001E-2</v>
      </c>
      <c r="S434" s="26">
        <v>7.6100000000000001E-2</v>
      </c>
      <c r="T434" s="26">
        <v>1</v>
      </c>
      <c r="U434" s="26">
        <v>7.6100000000000001E-2</v>
      </c>
      <c r="V434" s="26">
        <v>7.6100000000000001E-2</v>
      </c>
      <c r="W434" s="26">
        <v>1.2369000000000001</v>
      </c>
      <c r="X434" s="26">
        <v>7.6100000000000001E-2</v>
      </c>
      <c r="Y434" s="26">
        <v>7.6100000000000001E-2</v>
      </c>
      <c r="Z434" s="26">
        <v>7.6100000000000001E-2</v>
      </c>
      <c r="AA434" s="26">
        <v>7.6100000000000001E-2</v>
      </c>
      <c r="AB434" s="26">
        <v>7.6100000000000001E-2</v>
      </c>
      <c r="AC434" s="26">
        <v>7.6100000000000001E-2</v>
      </c>
      <c r="AD434" s="26">
        <v>7.6100000000000001E-2</v>
      </c>
      <c r="AE434" s="26">
        <v>7.6100000000000001E-2</v>
      </c>
      <c r="AF434" s="26">
        <v>7.6100000000000001E-2</v>
      </c>
      <c r="AG434" s="125">
        <v>7.6100000000000001E-2</v>
      </c>
      <c r="AH434" s="26">
        <v>7.6100000000000001E-2</v>
      </c>
      <c r="AI434" s="26">
        <v>7.6100000000000001E-2</v>
      </c>
      <c r="AJ434" s="26">
        <v>7.6100000000000001E-2</v>
      </c>
      <c r="AK434" s="26">
        <v>7.6100000000000001E-2</v>
      </c>
      <c r="AL434" s="26">
        <v>7.6100000000000001E-2</v>
      </c>
      <c r="AM434" s="26">
        <v>7.6100000000000001E-2</v>
      </c>
      <c r="AN434" s="26">
        <v>7.6100000000000001E-2</v>
      </c>
      <c r="AO434" s="26">
        <v>7.6100000000000001E-2</v>
      </c>
      <c r="AP434" s="26">
        <v>7.6100000000000001E-2</v>
      </c>
      <c r="AQ434" s="26">
        <v>7.6100000000000001E-2</v>
      </c>
      <c r="AR434" s="26">
        <v>7.6100000000000001E-2</v>
      </c>
      <c r="AS434" s="26">
        <v>7.6100000000000001E-2</v>
      </c>
      <c r="AT434" s="26">
        <v>7.6100000000000001E-2</v>
      </c>
      <c r="AU434" s="26">
        <v>7.6100000000000001E-2</v>
      </c>
      <c r="AV434" s="26">
        <v>7.6100000000000001E-2</v>
      </c>
      <c r="AW434" s="26">
        <v>7.6100000000000001E-2</v>
      </c>
      <c r="AX434" s="26">
        <v>7.6100000000000001E-2</v>
      </c>
      <c r="AY434" s="26">
        <v>7.6100000000000001E-2</v>
      </c>
      <c r="AZ434" s="26">
        <v>7.6100000000000001E-2</v>
      </c>
      <c r="BA434" s="26">
        <v>7.6100000000000001E-2</v>
      </c>
      <c r="BB434" s="26">
        <v>7.6100000000000001E-2</v>
      </c>
      <c r="BC434" s="26">
        <v>7.6100000000000001E-2</v>
      </c>
      <c r="BD434" s="26">
        <v>7.6100000000000001E-2</v>
      </c>
    </row>
    <row r="435" spans="1:56" ht="15" customHeight="1">
      <c r="A435">
        <v>384</v>
      </c>
      <c r="B435" t="s">
        <v>983</v>
      </c>
      <c r="C435" t="s">
        <v>312</v>
      </c>
      <c r="D435" t="s">
        <v>501</v>
      </c>
      <c r="E435">
        <v>57689</v>
      </c>
      <c r="F435" t="s">
        <v>36</v>
      </c>
      <c r="G435">
        <v>187</v>
      </c>
      <c r="H435">
        <v>3075</v>
      </c>
      <c r="I435">
        <v>188.17573999999999</v>
      </c>
      <c r="J435" t="s">
        <v>982</v>
      </c>
      <c r="K435">
        <v>496</v>
      </c>
      <c r="L435">
        <v>482</v>
      </c>
      <c r="M435" s="24" t="s">
        <v>981</v>
      </c>
      <c r="N435" s="24" t="s">
        <v>980</v>
      </c>
      <c r="O435" s="26">
        <v>3.2185000000000001</v>
      </c>
      <c r="P435" s="26">
        <v>0.3629</v>
      </c>
      <c r="Q435" s="26">
        <v>1.0674999999999999</v>
      </c>
      <c r="R435" s="26">
        <v>0.74860000000000004</v>
      </c>
      <c r="S435" s="26">
        <v>0.5917</v>
      </c>
      <c r="T435" s="26">
        <v>0.78269999999999995</v>
      </c>
      <c r="U435" s="26">
        <v>0.1361</v>
      </c>
      <c r="V435" s="26">
        <v>0.73309999999999997</v>
      </c>
      <c r="W435" s="26">
        <v>0.37109999999999999</v>
      </c>
      <c r="X435" s="26">
        <v>3.1882999999999999</v>
      </c>
      <c r="Y435" s="26">
        <v>1.3656999999999999</v>
      </c>
      <c r="Z435" s="26">
        <v>0.33960000000000001</v>
      </c>
      <c r="AA435" s="26">
        <v>1.0003</v>
      </c>
      <c r="AB435" s="26">
        <v>2.556</v>
      </c>
      <c r="AC435" s="26">
        <v>0.11749999999999999</v>
      </c>
      <c r="AD435" s="26">
        <v>0.12670000000000001</v>
      </c>
      <c r="AE435" s="26">
        <v>0.2102</v>
      </c>
      <c r="AF435" s="26">
        <v>1.5013000000000001</v>
      </c>
      <c r="AG435" s="125">
        <v>0.43890000000000001</v>
      </c>
      <c r="AH435" s="26">
        <v>2.3149000000000002</v>
      </c>
      <c r="AI435" s="26">
        <v>0.34160000000000001</v>
      </c>
      <c r="AJ435" s="26">
        <v>7.2632000000000003</v>
      </c>
      <c r="AK435" s="26">
        <v>0.67090000000000005</v>
      </c>
      <c r="AL435" s="26">
        <v>0.26119999999999999</v>
      </c>
      <c r="AM435" s="26">
        <v>1.4925999999999999</v>
      </c>
      <c r="AN435" s="26">
        <v>3.2824</v>
      </c>
      <c r="AO435" s="26">
        <v>1.72E-2</v>
      </c>
      <c r="AP435" s="26">
        <v>3.4849000000000001</v>
      </c>
      <c r="AQ435" s="26">
        <v>0.89480000000000004</v>
      </c>
      <c r="AR435" s="26">
        <v>0.99970000000000003</v>
      </c>
      <c r="AS435" s="26">
        <v>2.0895999999999999</v>
      </c>
      <c r="AT435" s="26">
        <v>2.4102000000000001</v>
      </c>
      <c r="AU435" s="26">
        <v>2.9159000000000002</v>
      </c>
      <c r="AV435" s="26">
        <v>2.4413</v>
      </c>
      <c r="AW435" s="26">
        <v>0.62749999999999995</v>
      </c>
      <c r="AX435" s="26">
        <v>0.71120000000000005</v>
      </c>
      <c r="AY435" s="26">
        <v>3.4380000000000002</v>
      </c>
      <c r="AZ435" s="26">
        <v>0.72940000000000005</v>
      </c>
      <c r="BA435" s="26">
        <v>1.7253000000000001</v>
      </c>
      <c r="BB435" s="26">
        <v>1.167</v>
      </c>
      <c r="BC435" s="26">
        <v>2.0512999999999999</v>
      </c>
      <c r="BD435" s="26">
        <v>1.8117000000000001</v>
      </c>
    </row>
    <row r="436" spans="1:56" ht="15" customHeight="1">
      <c r="A436">
        <v>2336</v>
      </c>
      <c r="B436" t="s">
        <v>979</v>
      </c>
      <c r="C436" t="s">
        <v>317</v>
      </c>
      <c r="D436" t="s">
        <v>458</v>
      </c>
      <c r="E436">
        <v>57697</v>
      </c>
      <c r="F436" t="s">
        <v>37</v>
      </c>
      <c r="G436">
        <v>100015642</v>
      </c>
      <c r="H436">
        <v>2692</v>
      </c>
      <c r="I436">
        <v>554.51428999999996</v>
      </c>
      <c r="J436" t="s">
        <v>978</v>
      </c>
      <c r="L436">
        <v>30786072</v>
      </c>
      <c r="O436" s="26">
        <v>1.0375000000000001</v>
      </c>
      <c r="P436" s="26">
        <v>0.13830000000000001</v>
      </c>
      <c r="Q436" s="26">
        <v>0.2878</v>
      </c>
      <c r="R436" s="26">
        <v>4.2037000000000004</v>
      </c>
      <c r="S436" s="26">
        <v>1.7858000000000001</v>
      </c>
      <c r="T436" s="26">
        <v>4.4957000000000003</v>
      </c>
      <c r="U436" s="26">
        <v>3.4077999999999999</v>
      </c>
      <c r="V436" s="26">
        <v>0.69220000000000004</v>
      </c>
      <c r="W436" s="26">
        <v>5.7733999999999996</v>
      </c>
      <c r="X436" s="26">
        <v>0.7046</v>
      </c>
      <c r="Y436" s="26">
        <v>0.1565</v>
      </c>
      <c r="Z436" s="26">
        <v>1.1324000000000001</v>
      </c>
      <c r="AA436" s="26">
        <v>10.419499999999999</v>
      </c>
      <c r="AB436" s="26">
        <v>1.0478000000000001</v>
      </c>
      <c r="AC436" s="26">
        <v>3.6133999999999999</v>
      </c>
      <c r="AD436" s="26">
        <v>2.3302999999999998</v>
      </c>
      <c r="AE436" s="26">
        <v>1.0016</v>
      </c>
      <c r="AF436" s="26">
        <v>1</v>
      </c>
      <c r="AG436" s="125">
        <v>0.98580000000000001</v>
      </c>
      <c r="AH436" s="26">
        <v>1.0825</v>
      </c>
      <c r="AI436" s="26">
        <v>0.70199999999999996</v>
      </c>
      <c r="AJ436" s="26">
        <v>0.65900000000000003</v>
      </c>
      <c r="AK436" s="26">
        <v>0.85450000000000004</v>
      </c>
      <c r="AL436" s="26">
        <v>1.756</v>
      </c>
      <c r="AM436" s="26">
        <v>0.30620000000000003</v>
      </c>
      <c r="AN436" s="26">
        <v>0.13830000000000001</v>
      </c>
      <c r="AO436" s="26">
        <v>48.9816</v>
      </c>
      <c r="AP436" s="26">
        <v>0.64980000000000004</v>
      </c>
      <c r="AQ436" s="26">
        <v>0.45750000000000002</v>
      </c>
      <c r="AR436" s="26">
        <v>0.58069999999999999</v>
      </c>
      <c r="AS436" s="26">
        <v>0.89280000000000004</v>
      </c>
      <c r="AT436" s="26">
        <v>1.1359999999999999</v>
      </c>
      <c r="AU436" s="26">
        <v>0.56230000000000002</v>
      </c>
      <c r="AV436" s="26">
        <v>0.35449999999999998</v>
      </c>
      <c r="AW436" s="26">
        <v>2.8892000000000002</v>
      </c>
      <c r="AX436" s="26">
        <v>0.64870000000000005</v>
      </c>
      <c r="AY436" s="26">
        <v>2.7321</v>
      </c>
      <c r="AZ436" s="26">
        <v>0.14419999999999999</v>
      </c>
      <c r="BA436" s="26">
        <v>9.0409000000000006</v>
      </c>
      <c r="BB436" s="26">
        <v>0.58450000000000002</v>
      </c>
      <c r="BC436" s="26">
        <v>0.3503</v>
      </c>
      <c r="BD436" s="26">
        <v>1.7738</v>
      </c>
    </row>
    <row r="437" spans="1:56" ht="15" customHeight="1">
      <c r="A437">
        <v>66</v>
      </c>
      <c r="B437" t="s">
        <v>977</v>
      </c>
      <c r="C437" t="s">
        <v>312</v>
      </c>
      <c r="D437" t="s">
        <v>918</v>
      </c>
      <c r="E437">
        <v>43255</v>
      </c>
      <c r="F437" t="s">
        <v>36</v>
      </c>
      <c r="G437">
        <v>100004299</v>
      </c>
      <c r="H437">
        <v>2100</v>
      </c>
      <c r="I437">
        <v>212.1028</v>
      </c>
      <c r="K437">
        <v>193270</v>
      </c>
      <c r="O437" s="26">
        <v>1.1738999999999999</v>
      </c>
      <c r="P437" s="26">
        <v>0.60370000000000001</v>
      </c>
      <c r="Q437" s="26">
        <v>1.4457</v>
      </c>
      <c r="R437" s="26">
        <v>0.62539999999999996</v>
      </c>
      <c r="S437" s="26">
        <v>0.95030000000000003</v>
      </c>
      <c r="T437" s="26">
        <v>0.61219999999999997</v>
      </c>
      <c r="U437" s="26">
        <v>0.39550000000000002</v>
      </c>
      <c r="V437" s="26">
        <v>1.3050999999999999</v>
      </c>
      <c r="W437" s="26">
        <v>0.33350000000000002</v>
      </c>
      <c r="X437" s="26">
        <v>2.4283999999999999</v>
      </c>
      <c r="Y437" s="26">
        <v>1.3206</v>
      </c>
      <c r="Z437" s="26">
        <v>0.45019999999999999</v>
      </c>
      <c r="AA437" s="26">
        <v>0.71419999999999995</v>
      </c>
      <c r="AB437" s="26">
        <v>0.68310000000000004</v>
      </c>
      <c r="AC437" s="26">
        <v>0.33350000000000002</v>
      </c>
      <c r="AD437" s="26">
        <v>0.35160000000000002</v>
      </c>
      <c r="AE437" s="26">
        <v>0.33350000000000002</v>
      </c>
      <c r="AF437" s="26">
        <v>1.4550000000000001</v>
      </c>
      <c r="AG437" s="125">
        <v>0.94669999999999999</v>
      </c>
      <c r="AH437" s="26">
        <v>1.6504000000000001</v>
      </c>
      <c r="AI437" s="26">
        <v>0.85680000000000001</v>
      </c>
      <c r="AJ437" s="26">
        <v>1.0679000000000001</v>
      </c>
      <c r="AK437" s="26">
        <v>1.7155</v>
      </c>
      <c r="AL437" s="26">
        <v>0.51249999999999996</v>
      </c>
      <c r="AM437" s="26">
        <v>2.3704999999999998</v>
      </c>
      <c r="AN437" s="26">
        <v>1.571</v>
      </c>
      <c r="AO437" s="26">
        <v>0.33350000000000002</v>
      </c>
      <c r="AP437" s="26">
        <v>0.86129999999999995</v>
      </c>
      <c r="AQ437" s="26">
        <v>1.8381000000000001</v>
      </c>
      <c r="AR437" s="26">
        <v>1.6906000000000001</v>
      </c>
      <c r="AS437" s="26">
        <v>1</v>
      </c>
      <c r="AT437" s="26">
        <v>0.64910000000000001</v>
      </c>
      <c r="AU437" s="26">
        <v>2.4483000000000001</v>
      </c>
      <c r="AV437" s="26">
        <v>1.1121000000000001</v>
      </c>
      <c r="AW437" s="26">
        <v>0.40460000000000002</v>
      </c>
      <c r="AX437" s="26">
        <v>0.87580000000000002</v>
      </c>
      <c r="AY437" s="26">
        <v>0.97750000000000004</v>
      </c>
      <c r="AZ437" s="26">
        <v>1.0699000000000001</v>
      </c>
      <c r="BA437" s="26">
        <v>0.85829999999999995</v>
      </c>
      <c r="BB437" s="26">
        <v>1.5852999999999999</v>
      </c>
      <c r="BC437" s="26">
        <v>1.2877000000000001</v>
      </c>
      <c r="BD437" s="26">
        <v>1.143</v>
      </c>
    </row>
    <row r="438" spans="1:56" ht="15" customHeight="1">
      <c r="A438">
        <v>3302</v>
      </c>
      <c r="B438" t="s">
        <v>976</v>
      </c>
      <c r="C438" t="s">
        <v>280</v>
      </c>
      <c r="D438" t="s">
        <v>318</v>
      </c>
      <c r="E438">
        <v>37432</v>
      </c>
      <c r="F438" t="s">
        <v>289</v>
      </c>
      <c r="G438">
        <v>100002102</v>
      </c>
      <c r="H438">
        <v>1762.4</v>
      </c>
      <c r="I438">
        <v>130.05096</v>
      </c>
      <c r="J438" t="s">
        <v>975</v>
      </c>
      <c r="K438">
        <v>76406</v>
      </c>
      <c r="L438">
        <v>68881</v>
      </c>
      <c r="M438" s="24" t="s">
        <v>974</v>
      </c>
      <c r="O438" s="26">
        <v>2.1947999999999999</v>
      </c>
      <c r="P438" s="26">
        <v>0.49080000000000001</v>
      </c>
      <c r="Q438" s="26">
        <v>1.1665000000000001</v>
      </c>
      <c r="R438" s="26">
        <v>0.751</v>
      </c>
      <c r="S438" s="26">
        <v>1.0143</v>
      </c>
      <c r="T438" s="26">
        <v>0.23799999999999999</v>
      </c>
      <c r="U438" s="26">
        <v>0.24149999999999999</v>
      </c>
      <c r="V438" s="26">
        <v>1.3359000000000001</v>
      </c>
      <c r="W438" s="26">
        <v>4.3499999999999997E-2</v>
      </c>
      <c r="X438" s="26">
        <v>5.0834999999999999</v>
      </c>
      <c r="Y438" s="26">
        <v>4.3221999999999996</v>
      </c>
      <c r="Z438" s="26">
        <v>0.21840000000000001</v>
      </c>
      <c r="AA438" s="26">
        <v>0.29270000000000002</v>
      </c>
      <c r="AB438" s="26">
        <v>0.98570000000000002</v>
      </c>
      <c r="AC438" s="26">
        <v>0.2235</v>
      </c>
      <c r="AD438" s="26">
        <v>0.35639999999999999</v>
      </c>
      <c r="AE438" s="26">
        <v>0.14530000000000001</v>
      </c>
      <c r="AF438" s="26">
        <v>1.1808000000000001</v>
      </c>
      <c r="AG438" s="125">
        <v>0.36870000000000003</v>
      </c>
      <c r="AH438" s="26">
        <v>2.6253000000000002</v>
      </c>
      <c r="AI438" s="26">
        <v>1.6871</v>
      </c>
      <c r="AJ438" s="26">
        <v>2.1042000000000001</v>
      </c>
      <c r="AK438" s="26">
        <v>0.63590000000000002</v>
      </c>
      <c r="AL438" s="26">
        <v>0.5595</v>
      </c>
      <c r="AM438" s="26">
        <v>2.2812000000000001</v>
      </c>
      <c r="AN438" s="26">
        <v>1.8302</v>
      </c>
      <c r="AO438" s="26">
        <v>0.36499999999999999</v>
      </c>
      <c r="AP438" s="26">
        <v>1.4612000000000001</v>
      </c>
      <c r="AQ438" s="26">
        <v>0.87060000000000004</v>
      </c>
      <c r="AR438" s="26">
        <v>1.5145999999999999</v>
      </c>
      <c r="AS438" s="26">
        <v>2.5573000000000001</v>
      </c>
      <c r="AT438" s="26">
        <v>2.1442999999999999</v>
      </c>
      <c r="AU438" s="26">
        <v>2.5851999999999999</v>
      </c>
      <c r="AV438" s="26">
        <v>2.1884999999999999</v>
      </c>
      <c r="AW438" s="26">
        <v>0.65810000000000002</v>
      </c>
      <c r="AX438" s="26">
        <v>0.90610000000000002</v>
      </c>
      <c r="AY438" s="26">
        <v>0.90910000000000002</v>
      </c>
      <c r="AZ438" s="26">
        <v>0.52600000000000002</v>
      </c>
      <c r="BA438" s="26">
        <v>0.71930000000000005</v>
      </c>
      <c r="BB438" s="26">
        <v>1.8402000000000001</v>
      </c>
      <c r="BC438" s="26">
        <v>2.645</v>
      </c>
      <c r="BD438" s="26">
        <v>1.2017</v>
      </c>
    </row>
    <row r="439" spans="1:56" ht="15" customHeight="1">
      <c r="A439">
        <v>105</v>
      </c>
      <c r="B439" t="s">
        <v>973</v>
      </c>
      <c r="C439" t="s">
        <v>312</v>
      </c>
      <c r="D439" t="s">
        <v>537</v>
      </c>
      <c r="E439">
        <v>43530</v>
      </c>
      <c r="F439" t="s">
        <v>36</v>
      </c>
      <c r="G439">
        <v>100002249</v>
      </c>
      <c r="H439">
        <v>2385</v>
      </c>
      <c r="I439">
        <v>145.13354000000001</v>
      </c>
      <c r="J439" t="s">
        <v>972</v>
      </c>
      <c r="K439">
        <v>189087</v>
      </c>
      <c r="N439" s="24" t="s">
        <v>971</v>
      </c>
      <c r="O439" s="26">
        <v>9.3839000000000006</v>
      </c>
      <c r="P439" s="26">
        <v>0.30120000000000002</v>
      </c>
      <c r="Q439" s="26">
        <v>1.5866</v>
      </c>
      <c r="R439" s="26">
        <v>0.67059999999999997</v>
      </c>
      <c r="S439" s="26">
        <v>7.0818000000000003</v>
      </c>
      <c r="T439" s="26">
        <v>6.3874000000000004</v>
      </c>
      <c r="U439" s="26">
        <v>1.1575</v>
      </c>
      <c r="V439" s="26">
        <v>1.0156000000000001</v>
      </c>
      <c r="W439" s="26">
        <v>4.2485999999999997</v>
      </c>
      <c r="X439" s="26">
        <v>190.96899999999999</v>
      </c>
      <c r="Y439" s="26">
        <v>97.075599999999994</v>
      </c>
      <c r="Z439" s="26">
        <v>0.2079</v>
      </c>
      <c r="AA439" s="26">
        <v>1.5719000000000001</v>
      </c>
      <c r="AB439" s="26">
        <v>40.156199999999998</v>
      </c>
      <c r="AC439" s="26">
        <v>0.51160000000000005</v>
      </c>
      <c r="AD439" s="26">
        <v>2.6259000000000001</v>
      </c>
      <c r="AE439" s="26">
        <v>0.64759999999999995</v>
      </c>
      <c r="AF439" s="26">
        <v>0.35420000000000001</v>
      </c>
      <c r="AG439" s="125">
        <v>0.99229999999999996</v>
      </c>
      <c r="AH439" s="26">
        <v>1.0005999999999999</v>
      </c>
      <c r="AI439" s="26">
        <v>5.8500000000000003E-2</v>
      </c>
      <c r="AJ439" s="26">
        <v>0.20549999999999999</v>
      </c>
      <c r="AK439" s="26">
        <v>0.26279999999999998</v>
      </c>
      <c r="AL439" s="26">
        <v>4.6620999999999997</v>
      </c>
      <c r="AM439" s="26">
        <v>145.08340000000001</v>
      </c>
      <c r="AN439" s="26">
        <v>1.4339</v>
      </c>
      <c r="AO439" s="26">
        <v>0.76229999999999998</v>
      </c>
      <c r="AP439" s="26">
        <v>11.8689</v>
      </c>
      <c r="AQ439" s="26">
        <v>0.2296</v>
      </c>
      <c r="AR439" s="26">
        <v>0.19120000000000001</v>
      </c>
      <c r="AS439" s="26">
        <v>0.86309999999999998</v>
      </c>
      <c r="AT439" s="26">
        <v>9.7949999999999999</v>
      </c>
      <c r="AU439" s="26">
        <v>0.28079999999999999</v>
      </c>
      <c r="AV439" s="26">
        <v>5.0098000000000003</v>
      </c>
      <c r="AW439" s="26">
        <v>0.36959999999999998</v>
      </c>
      <c r="AX439" s="26">
        <v>1</v>
      </c>
      <c r="AY439" s="26">
        <v>6.3100000000000003E-2</v>
      </c>
      <c r="AZ439" s="26">
        <v>0.49159999999999998</v>
      </c>
      <c r="BA439" s="26">
        <v>1.1471</v>
      </c>
      <c r="BB439" s="26">
        <v>0.24759999999999999</v>
      </c>
      <c r="BC439" s="26">
        <v>9.6299999999999997E-2</v>
      </c>
      <c r="BD439" s="26">
        <v>5.8500000000000003E-2</v>
      </c>
    </row>
    <row r="440" spans="1:56" ht="15" customHeight="1">
      <c r="A440">
        <v>30</v>
      </c>
      <c r="B440" t="s">
        <v>970</v>
      </c>
      <c r="C440" t="s">
        <v>312</v>
      </c>
      <c r="D440" t="s">
        <v>955</v>
      </c>
      <c r="E440">
        <v>1585</v>
      </c>
      <c r="F440" t="s">
        <v>34</v>
      </c>
      <c r="G440">
        <v>1110</v>
      </c>
      <c r="H440">
        <v>861.2</v>
      </c>
      <c r="I440">
        <v>130.05096</v>
      </c>
      <c r="J440" t="s">
        <v>969</v>
      </c>
      <c r="K440">
        <v>88064</v>
      </c>
      <c r="L440">
        <v>79449</v>
      </c>
      <c r="M440" s="24" t="s">
        <v>968</v>
      </c>
      <c r="N440" s="24" t="s">
        <v>967</v>
      </c>
      <c r="O440" s="26">
        <v>1.2152000000000001</v>
      </c>
      <c r="P440" s="26">
        <v>0.49430000000000002</v>
      </c>
      <c r="Q440" s="26">
        <v>1.0685</v>
      </c>
      <c r="R440" s="26">
        <v>1.1333</v>
      </c>
      <c r="S440" s="26">
        <v>0.69720000000000004</v>
      </c>
      <c r="T440" s="26">
        <v>1.2376</v>
      </c>
      <c r="U440" s="26">
        <v>0.58130000000000004</v>
      </c>
      <c r="V440" s="26">
        <v>0.9194</v>
      </c>
      <c r="W440" s="26">
        <v>0.7601</v>
      </c>
      <c r="X440" s="26">
        <v>2.2816999999999998</v>
      </c>
      <c r="Y440" s="26">
        <v>1.1679999999999999</v>
      </c>
      <c r="Z440" s="26">
        <v>0.96860000000000002</v>
      </c>
      <c r="AA440" s="26">
        <v>0.63959999999999995</v>
      </c>
      <c r="AB440" s="26">
        <v>0.55469999999999997</v>
      </c>
      <c r="AC440" s="26">
        <v>0.51280000000000003</v>
      </c>
      <c r="AD440" s="26">
        <v>0.2266</v>
      </c>
      <c r="AE440" s="26">
        <v>0.54410000000000003</v>
      </c>
      <c r="AF440" s="26">
        <v>1.5604</v>
      </c>
      <c r="AG440" s="125">
        <v>1.6033999999999999</v>
      </c>
      <c r="AH440" s="26">
        <v>1.5309999999999999</v>
      </c>
      <c r="AI440" s="26">
        <v>0.78339999999999999</v>
      </c>
      <c r="AJ440" s="26">
        <v>1.0148999999999999</v>
      </c>
      <c r="AK440" s="26">
        <v>1.6757</v>
      </c>
      <c r="AL440" s="26">
        <v>0.57809999999999995</v>
      </c>
      <c r="AM440" s="26">
        <v>1.2830999999999999</v>
      </c>
      <c r="AN440" s="26">
        <v>0.754</v>
      </c>
      <c r="AO440" s="26">
        <v>0.45179999999999998</v>
      </c>
      <c r="AP440" s="26">
        <v>1.4661999999999999</v>
      </c>
      <c r="AQ440" s="26">
        <v>1.2842</v>
      </c>
      <c r="AR440" s="26">
        <v>1.2552000000000001</v>
      </c>
      <c r="AS440" s="26">
        <v>0.74109999999999998</v>
      </c>
      <c r="AT440" s="26">
        <v>0.43290000000000001</v>
      </c>
      <c r="AU440" s="26">
        <v>1.4791000000000001</v>
      </c>
      <c r="AV440" s="26">
        <v>1.1107</v>
      </c>
      <c r="AW440" s="26">
        <v>0.99450000000000005</v>
      </c>
      <c r="AX440" s="26">
        <v>0.45479999999999998</v>
      </c>
      <c r="AY440" s="26">
        <v>2.1396000000000002</v>
      </c>
      <c r="AZ440" s="26">
        <v>0.77459999999999996</v>
      </c>
      <c r="BA440" s="26">
        <v>2.0421999999999998</v>
      </c>
      <c r="BB440" s="26">
        <v>1.0055000000000001</v>
      </c>
      <c r="BC440" s="26">
        <v>0.90480000000000005</v>
      </c>
      <c r="BD440" s="26">
        <v>1.0746</v>
      </c>
    </row>
    <row r="441" spans="1:56" ht="15" customHeight="1">
      <c r="A441">
        <v>357</v>
      </c>
      <c r="B441" t="s">
        <v>966</v>
      </c>
      <c r="C441" t="s">
        <v>312</v>
      </c>
      <c r="D441" t="s">
        <v>327</v>
      </c>
      <c r="E441">
        <v>33953</v>
      </c>
      <c r="F441" t="s">
        <v>36</v>
      </c>
      <c r="G441">
        <v>100001266</v>
      </c>
      <c r="H441">
        <v>2245</v>
      </c>
      <c r="I441">
        <v>217.12952000000001</v>
      </c>
      <c r="J441" t="s">
        <v>965</v>
      </c>
      <c r="K441">
        <v>67427</v>
      </c>
      <c r="L441">
        <v>60752</v>
      </c>
      <c r="M441" s="24" t="s">
        <v>964</v>
      </c>
      <c r="N441" s="24" t="s">
        <v>963</v>
      </c>
      <c r="O441" s="26">
        <v>0.99819999999999998</v>
      </c>
      <c r="P441" s="26">
        <v>0.74370000000000003</v>
      </c>
      <c r="Q441" s="26">
        <v>1.0172000000000001</v>
      </c>
      <c r="R441" s="26">
        <v>1.1232</v>
      </c>
      <c r="S441" s="26">
        <v>1.0168999999999999</v>
      </c>
      <c r="T441" s="26">
        <v>0.4834</v>
      </c>
      <c r="U441" s="26">
        <v>0.49809999999999999</v>
      </c>
      <c r="V441" s="26">
        <v>1.6691</v>
      </c>
      <c r="W441" s="26">
        <v>0.41420000000000001</v>
      </c>
      <c r="X441" s="26">
        <v>2.0282</v>
      </c>
      <c r="Y441" s="26">
        <v>1.966</v>
      </c>
      <c r="Z441" s="26">
        <v>0.78500000000000003</v>
      </c>
      <c r="AA441" s="26">
        <v>0.37659999999999999</v>
      </c>
      <c r="AB441" s="26">
        <v>1.5601</v>
      </c>
      <c r="AC441" s="26">
        <v>0.2712</v>
      </c>
      <c r="AD441" s="26">
        <v>0.20899999999999999</v>
      </c>
      <c r="AE441" s="26">
        <v>0.74250000000000005</v>
      </c>
      <c r="AF441" s="26">
        <v>1.3042</v>
      </c>
      <c r="AG441" s="125">
        <v>0.9798</v>
      </c>
      <c r="AH441" s="26">
        <v>0.89200000000000002</v>
      </c>
      <c r="AI441" s="26">
        <v>0.94930000000000003</v>
      </c>
      <c r="AJ441" s="26">
        <v>1.085</v>
      </c>
      <c r="AK441" s="26">
        <v>1.3043</v>
      </c>
      <c r="AL441" s="26">
        <v>1.107</v>
      </c>
      <c r="AM441" s="26">
        <v>1.3552</v>
      </c>
      <c r="AN441" s="26">
        <v>1.0169999999999999</v>
      </c>
      <c r="AO441" s="26">
        <v>1.8800000000000001E-2</v>
      </c>
      <c r="AP441" s="26">
        <v>0.94120000000000004</v>
      </c>
      <c r="AQ441" s="26">
        <v>1.109</v>
      </c>
      <c r="AR441" s="26">
        <v>0.98250000000000004</v>
      </c>
      <c r="AS441" s="26">
        <v>1.0018</v>
      </c>
      <c r="AT441" s="26">
        <v>1.1061000000000001</v>
      </c>
      <c r="AU441" s="26">
        <v>1.3763000000000001</v>
      </c>
      <c r="AV441" s="26">
        <v>1.1025</v>
      </c>
      <c r="AW441" s="26">
        <v>0.53520000000000001</v>
      </c>
      <c r="AX441" s="26">
        <v>1.1194</v>
      </c>
      <c r="AY441" s="26">
        <v>0.83899999999999997</v>
      </c>
      <c r="AZ441" s="26">
        <v>0.88959999999999995</v>
      </c>
      <c r="BA441" s="26">
        <v>1.0502</v>
      </c>
      <c r="BB441" s="26">
        <v>0.89780000000000004</v>
      </c>
      <c r="BC441" s="26">
        <v>1.0181</v>
      </c>
      <c r="BD441" s="26">
        <v>0.95509999999999995</v>
      </c>
    </row>
    <row r="442" spans="1:56" ht="15" customHeight="1">
      <c r="A442">
        <v>39</v>
      </c>
      <c r="B442" t="s">
        <v>962</v>
      </c>
      <c r="C442" t="s">
        <v>312</v>
      </c>
      <c r="D442" t="s">
        <v>955</v>
      </c>
      <c r="E442">
        <v>33942</v>
      </c>
      <c r="F442" t="s">
        <v>36</v>
      </c>
      <c r="G442">
        <v>100001257</v>
      </c>
      <c r="H442">
        <v>785</v>
      </c>
      <c r="I442">
        <v>175.07133999999999</v>
      </c>
      <c r="J442" t="s">
        <v>961</v>
      </c>
      <c r="K442">
        <v>99715</v>
      </c>
      <c r="L442">
        <v>90090</v>
      </c>
      <c r="N442" s="24" t="s">
        <v>960</v>
      </c>
      <c r="O442" s="26">
        <v>1.5577000000000001</v>
      </c>
      <c r="P442" s="26">
        <v>0.81279999999999997</v>
      </c>
      <c r="Q442" s="26">
        <v>1.2427999999999999</v>
      </c>
      <c r="R442" s="26">
        <v>0.42659999999999998</v>
      </c>
      <c r="S442" s="26">
        <v>1.1263000000000001</v>
      </c>
      <c r="T442" s="26">
        <v>0.26579999999999998</v>
      </c>
      <c r="U442" s="26">
        <v>0.71220000000000006</v>
      </c>
      <c r="V442" s="26">
        <v>0.5635</v>
      </c>
      <c r="W442" s="26">
        <v>5.5599999999999997E-2</v>
      </c>
      <c r="X442" s="26">
        <v>7.1493000000000002</v>
      </c>
      <c r="Y442" s="26">
        <v>2.2360000000000002</v>
      </c>
      <c r="Z442" s="26">
        <v>0.40870000000000001</v>
      </c>
      <c r="AA442" s="26">
        <v>0.25459999999999999</v>
      </c>
      <c r="AB442" s="26">
        <v>0.72589999999999999</v>
      </c>
      <c r="AC442" s="26">
        <v>0.38900000000000001</v>
      </c>
      <c r="AD442" s="26">
        <v>0.1741</v>
      </c>
      <c r="AE442" s="26">
        <v>0.71899999999999997</v>
      </c>
      <c r="AF442" s="26">
        <v>0.72799999999999998</v>
      </c>
      <c r="AG442" s="125">
        <v>0.50180000000000002</v>
      </c>
      <c r="AH442" s="26">
        <v>1.2122999999999999</v>
      </c>
      <c r="AI442" s="26">
        <v>1.3046</v>
      </c>
      <c r="AJ442" s="26">
        <v>1.0474000000000001</v>
      </c>
      <c r="AK442" s="26">
        <v>0.82179999999999997</v>
      </c>
      <c r="AL442" s="26">
        <v>1.1930000000000001</v>
      </c>
      <c r="AM442" s="26">
        <v>1.8440000000000001</v>
      </c>
      <c r="AN442" s="26">
        <v>1.181</v>
      </c>
      <c r="AO442" s="26">
        <v>0.31740000000000002</v>
      </c>
      <c r="AP442" s="26">
        <v>0.98839999999999995</v>
      </c>
      <c r="AQ442" s="26">
        <v>1.0647</v>
      </c>
      <c r="AR442" s="26">
        <v>1.0116000000000001</v>
      </c>
      <c r="AS442" s="26">
        <v>1.1168</v>
      </c>
      <c r="AT442" s="26">
        <v>1.2910999999999999</v>
      </c>
      <c r="AU442" s="26">
        <v>1.2285999999999999</v>
      </c>
      <c r="AV442" s="26">
        <v>1.7661</v>
      </c>
      <c r="AW442" s="26">
        <v>0.44940000000000002</v>
      </c>
      <c r="AX442" s="26">
        <v>1.1336999999999999</v>
      </c>
      <c r="AY442" s="26">
        <v>0.88009999999999999</v>
      </c>
      <c r="AZ442" s="26">
        <v>1.2697000000000001</v>
      </c>
      <c r="BA442" s="26">
        <v>0.7107</v>
      </c>
      <c r="BB442" s="26">
        <v>1.3322000000000001</v>
      </c>
      <c r="BC442" s="26">
        <v>1.036</v>
      </c>
      <c r="BD442" s="26">
        <v>0.6875</v>
      </c>
    </row>
    <row r="443" spans="1:56" ht="15" customHeight="1">
      <c r="A443">
        <v>35</v>
      </c>
      <c r="B443" t="s">
        <v>959</v>
      </c>
      <c r="C443" t="s">
        <v>312</v>
      </c>
      <c r="D443" t="s">
        <v>955</v>
      </c>
      <c r="E443">
        <v>22185</v>
      </c>
      <c r="F443" t="s">
        <v>289</v>
      </c>
      <c r="G443">
        <v>100000787</v>
      </c>
      <c r="H443">
        <v>3143</v>
      </c>
      <c r="I443">
        <v>174.04078999999999</v>
      </c>
      <c r="J443" t="s">
        <v>958</v>
      </c>
      <c r="K443">
        <v>65065</v>
      </c>
      <c r="L443">
        <v>58576</v>
      </c>
      <c r="M443" s="24" t="s">
        <v>957</v>
      </c>
      <c r="N443" s="24" t="s">
        <v>956</v>
      </c>
      <c r="O443" s="26">
        <v>1.1047</v>
      </c>
      <c r="P443" s="26">
        <v>0.79400000000000004</v>
      </c>
      <c r="Q443" s="26">
        <v>0.65559999999999996</v>
      </c>
      <c r="R443" s="26">
        <v>1.7551000000000001</v>
      </c>
      <c r="S443" s="26">
        <v>0.5272</v>
      </c>
      <c r="T443" s="26">
        <v>2.3738000000000001</v>
      </c>
      <c r="U443" s="26">
        <v>1.1329</v>
      </c>
      <c r="V443" s="26">
        <v>1.2376</v>
      </c>
      <c r="W443" s="26">
        <v>1.4469000000000001</v>
      </c>
      <c r="X443" s="26">
        <v>3.6514000000000002</v>
      </c>
      <c r="Y443" s="26">
        <v>1.6133999999999999</v>
      </c>
      <c r="Z443" s="26">
        <v>1.5026999999999999</v>
      </c>
      <c r="AA443" s="26">
        <v>1.2701</v>
      </c>
      <c r="AB443" s="26">
        <v>1.5327999999999999</v>
      </c>
      <c r="AC443" s="26">
        <v>1.2267999999999999</v>
      </c>
      <c r="AD443" s="26">
        <v>0.47170000000000001</v>
      </c>
      <c r="AE443" s="26">
        <v>0.74490000000000001</v>
      </c>
      <c r="AF443" s="26">
        <v>1.2290000000000001</v>
      </c>
      <c r="AG443" s="125">
        <v>1.1492</v>
      </c>
      <c r="AH443" s="26">
        <v>1.2885</v>
      </c>
      <c r="AI443" s="26">
        <v>0.83589999999999998</v>
      </c>
      <c r="AJ443" s="26">
        <v>0.52429999999999999</v>
      </c>
      <c r="AK443" s="26">
        <v>0.96589999999999998</v>
      </c>
      <c r="AL443" s="26">
        <v>0.70099999999999996</v>
      </c>
      <c r="AM443" s="26">
        <v>1.7962</v>
      </c>
      <c r="AN443" s="26">
        <v>0.54190000000000005</v>
      </c>
      <c r="AO443" s="26">
        <v>0.39379999999999998</v>
      </c>
      <c r="AP443" s="26">
        <v>0.85870000000000002</v>
      </c>
      <c r="AQ443" s="26">
        <v>0.90429999999999999</v>
      </c>
      <c r="AR443" s="26">
        <v>0.65790000000000004</v>
      </c>
      <c r="AS443" s="26">
        <v>0.62260000000000004</v>
      </c>
      <c r="AT443" s="26">
        <v>2.0663999999999998</v>
      </c>
      <c r="AU443" s="26">
        <v>0.55259999999999998</v>
      </c>
      <c r="AV443" s="26">
        <v>1.3001</v>
      </c>
      <c r="AW443" s="26">
        <v>0.89880000000000004</v>
      </c>
      <c r="AX443" s="26">
        <v>1.0341</v>
      </c>
      <c r="AY443" s="26">
        <v>1.5188999999999999</v>
      </c>
      <c r="AZ443" s="26">
        <v>0.88790000000000002</v>
      </c>
      <c r="BA443" s="26">
        <v>1.6538999999999999</v>
      </c>
      <c r="BB443" s="26">
        <v>0.45540000000000003</v>
      </c>
      <c r="BC443" s="26">
        <v>0.50080000000000002</v>
      </c>
      <c r="BD443" s="26">
        <v>0.46800000000000003</v>
      </c>
    </row>
    <row r="444" spans="1:56" ht="15" customHeight="1">
      <c r="A444">
        <v>439</v>
      </c>
      <c r="B444" t="s">
        <v>954</v>
      </c>
      <c r="C444" t="s">
        <v>301</v>
      </c>
      <c r="D444" t="s">
        <v>951</v>
      </c>
      <c r="E444">
        <v>43488</v>
      </c>
      <c r="F444" t="s">
        <v>36</v>
      </c>
      <c r="G444">
        <v>100004046</v>
      </c>
      <c r="H444">
        <v>2141</v>
      </c>
      <c r="I444">
        <v>269.12443999999999</v>
      </c>
      <c r="J444" t="s">
        <v>953</v>
      </c>
      <c r="K444">
        <v>9903482</v>
      </c>
      <c r="L444">
        <v>8079136</v>
      </c>
      <c r="N444" s="24" t="s">
        <v>952</v>
      </c>
      <c r="O444" s="26">
        <v>1.1142000000000001</v>
      </c>
      <c r="P444" s="26">
        <v>1.1846000000000001</v>
      </c>
      <c r="Q444" s="26">
        <v>0.87429999999999997</v>
      </c>
      <c r="R444" s="26">
        <v>2.0733000000000001</v>
      </c>
      <c r="S444" s="26">
        <v>0.92710000000000004</v>
      </c>
      <c r="T444" s="26">
        <v>2.1505000000000001</v>
      </c>
      <c r="U444" s="26">
        <v>1.6503000000000001</v>
      </c>
      <c r="V444" s="26">
        <v>0.73440000000000005</v>
      </c>
      <c r="W444" s="26">
        <v>2.3283</v>
      </c>
      <c r="X444" s="26">
        <v>0.15179999999999999</v>
      </c>
      <c r="Y444" s="26">
        <v>0.6885</v>
      </c>
      <c r="Z444" s="26">
        <v>1.9401999999999999</v>
      </c>
      <c r="AA444" s="26">
        <v>4.7089999999999996</v>
      </c>
      <c r="AB444" s="26">
        <v>1.6486000000000001</v>
      </c>
      <c r="AC444" s="26">
        <v>2.8024</v>
      </c>
      <c r="AD444" s="26">
        <v>1.9337</v>
      </c>
      <c r="AE444" s="26">
        <v>0.67610000000000003</v>
      </c>
      <c r="AF444" s="26">
        <v>1.3449</v>
      </c>
      <c r="AG444" s="125">
        <v>1.179</v>
      </c>
      <c r="AH444" s="26">
        <v>0.73240000000000005</v>
      </c>
      <c r="AI444" s="26">
        <v>1.3509</v>
      </c>
      <c r="AJ444" s="26">
        <v>1</v>
      </c>
      <c r="AK444" s="26">
        <v>0.31559999999999999</v>
      </c>
      <c r="AL444" s="26">
        <v>0.15179999999999999</v>
      </c>
      <c r="AM444" s="26">
        <v>1.0065</v>
      </c>
      <c r="AN444" s="26">
        <v>0.46639999999999998</v>
      </c>
      <c r="AO444" s="26">
        <v>0.15179999999999999</v>
      </c>
      <c r="AP444" s="26">
        <v>0.56599999999999995</v>
      </c>
      <c r="AQ444" s="26">
        <v>0.32829999999999998</v>
      </c>
      <c r="AR444" s="26">
        <v>0.15179999999999999</v>
      </c>
      <c r="AS444" s="26">
        <v>0.98319999999999996</v>
      </c>
      <c r="AT444" s="26">
        <v>1.0777000000000001</v>
      </c>
      <c r="AU444" s="26">
        <v>2.4279999999999999</v>
      </c>
      <c r="AV444" s="26">
        <v>0.78180000000000005</v>
      </c>
      <c r="AW444" s="26">
        <v>3.4245000000000001</v>
      </c>
      <c r="AX444" s="26">
        <v>0.92</v>
      </c>
      <c r="AY444" s="26">
        <v>0.61070000000000002</v>
      </c>
      <c r="AZ444" s="26">
        <v>0.3725</v>
      </c>
      <c r="BA444" s="26">
        <v>0.65039999999999998</v>
      </c>
      <c r="BB444" s="26">
        <v>0.52310000000000001</v>
      </c>
      <c r="BC444" s="26">
        <v>1.5339</v>
      </c>
      <c r="BD444" s="26">
        <v>0.96630000000000005</v>
      </c>
    </row>
    <row r="445" spans="1:56" ht="15" customHeight="1">
      <c r="A445">
        <v>358</v>
      </c>
      <c r="B445" t="s">
        <v>2257</v>
      </c>
      <c r="C445" t="s">
        <v>312</v>
      </c>
      <c r="D445" t="s">
        <v>327</v>
      </c>
      <c r="E445">
        <v>48434</v>
      </c>
      <c r="F445" t="s">
        <v>34</v>
      </c>
      <c r="G445">
        <v>100001577</v>
      </c>
      <c r="H445">
        <v>940</v>
      </c>
      <c r="I445">
        <v>216.09898000000001</v>
      </c>
      <c r="J445" t="s">
        <v>2256</v>
      </c>
      <c r="K445">
        <v>656979</v>
      </c>
      <c r="L445">
        <v>571213</v>
      </c>
      <c r="M445" s="24" t="s">
        <v>2255</v>
      </c>
      <c r="N445" s="24" t="s">
        <v>2254</v>
      </c>
      <c r="O445" s="26">
        <v>1.365</v>
      </c>
      <c r="P445" s="26">
        <v>0.40379999999999999</v>
      </c>
      <c r="Q445" s="26">
        <v>0.40379999999999999</v>
      </c>
      <c r="R445" s="26">
        <v>0.40379999999999999</v>
      </c>
      <c r="S445" s="26">
        <v>0.40379999999999999</v>
      </c>
      <c r="T445" s="26">
        <v>0.40379999999999999</v>
      </c>
      <c r="U445" s="26">
        <v>0.40379999999999999</v>
      </c>
      <c r="V445" s="26">
        <v>0.40379999999999999</v>
      </c>
      <c r="W445" s="26">
        <v>0.40379999999999999</v>
      </c>
      <c r="X445" s="26">
        <v>211.96260000000001</v>
      </c>
      <c r="Y445" s="26">
        <v>0.40379999999999999</v>
      </c>
      <c r="Z445" s="26">
        <v>0.40379999999999999</v>
      </c>
      <c r="AA445" s="26">
        <v>0.40379999999999999</v>
      </c>
      <c r="AB445" s="26">
        <v>0.40379999999999999</v>
      </c>
      <c r="AC445" s="26">
        <v>0.40379999999999999</v>
      </c>
      <c r="AD445" s="26">
        <v>0.40379999999999999</v>
      </c>
      <c r="AE445" s="26">
        <v>0.40379999999999999</v>
      </c>
      <c r="AF445" s="26">
        <v>0.40379999999999999</v>
      </c>
      <c r="AG445" s="125">
        <v>0.40379999999999999</v>
      </c>
      <c r="AH445" s="26">
        <v>0.40379999999999999</v>
      </c>
      <c r="AI445" s="26">
        <v>0.40379999999999999</v>
      </c>
      <c r="AJ445" s="26">
        <v>0.40379999999999999</v>
      </c>
      <c r="AK445" s="26">
        <v>0.40379999999999999</v>
      </c>
      <c r="AL445" s="26">
        <v>0.40379999999999999</v>
      </c>
      <c r="AM445" s="26">
        <v>0.40379999999999999</v>
      </c>
      <c r="AN445" s="26">
        <v>0.40379999999999999</v>
      </c>
      <c r="AO445" s="26">
        <v>0.40379999999999999</v>
      </c>
      <c r="AP445" s="26">
        <v>0.40379999999999999</v>
      </c>
      <c r="AQ445" s="26">
        <v>0.40379999999999999</v>
      </c>
      <c r="AR445" s="26">
        <v>0.40379999999999999</v>
      </c>
      <c r="AS445" s="26">
        <v>0.48980000000000001</v>
      </c>
      <c r="AT445" s="26">
        <v>0.82930000000000004</v>
      </c>
      <c r="AU445" s="26">
        <v>0.40379999999999999</v>
      </c>
      <c r="AV445" s="26">
        <v>0.40379999999999999</v>
      </c>
      <c r="AW445" s="26">
        <v>0.40379999999999999</v>
      </c>
      <c r="AX445" s="26">
        <v>0.40379999999999999</v>
      </c>
      <c r="AY445" s="26">
        <v>0.40379999999999999</v>
      </c>
      <c r="AZ445" s="26">
        <v>0.40379999999999999</v>
      </c>
      <c r="BA445" s="26">
        <v>0.40379999999999999</v>
      </c>
      <c r="BB445" s="26">
        <v>0.40379999999999999</v>
      </c>
      <c r="BC445" s="26">
        <v>1.1707000000000001</v>
      </c>
      <c r="BD445" s="26">
        <v>0.40379999999999999</v>
      </c>
    </row>
    <row r="446" spans="1:56" ht="15" customHeight="1">
      <c r="A446">
        <v>324</v>
      </c>
      <c r="B446" t="s">
        <v>950</v>
      </c>
      <c r="C446" t="s">
        <v>312</v>
      </c>
      <c r="D446" t="s">
        <v>426</v>
      </c>
      <c r="E446">
        <v>1586</v>
      </c>
      <c r="F446" t="s">
        <v>36</v>
      </c>
      <c r="G446">
        <v>1107</v>
      </c>
      <c r="H446">
        <v>1416</v>
      </c>
      <c r="I446">
        <v>164.0376</v>
      </c>
      <c r="J446" t="s">
        <v>949</v>
      </c>
      <c r="K446">
        <v>12035</v>
      </c>
      <c r="L446">
        <v>11540</v>
      </c>
      <c r="M446" s="24" t="s">
        <v>948</v>
      </c>
      <c r="N446" s="24" t="s">
        <v>947</v>
      </c>
      <c r="O446" s="26">
        <v>0.74609999999999999</v>
      </c>
      <c r="P446" s="26">
        <v>1.3585</v>
      </c>
      <c r="Q446" s="26">
        <v>0.92530000000000001</v>
      </c>
      <c r="R446" s="26">
        <v>0.77969999999999995</v>
      </c>
      <c r="S446" s="26">
        <v>0.78890000000000005</v>
      </c>
      <c r="T446" s="26">
        <v>2.5796999999999999</v>
      </c>
      <c r="U446" s="26">
        <v>0.94040000000000001</v>
      </c>
      <c r="V446" s="26">
        <v>0.61829999999999996</v>
      </c>
      <c r="W446" s="26">
        <v>2.0558000000000001</v>
      </c>
      <c r="X446" s="26">
        <v>2.5510999999999999</v>
      </c>
      <c r="Y446" s="26">
        <v>1.583</v>
      </c>
      <c r="Z446" s="26">
        <v>1.2762</v>
      </c>
      <c r="AA446" s="26">
        <v>2.8428</v>
      </c>
      <c r="AB446" s="26">
        <v>1.4265000000000001</v>
      </c>
      <c r="AC446" s="26">
        <v>1.1142000000000001</v>
      </c>
      <c r="AD446" s="26">
        <v>0.55169999999999997</v>
      </c>
      <c r="AE446" s="26">
        <v>0.95130000000000003</v>
      </c>
      <c r="AF446" s="26">
        <v>0.69099999999999995</v>
      </c>
      <c r="AG446" s="125">
        <v>0.89580000000000004</v>
      </c>
      <c r="AH446" s="26">
        <v>1.1106</v>
      </c>
      <c r="AI446" s="26">
        <v>1.2313000000000001</v>
      </c>
      <c r="AJ446" s="26">
        <v>0.94169999999999998</v>
      </c>
      <c r="AK446" s="26">
        <v>1.0364</v>
      </c>
      <c r="AL446" s="26">
        <v>1.4722999999999999</v>
      </c>
      <c r="AM446" s="26">
        <v>0.69740000000000002</v>
      </c>
      <c r="AN446" s="26">
        <v>0.89229999999999998</v>
      </c>
      <c r="AO446" s="26">
        <v>0.81689999999999996</v>
      </c>
      <c r="AP446" s="26">
        <v>0.96360000000000001</v>
      </c>
      <c r="AQ446" s="26">
        <v>1.2201</v>
      </c>
      <c r="AR446" s="26">
        <v>0.76839999999999997</v>
      </c>
      <c r="AS446" s="26">
        <v>1.0747</v>
      </c>
      <c r="AT446" s="26">
        <v>1.0875999999999999</v>
      </c>
      <c r="AU446" s="26">
        <v>1.1263000000000001</v>
      </c>
      <c r="AV446" s="26">
        <v>0.48759999999999998</v>
      </c>
      <c r="AW446" s="26">
        <v>1.6283000000000001</v>
      </c>
      <c r="AX446" s="26">
        <v>1.0838000000000001</v>
      </c>
      <c r="AY446" s="26">
        <v>0.69830000000000003</v>
      </c>
      <c r="AZ446" s="26">
        <v>0.62760000000000005</v>
      </c>
      <c r="BA446" s="26">
        <v>1.8250999999999999</v>
      </c>
      <c r="BB446" s="26">
        <v>0.6845</v>
      </c>
      <c r="BC446" s="26">
        <v>1.1175999999999999</v>
      </c>
      <c r="BD446" s="26">
        <v>0.91549999999999998</v>
      </c>
    </row>
    <row r="447" spans="1:56" ht="15" customHeight="1">
      <c r="A447">
        <v>1029</v>
      </c>
      <c r="B447" t="s">
        <v>946</v>
      </c>
      <c r="C447" t="s">
        <v>291</v>
      </c>
      <c r="D447" t="s">
        <v>900</v>
      </c>
      <c r="E447">
        <v>21365</v>
      </c>
      <c r="F447" t="s">
        <v>289</v>
      </c>
      <c r="G447">
        <v>100000700</v>
      </c>
      <c r="H447">
        <v>1777</v>
      </c>
      <c r="I447">
        <v>300.03946999999999</v>
      </c>
      <c r="J447" t="s">
        <v>945</v>
      </c>
      <c r="K447">
        <v>193456</v>
      </c>
      <c r="L447">
        <v>3615280</v>
      </c>
      <c r="M447" s="24" t="s">
        <v>944</v>
      </c>
      <c r="N447" s="24" t="s">
        <v>943</v>
      </c>
      <c r="O447" s="26">
        <v>0.49309999999999998</v>
      </c>
      <c r="P447" s="26">
        <v>2.7324999999999999</v>
      </c>
      <c r="Q447" s="26">
        <v>0.95730000000000004</v>
      </c>
      <c r="R447" s="26">
        <v>2.0316999999999998</v>
      </c>
      <c r="S447" s="26">
        <v>0.89419999999999999</v>
      </c>
      <c r="T447" s="26">
        <v>3.4316</v>
      </c>
      <c r="U447" s="26">
        <v>2.2406999999999999</v>
      </c>
      <c r="V447" s="26">
        <v>1.7084999999999999</v>
      </c>
      <c r="W447" s="26">
        <v>3.0817999999999999</v>
      </c>
      <c r="X447" s="26">
        <v>0.35770000000000002</v>
      </c>
      <c r="Y447" s="26">
        <v>1.1538999999999999</v>
      </c>
      <c r="Z447" s="26">
        <v>6.4177</v>
      </c>
      <c r="AA447" s="26">
        <v>9.9375</v>
      </c>
      <c r="AB447" s="26">
        <v>2.4512999999999998</v>
      </c>
      <c r="AC447" s="26">
        <v>10.266400000000001</v>
      </c>
      <c r="AD447" s="26">
        <v>1.7989999999999999</v>
      </c>
      <c r="AE447" s="26">
        <v>4.4009</v>
      </c>
      <c r="AF447" s="26">
        <v>1.0801000000000001</v>
      </c>
      <c r="AG447" s="125">
        <v>0.91749999999999998</v>
      </c>
      <c r="AH447" s="26">
        <v>0.76080000000000003</v>
      </c>
      <c r="AI447" s="26">
        <v>1.6635</v>
      </c>
      <c r="AJ447" s="26">
        <v>0.6522</v>
      </c>
      <c r="AK447" s="26">
        <v>0.53949999999999998</v>
      </c>
      <c r="AL447" s="26">
        <v>0.35549999999999998</v>
      </c>
      <c r="AM447" s="26">
        <v>0.44900000000000001</v>
      </c>
      <c r="AN447" s="26">
        <v>0.39340000000000003</v>
      </c>
      <c r="AO447" s="26">
        <v>5.0049999999999999</v>
      </c>
      <c r="AP447" s="26">
        <v>0.69950000000000001</v>
      </c>
      <c r="AQ447" s="26">
        <v>3.222</v>
      </c>
      <c r="AR447" s="26">
        <v>0.87090000000000001</v>
      </c>
      <c r="AS447" s="26">
        <v>1.0235000000000001</v>
      </c>
      <c r="AT447" s="26">
        <v>0.77180000000000004</v>
      </c>
      <c r="AU447" s="26">
        <v>2.9068000000000001</v>
      </c>
      <c r="AV447" s="26">
        <v>0.75570000000000004</v>
      </c>
      <c r="AW447" s="26">
        <v>2.3639999999999999</v>
      </c>
      <c r="AX447" s="26">
        <v>0.73370000000000002</v>
      </c>
      <c r="AY447" s="26">
        <v>0.70750000000000002</v>
      </c>
      <c r="AZ447" s="26">
        <v>0.51370000000000005</v>
      </c>
      <c r="BA447" s="26">
        <v>0.97650000000000003</v>
      </c>
      <c r="BB447" s="26">
        <v>0.63060000000000005</v>
      </c>
      <c r="BC447" s="26">
        <v>1.2346999999999999</v>
      </c>
      <c r="BD447" s="26">
        <v>0.62</v>
      </c>
    </row>
    <row r="448" spans="1:56" ht="15" customHeight="1">
      <c r="A448">
        <v>1048</v>
      </c>
      <c r="B448" t="s">
        <v>942</v>
      </c>
      <c r="C448" t="s">
        <v>291</v>
      </c>
      <c r="D448" t="s">
        <v>900</v>
      </c>
      <c r="E448">
        <v>46539</v>
      </c>
      <c r="F448" t="s">
        <v>36</v>
      </c>
      <c r="G448">
        <v>100006435</v>
      </c>
      <c r="H448">
        <v>715</v>
      </c>
      <c r="I448">
        <v>222.09719999999999</v>
      </c>
      <c r="K448">
        <v>24139</v>
      </c>
      <c r="N448" s="24" t="s">
        <v>941</v>
      </c>
      <c r="O448" s="26">
        <v>0.46310000000000001</v>
      </c>
      <c r="P448" s="26">
        <v>0.46350000000000002</v>
      </c>
      <c r="Q448" s="26">
        <v>1.1686000000000001</v>
      </c>
      <c r="R448" s="26">
        <v>1.4056</v>
      </c>
      <c r="S448" s="26">
        <v>0.90839999999999999</v>
      </c>
      <c r="T448" s="26">
        <v>4.2542999999999997</v>
      </c>
      <c r="U448" s="26">
        <v>0.98209999999999997</v>
      </c>
      <c r="V448" s="26">
        <v>0.55269999999999997</v>
      </c>
      <c r="W448" s="26">
        <v>2.5022000000000002</v>
      </c>
      <c r="X448" s="26">
        <v>1.617</v>
      </c>
      <c r="Y448" s="26">
        <v>0.66900000000000004</v>
      </c>
      <c r="Z448" s="26">
        <v>1.2170000000000001</v>
      </c>
      <c r="AA448" s="26">
        <v>2.8653</v>
      </c>
      <c r="AB448" s="26">
        <v>2.2130999999999998</v>
      </c>
      <c r="AC448" s="26">
        <v>2.0425</v>
      </c>
      <c r="AD448" s="26">
        <v>0.71319999999999995</v>
      </c>
      <c r="AE448" s="26">
        <v>0.67589999999999995</v>
      </c>
      <c r="AF448" s="26">
        <v>0.57909999999999995</v>
      </c>
      <c r="AG448" s="125">
        <v>0.86529999999999996</v>
      </c>
      <c r="AH448" s="26">
        <v>0.96250000000000002</v>
      </c>
      <c r="AI448" s="26">
        <v>1.0179</v>
      </c>
      <c r="AJ448" s="26">
        <v>0.46500000000000002</v>
      </c>
      <c r="AK448" s="26">
        <v>1.1726000000000001</v>
      </c>
      <c r="AL448" s="26">
        <v>1.1668000000000001</v>
      </c>
      <c r="AM448" s="26">
        <v>1.1271</v>
      </c>
      <c r="AN448" s="26">
        <v>1.1556</v>
      </c>
      <c r="AO448" s="26">
        <v>10.037599999999999</v>
      </c>
      <c r="AP448" s="26">
        <v>0.70830000000000004</v>
      </c>
      <c r="AQ448" s="26">
        <v>1.7212000000000001</v>
      </c>
      <c r="AR448" s="26">
        <v>0.88429999999999997</v>
      </c>
      <c r="AS448" s="26">
        <v>0.70889999999999997</v>
      </c>
      <c r="AT448" s="26">
        <v>0.26519999999999999</v>
      </c>
      <c r="AU448" s="26">
        <v>1.1535</v>
      </c>
      <c r="AV448" s="26">
        <v>0.34279999999999999</v>
      </c>
      <c r="AW448" s="26">
        <v>1.8644000000000001</v>
      </c>
      <c r="AX448" s="26">
        <v>0.31509999999999999</v>
      </c>
      <c r="AY448" s="26">
        <v>0.72509999999999997</v>
      </c>
      <c r="AZ448" s="26">
        <v>1.3951</v>
      </c>
      <c r="BA448" s="26">
        <v>1.6025</v>
      </c>
      <c r="BB448" s="26">
        <v>3.0413000000000001</v>
      </c>
      <c r="BC448" s="26">
        <v>0.31069999999999998</v>
      </c>
      <c r="BD448" s="26">
        <v>0.49540000000000001</v>
      </c>
    </row>
    <row r="449" spans="1:56" ht="15" customHeight="1">
      <c r="A449">
        <v>1045</v>
      </c>
      <c r="B449" t="s">
        <v>940</v>
      </c>
      <c r="C449" t="s">
        <v>291</v>
      </c>
      <c r="D449" t="s">
        <v>900</v>
      </c>
      <c r="E449">
        <v>48149</v>
      </c>
      <c r="F449" t="s">
        <v>36</v>
      </c>
      <c r="G449">
        <v>1215</v>
      </c>
      <c r="H449">
        <v>1212</v>
      </c>
      <c r="I449">
        <v>336.14015000000001</v>
      </c>
      <c r="J449" t="s">
        <v>939</v>
      </c>
      <c r="K449">
        <v>123826</v>
      </c>
      <c r="L449">
        <v>21403014</v>
      </c>
      <c r="M449" s="24" t="s">
        <v>938</v>
      </c>
      <c r="N449" s="24" t="s">
        <v>937</v>
      </c>
      <c r="O449" s="26">
        <v>0.45469999999999999</v>
      </c>
      <c r="P449" s="26">
        <v>1.4744999999999999</v>
      </c>
      <c r="Q449" s="26">
        <v>0.65029999999999999</v>
      </c>
      <c r="R449" s="26">
        <v>1.3594999999999999</v>
      </c>
      <c r="S449" s="26">
        <v>0.67010000000000003</v>
      </c>
      <c r="T449" s="26">
        <v>1.3243</v>
      </c>
      <c r="U449" s="26">
        <v>1.2444999999999999</v>
      </c>
      <c r="V449" s="26">
        <v>1.3406</v>
      </c>
      <c r="W449" s="26">
        <v>0.78779999999999994</v>
      </c>
      <c r="X449" s="26">
        <v>0.69779999999999998</v>
      </c>
      <c r="Y449" s="26">
        <v>2.2198000000000002</v>
      </c>
      <c r="Z449" s="26">
        <v>2.6697000000000002</v>
      </c>
      <c r="AA449" s="26">
        <v>5.6029999999999998</v>
      </c>
      <c r="AB449" s="26">
        <v>2.6204000000000001</v>
      </c>
      <c r="AC449" s="26">
        <v>4.9471999999999996</v>
      </c>
      <c r="AD449" s="26">
        <v>1.0858000000000001</v>
      </c>
      <c r="AE449" s="26">
        <v>1.8148</v>
      </c>
      <c r="AF449" s="26">
        <v>0.40670000000000001</v>
      </c>
      <c r="AG449" s="125">
        <v>0.65039999999999998</v>
      </c>
      <c r="AH449" s="26">
        <v>0.52949999999999997</v>
      </c>
      <c r="AI449" s="26">
        <v>1.5210999999999999</v>
      </c>
      <c r="AJ449" s="26">
        <v>0.65310000000000001</v>
      </c>
      <c r="AK449" s="26">
        <v>0.53129999999999999</v>
      </c>
      <c r="AL449" s="26">
        <v>0.43330000000000002</v>
      </c>
      <c r="AM449" s="26">
        <v>0.88880000000000003</v>
      </c>
      <c r="AN449" s="26">
        <v>0.51300000000000001</v>
      </c>
      <c r="AO449" s="26">
        <v>0.69140000000000001</v>
      </c>
      <c r="AP449" s="26">
        <v>0.59119999999999995</v>
      </c>
      <c r="AQ449" s="26">
        <v>1.2837000000000001</v>
      </c>
      <c r="AR449" s="26">
        <v>1.0521</v>
      </c>
      <c r="AS449" s="26">
        <v>1.0784</v>
      </c>
      <c r="AT449" s="26">
        <v>1.0219</v>
      </c>
      <c r="AU449" s="26">
        <v>1.3226</v>
      </c>
      <c r="AV449" s="26">
        <v>0.97809999999999997</v>
      </c>
      <c r="AW449" s="26">
        <v>1.9516</v>
      </c>
      <c r="AX449" s="26">
        <v>1.4205000000000001</v>
      </c>
      <c r="AY449" s="26">
        <v>0.35699999999999998</v>
      </c>
      <c r="AZ449" s="26">
        <v>1.0896999999999999</v>
      </c>
      <c r="BA449" s="26">
        <v>0.63109999999999999</v>
      </c>
      <c r="BB449" s="26">
        <v>0.95299999999999996</v>
      </c>
      <c r="BC449" s="26">
        <v>0.749</v>
      </c>
      <c r="BD449" s="26">
        <v>0.72060000000000002</v>
      </c>
    </row>
    <row r="450" spans="1:56" ht="15" customHeight="1">
      <c r="A450">
        <v>42</v>
      </c>
      <c r="B450" t="s">
        <v>936</v>
      </c>
      <c r="C450" t="s">
        <v>312</v>
      </c>
      <c r="D450" t="s">
        <v>546</v>
      </c>
      <c r="E450">
        <v>15720</v>
      </c>
      <c r="F450" t="s">
        <v>36</v>
      </c>
      <c r="G450">
        <v>100000282</v>
      </c>
      <c r="H450">
        <v>1050</v>
      </c>
      <c r="I450">
        <v>190.071</v>
      </c>
      <c r="J450" s="25">
        <v>1430871</v>
      </c>
      <c r="K450">
        <v>70914</v>
      </c>
      <c r="L450">
        <v>1266066</v>
      </c>
      <c r="M450" s="24" t="s">
        <v>935</v>
      </c>
      <c r="N450" s="24" t="s">
        <v>934</v>
      </c>
      <c r="O450" s="26">
        <v>1.3938999999999999</v>
      </c>
      <c r="P450" s="26">
        <v>1.3738999999999999</v>
      </c>
      <c r="Q450" s="26">
        <v>1.0558000000000001</v>
      </c>
      <c r="R450" s="26">
        <v>0.47849999999999998</v>
      </c>
      <c r="S450" s="26">
        <v>0.62470000000000003</v>
      </c>
      <c r="T450" s="26">
        <v>1.5562</v>
      </c>
      <c r="U450" s="26">
        <v>0.53120000000000001</v>
      </c>
      <c r="V450" s="26">
        <v>1.1031</v>
      </c>
      <c r="W450" s="26">
        <v>0.57820000000000005</v>
      </c>
      <c r="X450" s="26">
        <v>8.9382000000000001</v>
      </c>
      <c r="Y450" s="26">
        <v>0.44040000000000001</v>
      </c>
      <c r="Z450" s="26">
        <v>1.1648000000000001</v>
      </c>
      <c r="AA450" s="26">
        <v>0.78939999999999999</v>
      </c>
      <c r="AB450" s="26">
        <v>1.3822000000000001</v>
      </c>
      <c r="AC450" s="26">
        <v>1.4689000000000001</v>
      </c>
      <c r="AD450" s="26">
        <v>0.27439999999999998</v>
      </c>
      <c r="AE450" s="26">
        <v>0.70399999999999996</v>
      </c>
      <c r="AF450" s="26">
        <v>1.4523999999999999</v>
      </c>
      <c r="AG450" s="125">
        <v>1.714</v>
      </c>
      <c r="AH450" s="26">
        <v>4.5803000000000003</v>
      </c>
      <c r="AI450" s="26">
        <v>0.62880000000000003</v>
      </c>
      <c r="AJ450" s="26">
        <v>0.59119999999999995</v>
      </c>
      <c r="AK450" s="26">
        <v>1.3772</v>
      </c>
      <c r="AL450" s="26">
        <v>2.0867</v>
      </c>
      <c r="AM450" s="26">
        <v>0.52010000000000001</v>
      </c>
      <c r="AN450" s="26">
        <v>0.94420000000000004</v>
      </c>
      <c r="AO450" s="26">
        <v>0.65269999999999995</v>
      </c>
      <c r="AP450" s="26">
        <v>0.91490000000000005</v>
      </c>
      <c r="AQ450" s="26">
        <v>0.63600000000000001</v>
      </c>
      <c r="AR450" s="26">
        <v>0.86899999999999999</v>
      </c>
      <c r="AS450" s="26">
        <v>1.7277</v>
      </c>
      <c r="AT450" s="26">
        <v>4.8003</v>
      </c>
      <c r="AU450" s="26">
        <v>0.57979999999999998</v>
      </c>
      <c r="AV450" s="26">
        <v>3.8959000000000001</v>
      </c>
      <c r="AW450" s="26">
        <v>0.45979999999999999</v>
      </c>
      <c r="AX450" s="26">
        <v>2.3483000000000001</v>
      </c>
      <c r="AY450" s="26">
        <v>2.6215999999999999</v>
      </c>
      <c r="AZ450" s="26">
        <v>1.5189999999999999</v>
      </c>
      <c r="BA450" s="26">
        <v>2.1621999999999999</v>
      </c>
      <c r="BB450" s="26">
        <v>0.79310000000000003</v>
      </c>
      <c r="BC450" s="26">
        <v>0.51839999999999997</v>
      </c>
      <c r="BD450" s="26">
        <v>0.62639999999999996</v>
      </c>
    </row>
    <row r="451" spans="1:56" ht="15" customHeight="1">
      <c r="A451">
        <v>43</v>
      </c>
      <c r="B451" t="s">
        <v>933</v>
      </c>
      <c r="C451" t="s">
        <v>312</v>
      </c>
      <c r="D451" t="s">
        <v>546</v>
      </c>
      <c r="E451">
        <v>33943</v>
      </c>
      <c r="F451" t="s">
        <v>36</v>
      </c>
      <c r="G451">
        <v>100001253</v>
      </c>
      <c r="H451">
        <v>845</v>
      </c>
      <c r="I451">
        <v>189.08698999999999</v>
      </c>
      <c r="J451" t="s">
        <v>932</v>
      </c>
      <c r="K451">
        <v>182230</v>
      </c>
      <c r="L451">
        <v>158492</v>
      </c>
      <c r="M451" s="24" t="s">
        <v>931</v>
      </c>
      <c r="N451" s="24" t="s">
        <v>930</v>
      </c>
      <c r="O451" s="26">
        <v>1.6282000000000001</v>
      </c>
      <c r="P451" s="26">
        <v>0.74370000000000003</v>
      </c>
      <c r="Q451" s="26">
        <v>1.4479</v>
      </c>
      <c r="R451" s="26">
        <v>0.4985</v>
      </c>
      <c r="S451" s="26">
        <v>1.1561999999999999</v>
      </c>
      <c r="T451" s="26">
        <v>0.4244</v>
      </c>
      <c r="U451" s="26">
        <v>0.7772</v>
      </c>
      <c r="V451" s="26">
        <v>0.79420000000000002</v>
      </c>
      <c r="W451" s="26">
        <v>0.24740000000000001</v>
      </c>
      <c r="X451" s="26">
        <v>8.6430000000000007</v>
      </c>
      <c r="Y451" s="26">
        <v>2.4066999999999998</v>
      </c>
      <c r="Z451" s="26">
        <v>0.42409999999999998</v>
      </c>
      <c r="AA451" s="26">
        <v>0.50209999999999999</v>
      </c>
      <c r="AB451" s="26">
        <v>0.74809999999999999</v>
      </c>
      <c r="AC451" s="26">
        <v>0.45540000000000003</v>
      </c>
      <c r="AD451" s="26">
        <v>0.62919999999999998</v>
      </c>
      <c r="AE451" s="26">
        <v>0.63959999999999995</v>
      </c>
      <c r="AF451" s="26">
        <v>0.78420000000000001</v>
      </c>
      <c r="AG451" s="125">
        <v>0.60550000000000004</v>
      </c>
      <c r="AH451" s="26">
        <v>1.4037999999999999</v>
      </c>
      <c r="AI451" s="26">
        <v>0.99529999999999996</v>
      </c>
      <c r="AJ451" s="26">
        <v>1.167</v>
      </c>
      <c r="AK451" s="26">
        <v>1.0011000000000001</v>
      </c>
      <c r="AL451" s="26">
        <v>1.6991000000000001</v>
      </c>
      <c r="AM451" s="26">
        <v>2.2709999999999999</v>
      </c>
      <c r="AN451" s="26">
        <v>1.4201999999999999</v>
      </c>
      <c r="AO451" s="26">
        <v>0.26750000000000002</v>
      </c>
      <c r="AP451" s="26">
        <v>0.99890000000000001</v>
      </c>
      <c r="AQ451" s="26">
        <v>1.2509999999999999</v>
      </c>
      <c r="AR451" s="26">
        <v>1.0123</v>
      </c>
      <c r="AS451" s="26">
        <v>1.3619000000000001</v>
      </c>
      <c r="AT451" s="26">
        <v>1.2585</v>
      </c>
      <c r="AU451" s="26">
        <v>1.8229</v>
      </c>
      <c r="AV451" s="26">
        <v>1.6935</v>
      </c>
      <c r="AW451" s="26">
        <v>0.65029999999999999</v>
      </c>
      <c r="AX451" s="26">
        <v>1.1256999999999999</v>
      </c>
      <c r="AY451" s="26">
        <v>0.98570000000000002</v>
      </c>
      <c r="AZ451" s="26">
        <v>1.1628000000000001</v>
      </c>
      <c r="BA451" s="26">
        <v>0.56299999999999994</v>
      </c>
      <c r="BB451" s="26">
        <v>1.5058</v>
      </c>
      <c r="BC451" s="26">
        <v>1.0315000000000001</v>
      </c>
      <c r="BD451" s="26">
        <v>0.81379999999999997</v>
      </c>
    </row>
    <row r="452" spans="1:56" ht="15" customHeight="1">
      <c r="A452">
        <v>2</v>
      </c>
      <c r="B452" t="s">
        <v>929</v>
      </c>
      <c r="C452" t="s">
        <v>312</v>
      </c>
      <c r="D452" t="s">
        <v>384</v>
      </c>
      <c r="E452">
        <v>27710</v>
      </c>
      <c r="F452" t="s">
        <v>36</v>
      </c>
      <c r="G452">
        <v>100001006</v>
      </c>
      <c r="H452">
        <v>826</v>
      </c>
      <c r="I452">
        <v>118.04987</v>
      </c>
      <c r="J452" t="s">
        <v>928</v>
      </c>
      <c r="K452">
        <v>10972</v>
      </c>
      <c r="L452">
        <v>10507</v>
      </c>
      <c r="N452" s="24" t="s">
        <v>927</v>
      </c>
      <c r="O452" s="26">
        <v>1.5118</v>
      </c>
      <c r="P452" s="26">
        <v>1.3663000000000001</v>
      </c>
      <c r="Q452" s="26">
        <v>1.3868</v>
      </c>
      <c r="R452" s="26">
        <v>0.52470000000000006</v>
      </c>
      <c r="S452" s="26">
        <v>1.0367</v>
      </c>
      <c r="T452" s="26">
        <v>0.68369999999999997</v>
      </c>
      <c r="U452" s="26">
        <v>1.2190000000000001</v>
      </c>
      <c r="V452" s="26">
        <v>0.57889999999999997</v>
      </c>
      <c r="W452" s="26">
        <v>0.37890000000000001</v>
      </c>
      <c r="X452" s="26">
        <v>17.922799999999999</v>
      </c>
      <c r="Y452" s="26">
        <v>1.9830000000000001</v>
      </c>
      <c r="Z452" s="26">
        <v>0.83379999999999999</v>
      </c>
      <c r="AA452" s="26">
        <v>0.50839999999999996</v>
      </c>
      <c r="AB452" s="26">
        <v>0.77490000000000003</v>
      </c>
      <c r="AC452" s="26">
        <v>1.0327999999999999</v>
      </c>
      <c r="AD452" s="26">
        <v>0.68189999999999995</v>
      </c>
      <c r="AE452" s="26">
        <v>0.7843</v>
      </c>
      <c r="AF452" s="26">
        <v>0.52380000000000004</v>
      </c>
      <c r="AG452" s="125">
        <v>0.54020000000000001</v>
      </c>
      <c r="AH452" s="26">
        <v>2.6204000000000001</v>
      </c>
      <c r="AI452" s="26">
        <v>1.3263</v>
      </c>
      <c r="AJ452" s="26">
        <v>0.87270000000000003</v>
      </c>
      <c r="AK452" s="26">
        <v>0.4451</v>
      </c>
      <c r="AL452" s="26">
        <v>2.9171999999999998</v>
      </c>
      <c r="AM452" s="26">
        <v>1.4733000000000001</v>
      </c>
      <c r="AN452" s="26">
        <v>1.2457</v>
      </c>
      <c r="AO452" s="26">
        <v>0.72140000000000004</v>
      </c>
      <c r="AP452" s="26">
        <v>0.97660000000000002</v>
      </c>
      <c r="AQ452" s="26">
        <v>0.58609999999999995</v>
      </c>
      <c r="AR452" s="26">
        <v>1.0411999999999999</v>
      </c>
      <c r="AS452" s="26">
        <v>1.6236999999999999</v>
      </c>
      <c r="AT452" s="26">
        <v>3.6253000000000002</v>
      </c>
      <c r="AU452" s="26">
        <v>0.82640000000000002</v>
      </c>
      <c r="AV452" s="26">
        <v>7.9298000000000002</v>
      </c>
      <c r="AW452" s="26">
        <v>0.67169999999999996</v>
      </c>
      <c r="AX452" s="26">
        <v>1.8048999999999999</v>
      </c>
      <c r="AY452" s="26">
        <v>0.61950000000000005</v>
      </c>
      <c r="AZ452" s="26">
        <v>3.9973000000000001</v>
      </c>
      <c r="BA452" s="26">
        <v>1.0234000000000001</v>
      </c>
      <c r="BB452" s="26">
        <v>1.2265999999999999</v>
      </c>
      <c r="BC452" s="26">
        <v>0.6663</v>
      </c>
      <c r="BD452" s="26">
        <v>0.64700000000000002</v>
      </c>
    </row>
    <row r="453" spans="1:56" ht="15" customHeight="1">
      <c r="A453">
        <v>81</v>
      </c>
      <c r="B453" t="s">
        <v>926</v>
      </c>
      <c r="C453" t="s">
        <v>312</v>
      </c>
      <c r="D453" t="s">
        <v>918</v>
      </c>
      <c r="E453">
        <v>48679</v>
      </c>
      <c r="F453" t="s">
        <v>36</v>
      </c>
      <c r="G453">
        <v>100006123</v>
      </c>
      <c r="H453">
        <v>2287</v>
      </c>
      <c r="I453">
        <v>154.09748999999999</v>
      </c>
      <c r="J453" t="s">
        <v>925</v>
      </c>
      <c r="K453">
        <v>69602</v>
      </c>
      <c r="L453">
        <v>62805</v>
      </c>
      <c r="M453" s="24" t="s">
        <v>924</v>
      </c>
      <c r="N453" s="24" t="s">
        <v>923</v>
      </c>
      <c r="O453" s="26">
        <v>1.0606</v>
      </c>
      <c r="P453" s="26">
        <v>1.1389</v>
      </c>
      <c r="Q453" s="26">
        <v>1.0165999999999999</v>
      </c>
      <c r="R453" s="26">
        <v>0.88360000000000005</v>
      </c>
      <c r="S453" s="26">
        <v>0.83040000000000003</v>
      </c>
      <c r="T453" s="26">
        <v>0.66879999999999995</v>
      </c>
      <c r="U453" s="26">
        <v>0.60950000000000004</v>
      </c>
      <c r="V453" s="26">
        <v>0.62129999999999996</v>
      </c>
      <c r="W453" s="26">
        <v>1.0077</v>
      </c>
      <c r="X453" s="26">
        <v>0.73870000000000002</v>
      </c>
      <c r="Y453" s="26">
        <v>0.69420000000000004</v>
      </c>
      <c r="Z453" s="26">
        <v>0.74980000000000002</v>
      </c>
      <c r="AA453" s="26">
        <v>1.4519</v>
      </c>
      <c r="AB453" s="26">
        <v>0.78110000000000002</v>
      </c>
      <c r="AC453" s="26">
        <v>0.5766</v>
      </c>
      <c r="AD453" s="26">
        <v>1.4123000000000001</v>
      </c>
      <c r="AE453" s="26">
        <v>0.81299999999999994</v>
      </c>
      <c r="AF453" s="26">
        <v>1.0062</v>
      </c>
      <c r="AG453" s="125">
        <v>1.0357000000000001</v>
      </c>
      <c r="AH453" s="26">
        <v>1.8059000000000001</v>
      </c>
      <c r="AI453" s="26">
        <v>0.995</v>
      </c>
      <c r="AJ453" s="26">
        <v>0.87280000000000002</v>
      </c>
      <c r="AK453" s="26">
        <v>0.70520000000000005</v>
      </c>
      <c r="AL453" s="26">
        <v>0.68140000000000001</v>
      </c>
      <c r="AM453" s="26">
        <v>1.3023</v>
      </c>
      <c r="AN453" s="26">
        <v>0.77790000000000004</v>
      </c>
      <c r="AO453" s="26">
        <v>22.990100000000002</v>
      </c>
      <c r="AP453" s="26">
        <v>1.0677000000000001</v>
      </c>
      <c r="AQ453" s="26">
        <v>1.0049999999999999</v>
      </c>
      <c r="AR453" s="26">
        <v>1.2710999999999999</v>
      </c>
      <c r="AS453" s="26">
        <v>0.61</v>
      </c>
      <c r="AT453" s="26">
        <v>0.67869999999999997</v>
      </c>
      <c r="AU453" s="26">
        <v>1.5048999999999999</v>
      </c>
      <c r="AV453" s="26">
        <v>3.6839</v>
      </c>
      <c r="AW453" s="26">
        <v>1.4681</v>
      </c>
      <c r="AX453" s="26">
        <v>1.2528999999999999</v>
      </c>
      <c r="AY453" s="26">
        <v>0.63670000000000004</v>
      </c>
      <c r="AZ453" s="26">
        <v>0.748</v>
      </c>
      <c r="BA453" s="26">
        <v>5.9566999999999997</v>
      </c>
      <c r="BB453" s="26">
        <v>1.3818999999999999</v>
      </c>
      <c r="BC453" s="26">
        <v>0.88329999999999997</v>
      </c>
      <c r="BD453" s="26">
        <v>1.0170999999999999</v>
      </c>
    </row>
    <row r="454" spans="1:56" ht="15" customHeight="1">
      <c r="A454">
        <v>64</v>
      </c>
      <c r="B454" t="s">
        <v>922</v>
      </c>
      <c r="C454" t="s">
        <v>312</v>
      </c>
      <c r="D454" t="s">
        <v>918</v>
      </c>
      <c r="E454">
        <v>33946</v>
      </c>
      <c r="F454" t="s">
        <v>36</v>
      </c>
      <c r="G454">
        <v>100001293</v>
      </c>
      <c r="H454">
        <v>2065</v>
      </c>
      <c r="I454">
        <v>198.08732000000001</v>
      </c>
      <c r="J454" t="s">
        <v>921</v>
      </c>
      <c r="K454">
        <v>75619</v>
      </c>
      <c r="L454">
        <v>68142</v>
      </c>
      <c r="M454" s="24" t="s">
        <v>920</v>
      </c>
      <c r="N454" s="24" t="s">
        <v>919</v>
      </c>
      <c r="O454" s="26">
        <v>1.1198999999999999</v>
      </c>
      <c r="P454" s="26">
        <v>1.3431999999999999</v>
      </c>
      <c r="Q454" s="26">
        <v>1.5385</v>
      </c>
      <c r="R454" s="26">
        <v>0.43030000000000002</v>
      </c>
      <c r="S454" s="26">
        <v>1.1415999999999999</v>
      </c>
      <c r="T454" s="26">
        <v>0.37740000000000001</v>
      </c>
      <c r="U454" s="26">
        <v>0.61270000000000002</v>
      </c>
      <c r="V454" s="26">
        <v>1.2093</v>
      </c>
      <c r="W454" s="26">
        <v>0.21940000000000001</v>
      </c>
      <c r="X454" s="26">
        <v>9.3427000000000007</v>
      </c>
      <c r="Y454" s="26">
        <v>2.8546</v>
      </c>
      <c r="Z454" s="26">
        <v>0.53700000000000003</v>
      </c>
      <c r="AA454" s="26">
        <v>0.25690000000000002</v>
      </c>
      <c r="AB454" s="26">
        <v>1.2202</v>
      </c>
      <c r="AC454" s="26">
        <v>0.21940000000000001</v>
      </c>
      <c r="AD454" s="26">
        <v>0.2394</v>
      </c>
      <c r="AE454" s="26">
        <v>0.5655</v>
      </c>
      <c r="AF454" s="26">
        <v>0.90639999999999998</v>
      </c>
      <c r="AG454" s="125">
        <v>0.67430000000000001</v>
      </c>
      <c r="AH454" s="26">
        <v>1.1935</v>
      </c>
      <c r="AI454" s="26">
        <v>0.9042</v>
      </c>
      <c r="AJ454" s="26">
        <v>0.76339999999999997</v>
      </c>
      <c r="AK454" s="26">
        <v>0.83360000000000001</v>
      </c>
      <c r="AL454" s="26">
        <v>3.3896999999999999</v>
      </c>
      <c r="AM454" s="26">
        <v>1.9438</v>
      </c>
      <c r="AN454" s="26">
        <v>1.0061</v>
      </c>
      <c r="AO454" s="26">
        <v>0.21940000000000001</v>
      </c>
      <c r="AP454" s="26">
        <v>0.99390000000000001</v>
      </c>
      <c r="AQ454" s="26">
        <v>1.3353999999999999</v>
      </c>
      <c r="AR454" s="26">
        <v>1.1245000000000001</v>
      </c>
      <c r="AS454" s="26">
        <v>1.2582</v>
      </c>
      <c r="AT454" s="26">
        <v>2.3733</v>
      </c>
      <c r="AU454" s="26">
        <v>1.5405</v>
      </c>
      <c r="AV454" s="26">
        <v>1.6076999999999999</v>
      </c>
      <c r="AW454" s="26">
        <v>0.26379999999999998</v>
      </c>
      <c r="AX454" s="26">
        <v>1.3622000000000001</v>
      </c>
      <c r="AY454" s="26">
        <v>0.85389999999999999</v>
      </c>
      <c r="AZ454" s="26">
        <v>1.2867999999999999</v>
      </c>
      <c r="BA454" s="26">
        <v>0.65439999999999998</v>
      </c>
      <c r="BB454" s="26">
        <v>0.74860000000000004</v>
      </c>
      <c r="BC454" s="26">
        <v>0.83489999999999998</v>
      </c>
      <c r="BD454" s="26">
        <v>0.77610000000000001</v>
      </c>
    </row>
    <row r="455" spans="1:56" ht="15" customHeight="1">
      <c r="A455">
        <v>277</v>
      </c>
      <c r="B455" t="s">
        <v>917</v>
      </c>
      <c r="C455" t="s">
        <v>312</v>
      </c>
      <c r="D455" t="s">
        <v>311</v>
      </c>
      <c r="E455">
        <v>33967</v>
      </c>
      <c r="F455" t="s">
        <v>34</v>
      </c>
      <c r="G455">
        <v>100001276</v>
      </c>
      <c r="H455">
        <v>2325</v>
      </c>
      <c r="I455">
        <v>172.09791000000001</v>
      </c>
      <c r="J455" t="s">
        <v>916</v>
      </c>
      <c r="K455">
        <v>2802421</v>
      </c>
      <c r="L455">
        <v>2081100</v>
      </c>
      <c r="N455" s="24" t="s">
        <v>915</v>
      </c>
      <c r="O455" s="26">
        <v>1.6536999999999999</v>
      </c>
      <c r="P455" s="26">
        <v>0.60580000000000001</v>
      </c>
      <c r="Q455" s="26">
        <v>2.3778999999999999</v>
      </c>
      <c r="R455" s="26">
        <v>0.40939999999999999</v>
      </c>
      <c r="S455" s="26">
        <v>1</v>
      </c>
      <c r="T455" s="26">
        <v>0.48749999999999999</v>
      </c>
      <c r="U455" s="26">
        <v>0.64810000000000001</v>
      </c>
      <c r="V455" s="26">
        <v>0.91069999999999995</v>
      </c>
      <c r="W455" s="26">
        <v>0.1799</v>
      </c>
      <c r="X455" s="26">
        <v>7.4303999999999997</v>
      </c>
      <c r="Y455" s="26">
        <v>2.0003000000000002</v>
      </c>
      <c r="Z455" s="26">
        <v>0.4138</v>
      </c>
      <c r="AA455" s="26">
        <v>0.17100000000000001</v>
      </c>
      <c r="AB455" s="26">
        <v>0.52349999999999997</v>
      </c>
      <c r="AC455" s="26">
        <v>0.36409999999999998</v>
      </c>
      <c r="AD455" s="26">
        <v>0.32190000000000002</v>
      </c>
      <c r="AE455" s="26">
        <v>0.54669999999999996</v>
      </c>
      <c r="AF455" s="26">
        <v>1.4710000000000001</v>
      </c>
      <c r="AG455" s="125">
        <v>0.83509999999999995</v>
      </c>
      <c r="AH455" s="26">
        <v>1.2208000000000001</v>
      </c>
      <c r="AI455" s="26">
        <v>0.60019999999999996</v>
      </c>
      <c r="AJ455" s="26">
        <v>1.4477</v>
      </c>
      <c r="AK455" s="26">
        <v>1.4979</v>
      </c>
      <c r="AL455" s="26">
        <v>1.0245</v>
      </c>
      <c r="AM455" s="26">
        <v>1.6183000000000001</v>
      </c>
      <c r="AN455" s="26">
        <v>2.1576</v>
      </c>
      <c r="AO455" s="26">
        <v>0.17100000000000001</v>
      </c>
      <c r="AP455" s="26">
        <v>0.98199999999999998</v>
      </c>
      <c r="AQ455" s="26">
        <v>0.52059999999999995</v>
      </c>
      <c r="AR455" s="26">
        <v>0.7157</v>
      </c>
      <c r="AS455" s="26">
        <v>1.1545000000000001</v>
      </c>
      <c r="AT455" s="26">
        <v>1.5089999999999999</v>
      </c>
      <c r="AU455" s="26">
        <v>1.3153999999999999</v>
      </c>
      <c r="AV455" s="26">
        <v>1.1382000000000001</v>
      </c>
      <c r="AW455" s="26">
        <v>0.63539999999999996</v>
      </c>
      <c r="AX455" s="26">
        <v>1.4196</v>
      </c>
      <c r="AY455" s="26">
        <v>1.1758999999999999</v>
      </c>
      <c r="AZ455" s="26">
        <v>1.1391</v>
      </c>
      <c r="BA455" s="26">
        <v>0.90480000000000005</v>
      </c>
      <c r="BB455" s="26">
        <v>2.3633000000000002</v>
      </c>
      <c r="BC455" s="26">
        <v>2.1002999999999998</v>
      </c>
      <c r="BD455" s="26">
        <v>0.97119999999999995</v>
      </c>
    </row>
    <row r="456" spans="1:56" ht="15" customHeight="1">
      <c r="A456">
        <v>242</v>
      </c>
      <c r="B456" t="s">
        <v>914</v>
      </c>
      <c r="C456" t="s">
        <v>312</v>
      </c>
      <c r="D456" t="s">
        <v>311</v>
      </c>
      <c r="E456">
        <v>1587</v>
      </c>
      <c r="F456" t="s">
        <v>34</v>
      </c>
      <c r="G456">
        <v>1082</v>
      </c>
      <c r="H456">
        <v>2400</v>
      </c>
      <c r="I456">
        <v>172.09791000000001</v>
      </c>
      <c r="J456" t="s">
        <v>913</v>
      </c>
      <c r="K456">
        <v>70912</v>
      </c>
      <c r="L456">
        <v>64075</v>
      </c>
      <c r="M456" s="24" t="s">
        <v>912</v>
      </c>
      <c r="N456" s="24" t="s">
        <v>911</v>
      </c>
      <c r="O456" s="26">
        <v>1.6097999999999999</v>
      </c>
      <c r="P456" s="26">
        <v>0.64180000000000004</v>
      </c>
      <c r="Q456" s="26">
        <v>1.6856</v>
      </c>
      <c r="R456" s="26">
        <v>0.46700000000000003</v>
      </c>
      <c r="S456" s="26">
        <v>1.1761999999999999</v>
      </c>
      <c r="T456" s="26">
        <v>0.43490000000000001</v>
      </c>
      <c r="U456" s="26">
        <v>0.77329999999999999</v>
      </c>
      <c r="V456" s="26">
        <v>0.98250000000000004</v>
      </c>
      <c r="W456" s="26">
        <v>0.34289999999999998</v>
      </c>
      <c r="X456" s="26">
        <v>5.3291000000000004</v>
      </c>
      <c r="Y456" s="26">
        <v>1.5845</v>
      </c>
      <c r="Z456" s="26">
        <v>0.37130000000000002</v>
      </c>
      <c r="AA456" s="26">
        <v>0.30709999999999998</v>
      </c>
      <c r="AB456" s="26">
        <v>0.66890000000000005</v>
      </c>
      <c r="AC456" s="26">
        <v>0.44940000000000002</v>
      </c>
      <c r="AD456" s="26">
        <v>0.45150000000000001</v>
      </c>
      <c r="AE456" s="26">
        <v>0.47899999999999998</v>
      </c>
      <c r="AF456" s="26">
        <v>1.2534000000000001</v>
      </c>
      <c r="AG456" s="125">
        <v>1.0051000000000001</v>
      </c>
      <c r="AH456" s="26">
        <v>1.0845</v>
      </c>
      <c r="AI456" s="26">
        <v>0.76880000000000004</v>
      </c>
      <c r="AJ456" s="26">
        <v>1.2188000000000001</v>
      </c>
      <c r="AK456" s="26">
        <v>1.5826</v>
      </c>
      <c r="AL456" s="26">
        <v>1.5425</v>
      </c>
      <c r="AM456" s="26">
        <v>1.8024</v>
      </c>
      <c r="AN456" s="26">
        <v>1.7462</v>
      </c>
      <c r="AO456" s="26">
        <v>0.16089999999999999</v>
      </c>
      <c r="AP456" s="26">
        <v>1.1079000000000001</v>
      </c>
      <c r="AQ456" s="26">
        <v>0.74139999999999995</v>
      </c>
      <c r="AR456" s="26">
        <v>0.63619999999999999</v>
      </c>
      <c r="AS456" s="26">
        <v>1.3295999999999999</v>
      </c>
      <c r="AT456" s="26">
        <v>1.3668</v>
      </c>
      <c r="AU456" s="26">
        <v>0.96350000000000002</v>
      </c>
      <c r="AV456" s="26">
        <v>1.0926</v>
      </c>
      <c r="AW456" s="26">
        <v>0.58530000000000004</v>
      </c>
      <c r="AX456" s="26">
        <v>1.3827</v>
      </c>
      <c r="AY456" s="26">
        <v>1.1698999999999999</v>
      </c>
      <c r="AZ456" s="26">
        <v>0.98939999999999995</v>
      </c>
      <c r="BA456" s="26">
        <v>0.99490000000000001</v>
      </c>
      <c r="BB456" s="26">
        <v>1.9596</v>
      </c>
      <c r="BC456" s="26">
        <v>1.8179000000000001</v>
      </c>
      <c r="BD456" s="26">
        <v>0.97219999999999995</v>
      </c>
    </row>
    <row r="457" spans="1:56" ht="15" customHeight="1">
      <c r="A457">
        <v>307</v>
      </c>
      <c r="B457" t="s">
        <v>910</v>
      </c>
      <c r="C457" t="s">
        <v>312</v>
      </c>
      <c r="D457" t="s">
        <v>426</v>
      </c>
      <c r="E457">
        <v>1589</v>
      </c>
      <c r="F457" t="s">
        <v>34</v>
      </c>
      <c r="G457">
        <v>1083</v>
      </c>
      <c r="H457">
        <v>1787</v>
      </c>
      <c r="I457">
        <v>190.05434</v>
      </c>
      <c r="J457" t="s">
        <v>909</v>
      </c>
      <c r="K457">
        <v>448580</v>
      </c>
      <c r="L457">
        <v>395338</v>
      </c>
      <c r="M457" s="24" t="s">
        <v>908</v>
      </c>
      <c r="N457" s="24" t="s">
        <v>907</v>
      </c>
      <c r="O457" s="26">
        <v>1.3834</v>
      </c>
      <c r="P457" s="26">
        <v>0.28539999999999999</v>
      </c>
      <c r="Q457" s="26">
        <v>1.2464</v>
      </c>
      <c r="R457" s="26">
        <v>0.90080000000000005</v>
      </c>
      <c r="S457" s="26">
        <v>0.47870000000000001</v>
      </c>
      <c r="T457" s="26">
        <v>2.0507</v>
      </c>
      <c r="U457" s="26">
        <v>0.72529999999999994</v>
      </c>
      <c r="V457" s="26">
        <v>0.72850000000000004</v>
      </c>
      <c r="W457" s="26">
        <v>1.2626999999999999</v>
      </c>
      <c r="X457" s="26">
        <v>1.5811999999999999</v>
      </c>
      <c r="Y457" s="26">
        <v>0.72509999999999997</v>
      </c>
      <c r="Z457" s="26">
        <v>0.78920000000000001</v>
      </c>
      <c r="AA457" s="26">
        <v>1.1304000000000001</v>
      </c>
      <c r="AB457" s="26">
        <v>0.39050000000000001</v>
      </c>
      <c r="AC457" s="26">
        <v>0.4859</v>
      </c>
      <c r="AD457" s="26">
        <v>0.68710000000000004</v>
      </c>
      <c r="AE457" s="26">
        <v>0.39510000000000001</v>
      </c>
      <c r="AF457" s="26">
        <v>1.5098</v>
      </c>
      <c r="AG457" s="125">
        <v>2.0840000000000001</v>
      </c>
      <c r="AH457" s="26">
        <v>1.6483000000000001</v>
      </c>
      <c r="AI457" s="26">
        <v>0.56030000000000002</v>
      </c>
      <c r="AJ457" s="26">
        <v>0.95120000000000005</v>
      </c>
      <c r="AK457" s="26">
        <v>1.9192</v>
      </c>
      <c r="AL457" s="26">
        <v>0.60899999999999999</v>
      </c>
      <c r="AM457" s="26">
        <v>1.0429999999999999</v>
      </c>
      <c r="AN457" s="26">
        <v>1.1023000000000001</v>
      </c>
      <c r="AO457" s="26">
        <v>0.42270000000000002</v>
      </c>
      <c r="AP457" s="26">
        <v>1.0892999999999999</v>
      </c>
      <c r="AQ457" s="26">
        <v>1.2941</v>
      </c>
      <c r="AR457" s="26">
        <v>1.1307</v>
      </c>
      <c r="AS457" s="26">
        <v>0.69520000000000004</v>
      </c>
      <c r="AT457" s="26">
        <v>0.38159999999999999</v>
      </c>
      <c r="AU457" s="26">
        <v>1.1027</v>
      </c>
      <c r="AV457" s="26">
        <v>1.1192</v>
      </c>
      <c r="AW457" s="26">
        <v>0.97809999999999997</v>
      </c>
      <c r="AX457" s="26">
        <v>0.38400000000000001</v>
      </c>
      <c r="AY457" s="26">
        <v>1.6835</v>
      </c>
      <c r="AZ457" s="26">
        <v>0.92920000000000003</v>
      </c>
      <c r="BA457" s="26">
        <v>1.6870000000000001</v>
      </c>
      <c r="BB457" s="26">
        <v>1.2161999999999999</v>
      </c>
      <c r="BC457" s="26">
        <v>0.87109999999999999</v>
      </c>
      <c r="BD457" s="26">
        <v>1.0219</v>
      </c>
    </row>
    <row r="458" spans="1:56" ht="15" customHeight="1">
      <c r="A458">
        <v>312</v>
      </c>
      <c r="B458" t="s">
        <v>906</v>
      </c>
      <c r="C458" t="s">
        <v>312</v>
      </c>
      <c r="D458" t="s">
        <v>426</v>
      </c>
      <c r="E458">
        <v>45428</v>
      </c>
      <c r="F458" t="s">
        <v>36</v>
      </c>
      <c r="G458">
        <v>100005463</v>
      </c>
      <c r="H458">
        <v>880</v>
      </c>
      <c r="I458">
        <v>208.06380999999999</v>
      </c>
      <c r="J458" t="s">
        <v>905</v>
      </c>
      <c r="K458">
        <v>193368</v>
      </c>
      <c r="L458">
        <v>167798</v>
      </c>
      <c r="O458" s="26">
        <v>1.1361000000000001</v>
      </c>
      <c r="P458" s="26">
        <v>0.63690000000000002</v>
      </c>
      <c r="Q458" s="26">
        <v>1.4233</v>
      </c>
      <c r="R458" s="26">
        <v>0.77149999999999996</v>
      </c>
      <c r="S458" s="26">
        <v>0.79430000000000001</v>
      </c>
      <c r="T458" s="26">
        <v>0.59540000000000004</v>
      </c>
      <c r="U458" s="26">
        <v>0.62160000000000004</v>
      </c>
      <c r="V458" s="26">
        <v>1.6036999999999999</v>
      </c>
      <c r="W458" s="26">
        <v>0.18490000000000001</v>
      </c>
      <c r="X458" s="26">
        <v>1.8844000000000001</v>
      </c>
      <c r="Y458" s="26">
        <v>1.1079000000000001</v>
      </c>
      <c r="Z458" s="26">
        <v>0.60150000000000003</v>
      </c>
      <c r="AA458" s="26">
        <v>0.3009</v>
      </c>
      <c r="AB458" s="26">
        <v>0.97319999999999995</v>
      </c>
      <c r="AC458" s="26">
        <v>0.29199999999999998</v>
      </c>
      <c r="AD458" s="26">
        <v>0.18809999999999999</v>
      </c>
      <c r="AE458" s="26">
        <v>0.58960000000000001</v>
      </c>
      <c r="AF458" s="26">
        <v>1.4296</v>
      </c>
      <c r="AG458" s="125">
        <v>0.91769999999999996</v>
      </c>
      <c r="AH458" s="26">
        <v>1.0739000000000001</v>
      </c>
      <c r="AI458" s="26">
        <v>1.3507</v>
      </c>
      <c r="AJ458" s="26">
        <v>1.0687</v>
      </c>
      <c r="AK458" s="26">
        <v>1.4996</v>
      </c>
      <c r="AL458" s="26">
        <v>0.4289</v>
      </c>
      <c r="AM458" s="26">
        <v>1.5069999999999999</v>
      </c>
      <c r="AN458" s="26">
        <v>1.1888000000000001</v>
      </c>
      <c r="AO458" s="26">
        <v>2.9700000000000001E-2</v>
      </c>
      <c r="AP458" s="26">
        <v>1.1987000000000001</v>
      </c>
      <c r="AQ458" s="26">
        <v>1.3786</v>
      </c>
      <c r="AR458" s="26">
        <v>1.2677</v>
      </c>
      <c r="AS458" s="26">
        <v>0.88539999999999996</v>
      </c>
      <c r="AT458" s="26">
        <v>0.68540000000000001</v>
      </c>
      <c r="AU458" s="26">
        <v>1.8534999999999999</v>
      </c>
      <c r="AV458" s="26">
        <v>1.1564000000000001</v>
      </c>
      <c r="AW458" s="26">
        <v>0.45190000000000002</v>
      </c>
      <c r="AX458" s="26">
        <v>0.6663</v>
      </c>
      <c r="AY458" s="26">
        <v>1.23</v>
      </c>
      <c r="AZ458" s="26">
        <v>1.0775999999999999</v>
      </c>
      <c r="BA458" s="26">
        <v>1.0195000000000001</v>
      </c>
      <c r="BB458" s="26">
        <v>1.0538000000000001</v>
      </c>
      <c r="BC458" s="26">
        <v>0.98050000000000004</v>
      </c>
      <c r="BD458" s="26">
        <v>0.8246</v>
      </c>
    </row>
    <row r="459" spans="1:56" ht="15" customHeight="1">
      <c r="A459">
        <v>1034</v>
      </c>
      <c r="B459" t="s">
        <v>904</v>
      </c>
      <c r="C459" t="s">
        <v>291</v>
      </c>
      <c r="D459" t="s">
        <v>900</v>
      </c>
      <c r="E459">
        <v>32377</v>
      </c>
      <c r="F459" t="s">
        <v>289</v>
      </c>
      <c r="G459">
        <v>1162</v>
      </c>
      <c r="H459">
        <v>3072.6</v>
      </c>
      <c r="I459">
        <v>308.09870000000001</v>
      </c>
      <c r="J459" t="s">
        <v>903</v>
      </c>
      <c r="K459">
        <v>439197</v>
      </c>
      <c r="L459">
        <v>10292217</v>
      </c>
      <c r="M459" s="24" t="s">
        <v>902</v>
      </c>
      <c r="N459" s="24" t="s">
        <v>901</v>
      </c>
      <c r="O459" s="26">
        <v>0.41670000000000001</v>
      </c>
      <c r="P459" s="26">
        <v>2.0672000000000001</v>
      </c>
      <c r="Q459" s="26">
        <v>0.99009999999999998</v>
      </c>
      <c r="R459" s="26">
        <v>3.1953</v>
      </c>
      <c r="S459" s="26">
        <v>0.3836</v>
      </c>
      <c r="T459" s="26">
        <v>4.3780999999999999</v>
      </c>
      <c r="U459" s="26">
        <v>2.8252000000000002</v>
      </c>
      <c r="V459" s="26">
        <v>2.1288999999999998</v>
      </c>
      <c r="W459" s="26">
        <v>9.4177999999999997</v>
      </c>
      <c r="X459" s="26">
        <v>0.54920000000000002</v>
      </c>
      <c r="Y459" s="26">
        <v>0.93049999999999999</v>
      </c>
      <c r="Z459" s="26">
        <v>7.8108000000000004</v>
      </c>
      <c r="AA459" s="26">
        <v>16.515599999999999</v>
      </c>
      <c r="AB459" s="26">
        <v>1.8766</v>
      </c>
      <c r="AC459" s="26">
        <v>17.023399999999999</v>
      </c>
      <c r="AD459" s="26">
        <v>4.4343000000000004</v>
      </c>
      <c r="AE459" s="26">
        <v>3.4268000000000001</v>
      </c>
      <c r="AF459" s="26">
        <v>0.56679999999999997</v>
      </c>
      <c r="AG459" s="125">
        <v>0.70540000000000003</v>
      </c>
      <c r="AH459" s="26">
        <v>0.81699999999999995</v>
      </c>
      <c r="AI459" s="26">
        <v>1.3645</v>
      </c>
      <c r="AJ459" s="26">
        <v>0.65980000000000005</v>
      </c>
      <c r="AK459" s="26">
        <v>0.747</v>
      </c>
      <c r="AL459" s="26">
        <v>0.18770000000000001</v>
      </c>
      <c r="AM459" s="26">
        <v>0.7379</v>
      </c>
      <c r="AN459" s="26">
        <v>0.86399999999999999</v>
      </c>
      <c r="AO459" s="26">
        <v>0.91349999999999998</v>
      </c>
      <c r="AP459" s="26">
        <v>1.0293000000000001</v>
      </c>
      <c r="AQ459" s="26">
        <v>2.0714999999999999</v>
      </c>
      <c r="AR459" s="26">
        <v>1.0099</v>
      </c>
      <c r="AS459" s="26">
        <v>0.71709999999999996</v>
      </c>
      <c r="AT459" s="26">
        <v>1.6863999999999999</v>
      </c>
      <c r="AU459" s="26">
        <v>1.9224000000000001</v>
      </c>
      <c r="AV459" s="26">
        <v>0.67700000000000005</v>
      </c>
      <c r="AW459" s="26">
        <v>2.3719999999999999</v>
      </c>
      <c r="AX459" s="26">
        <v>0.54879999999999995</v>
      </c>
      <c r="AY459" s="26">
        <v>0.33279999999999998</v>
      </c>
      <c r="AZ459" s="26">
        <v>1.1607000000000001</v>
      </c>
      <c r="BA459" s="26">
        <v>0.93289999999999995</v>
      </c>
      <c r="BB459" s="26">
        <v>1.1407</v>
      </c>
      <c r="BC459" s="26">
        <v>0.76100000000000001</v>
      </c>
      <c r="BD459" s="26">
        <v>0.34350000000000003</v>
      </c>
    </row>
    <row r="460" spans="1:56" ht="15" customHeight="1">
      <c r="A460">
        <v>109</v>
      </c>
      <c r="B460" t="s">
        <v>899</v>
      </c>
      <c r="C460" t="s">
        <v>312</v>
      </c>
      <c r="D460" t="s">
        <v>666</v>
      </c>
      <c r="E460">
        <v>33950</v>
      </c>
      <c r="F460" t="s">
        <v>34</v>
      </c>
      <c r="G460">
        <v>100001256</v>
      </c>
      <c r="H460">
        <v>2597</v>
      </c>
      <c r="I460">
        <v>206.08225999999999</v>
      </c>
      <c r="J460" t="s">
        <v>898</v>
      </c>
      <c r="K460">
        <v>74839</v>
      </c>
      <c r="L460">
        <v>67404</v>
      </c>
      <c r="M460" s="24" t="s">
        <v>897</v>
      </c>
      <c r="N460" s="24" t="s">
        <v>896</v>
      </c>
      <c r="O460" s="26">
        <v>1.5924</v>
      </c>
      <c r="P460" s="26">
        <v>0.59750000000000003</v>
      </c>
      <c r="Q460" s="26">
        <v>1.7138</v>
      </c>
      <c r="R460" s="26">
        <v>0.4919</v>
      </c>
      <c r="S460" s="26">
        <v>0.99219999999999997</v>
      </c>
      <c r="T460" s="26">
        <v>0.62209999999999999</v>
      </c>
      <c r="U460" s="26">
        <v>0.96460000000000001</v>
      </c>
      <c r="V460" s="26">
        <v>1.1224000000000001</v>
      </c>
      <c r="W460" s="26">
        <v>0.45660000000000001</v>
      </c>
      <c r="X460" s="26">
        <v>9.2436000000000007</v>
      </c>
      <c r="Y460" s="26">
        <v>2.8054999999999999</v>
      </c>
      <c r="Z460" s="26">
        <v>0.442</v>
      </c>
      <c r="AA460" s="26">
        <v>0.63439999999999996</v>
      </c>
      <c r="AB460" s="26">
        <v>0.61560000000000004</v>
      </c>
      <c r="AC460" s="26">
        <v>0.61170000000000002</v>
      </c>
      <c r="AD460" s="26">
        <v>0.63139999999999996</v>
      </c>
      <c r="AE460" s="26">
        <v>0.67659999999999998</v>
      </c>
      <c r="AF460" s="26">
        <v>1.2817000000000001</v>
      </c>
      <c r="AG460" s="125">
        <v>0.77139999999999997</v>
      </c>
      <c r="AH460" s="26">
        <v>0.73719999999999997</v>
      </c>
      <c r="AI460" s="26">
        <v>0.85419999999999996</v>
      </c>
      <c r="AJ460" s="26">
        <v>1.4708000000000001</v>
      </c>
      <c r="AK460" s="26">
        <v>1.2109000000000001</v>
      </c>
      <c r="AL460" s="26">
        <v>1.3327</v>
      </c>
      <c r="AM460" s="26">
        <v>1.7734000000000001</v>
      </c>
      <c r="AN460" s="26">
        <v>2.2121</v>
      </c>
      <c r="AO460" s="26">
        <v>0.30880000000000002</v>
      </c>
      <c r="AP460" s="26">
        <v>0.89090000000000003</v>
      </c>
      <c r="AQ460" s="26">
        <v>1.1057999999999999</v>
      </c>
      <c r="AR460" s="26">
        <v>0.72789999999999999</v>
      </c>
      <c r="AS460" s="26">
        <v>1.2134</v>
      </c>
      <c r="AT460" s="26">
        <v>1.5353000000000001</v>
      </c>
      <c r="AU460" s="26">
        <v>0.88539999999999996</v>
      </c>
      <c r="AV460" s="26">
        <v>1.0895999999999999</v>
      </c>
      <c r="AW460" s="26">
        <v>1.0078</v>
      </c>
      <c r="AX460" s="26">
        <v>1.9665999999999999</v>
      </c>
      <c r="AY460" s="26">
        <v>0.98089999999999999</v>
      </c>
      <c r="AZ460" s="26">
        <v>0.94350000000000001</v>
      </c>
      <c r="BA460" s="26">
        <v>1.1971000000000001</v>
      </c>
      <c r="BB460" s="26">
        <v>2.3565999999999998</v>
      </c>
      <c r="BC460" s="26">
        <v>2.5034000000000001</v>
      </c>
      <c r="BD460" s="26">
        <v>1.2222999999999999</v>
      </c>
    </row>
    <row r="461" spans="1:56" ht="15" customHeight="1">
      <c r="A461">
        <v>359</v>
      </c>
      <c r="B461" t="s">
        <v>895</v>
      </c>
      <c r="C461" t="s">
        <v>312</v>
      </c>
      <c r="D461" t="s">
        <v>327</v>
      </c>
      <c r="E461">
        <v>34387</v>
      </c>
      <c r="F461" t="s">
        <v>36</v>
      </c>
      <c r="G461">
        <v>100001334</v>
      </c>
      <c r="H461">
        <v>1695</v>
      </c>
      <c r="I461">
        <v>158.08116999999999</v>
      </c>
      <c r="J461" t="s">
        <v>894</v>
      </c>
      <c r="K461">
        <v>322640</v>
      </c>
      <c r="L461">
        <v>285677</v>
      </c>
      <c r="O461" s="26">
        <v>1.5296000000000001</v>
      </c>
      <c r="P461" s="26">
        <v>0.38179999999999997</v>
      </c>
      <c r="Q461" s="26">
        <v>1.2403999999999999</v>
      </c>
      <c r="R461" s="26">
        <v>0.69730000000000003</v>
      </c>
      <c r="S461" s="26">
        <v>1.6600999999999999</v>
      </c>
      <c r="T461" s="26">
        <v>0.64690000000000003</v>
      </c>
      <c r="U461" s="26">
        <v>0.72940000000000005</v>
      </c>
      <c r="V461" s="26">
        <v>2.5939000000000001</v>
      </c>
      <c r="W461" s="26">
        <v>0.4385</v>
      </c>
      <c r="X461" s="26">
        <v>3.5114000000000001</v>
      </c>
      <c r="Y461" s="26">
        <v>1.4893000000000001</v>
      </c>
      <c r="Z461" s="26">
        <v>0.4325</v>
      </c>
      <c r="AA461" s="26">
        <v>0.15970000000000001</v>
      </c>
      <c r="AB461" s="26">
        <v>1.1168</v>
      </c>
      <c r="AC461" s="26">
        <v>0.2235</v>
      </c>
      <c r="AD461" s="26">
        <v>0.1648</v>
      </c>
      <c r="AE461" s="26">
        <v>0.46239999999999998</v>
      </c>
      <c r="AF461" s="26">
        <v>1.7584</v>
      </c>
      <c r="AG461" s="125">
        <v>1.5383</v>
      </c>
      <c r="AH461" s="26">
        <v>1.0690999999999999</v>
      </c>
      <c r="AI461" s="26">
        <v>1.1563000000000001</v>
      </c>
      <c r="AJ461" s="26">
        <v>1.0221</v>
      </c>
      <c r="AK461" s="26">
        <v>2.1137000000000001</v>
      </c>
      <c r="AL461" s="26">
        <v>0.84019999999999995</v>
      </c>
      <c r="AM461" s="26">
        <v>3.7227000000000001</v>
      </c>
      <c r="AN461" s="26">
        <v>2.0347</v>
      </c>
      <c r="AO461" s="26">
        <v>3.5999999999999997E-2</v>
      </c>
      <c r="AP461" s="26">
        <v>0.9345</v>
      </c>
      <c r="AQ461" s="26">
        <v>1.7242</v>
      </c>
      <c r="AR461" s="26">
        <v>1.5274000000000001</v>
      </c>
      <c r="AS461" s="26">
        <v>0.90629999999999999</v>
      </c>
      <c r="AT461" s="26">
        <v>0.44259999999999999</v>
      </c>
      <c r="AU461" s="26">
        <v>1.6322000000000001</v>
      </c>
      <c r="AV461" s="26">
        <v>0.73319999999999996</v>
      </c>
      <c r="AW461" s="26">
        <v>0.27010000000000001</v>
      </c>
      <c r="AX461" s="26">
        <v>0.63100000000000001</v>
      </c>
      <c r="AY461" s="26">
        <v>1.4220999999999999</v>
      </c>
      <c r="AZ461" s="26">
        <v>0.97789999999999999</v>
      </c>
      <c r="BA461" s="26">
        <v>0.68100000000000005</v>
      </c>
      <c r="BB461" s="26">
        <v>1.7851999999999999</v>
      </c>
      <c r="BC461" s="26">
        <v>1.5201</v>
      </c>
      <c r="BD461" s="26">
        <v>0.80200000000000005</v>
      </c>
    </row>
    <row r="462" spans="1:56" ht="15" customHeight="1">
      <c r="A462">
        <v>391</v>
      </c>
      <c r="B462" t="s">
        <v>893</v>
      </c>
      <c r="C462" t="s">
        <v>312</v>
      </c>
      <c r="D462" t="s">
        <v>501</v>
      </c>
      <c r="E462">
        <v>37496</v>
      </c>
      <c r="F462" t="s">
        <v>36</v>
      </c>
      <c r="G462">
        <v>192</v>
      </c>
      <c r="H462">
        <v>2230</v>
      </c>
      <c r="I462">
        <v>131.11788999999999</v>
      </c>
      <c r="J462" t="s">
        <v>892</v>
      </c>
      <c r="K462">
        <v>122356</v>
      </c>
      <c r="L462">
        <v>109095</v>
      </c>
      <c r="M462" s="24" t="s">
        <v>891</v>
      </c>
      <c r="N462" s="24" t="s">
        <v>890</v>
      </c>
      <c r="O462" s="26">
        <v>3.0207000000000002</v>
      </c>
      <c r="P462" s="26">
        <v>0.33179999999999998</v>
      </c>
      <c r="Q462" s="26">
        <v>1.4645999999999999</v>
      </c>
      <c r="R462" s="26">
        <v>0.89049999999999996</v>
      </c>
      <c r="S462" s="26">
        <v>2.1972999999999998</v>
      </c>
      <c r="T462" s="26">
        <v>2.3563999999999998</v>
      </c>
      <c r="U462" s="26">
        <v>0.5716</v>
      </c>
      <c r="V462" s="26">
        <v>0.91710000000000003</v>
      </c>
      <c r="W462" s="26">
        <v>1.2007000000000001</v>
      </c>
      <c r="X462" s="26">
        <v>4.5090000000000003</v>
      </c>
      <c r="Y462" s="26">
        <v>4.9581</v>
      </c>
      <c r="Z462" s="26">
        <v>0.59989999999999999</v>
      </c>
      <c r="AA462" s="26">
        <v>0.55479999999999996</v>
      </c>
      <c r="AB462" s="26">
        <v>2.7427000000000001</v>
      </c>
      <c r="AC462" s="26">
        <v>0.37709999999999999</v>
      </c>
      <c r="AD462" s="26">
        <v>0.43490000000000001</v>
      </c>
      <c r="AE462" s="26">
        <v>0.61260000000000003</v>
      </c>
      <c r="AF462" s="26">
        <v>0.98219999999999996</v>
      </c>
      <c r="AG462" s="125">
        <v>1.0347</v>
      </c>
      <c r="AH462" s="26">
        <v>1.2201</v>
      </c>
      <c r="AI462" s="26">
        <v>0.91249999999999998</v>
      </c>
      <c r="AJ462" s="26">
        <v>0.92579999999999996</v>
      </c>
      <c r="AK462" s="26">
        <v>0.56669999999999998</v>
      </c>
      <c r="AL462" s="26">
        <v>1.1606000000000001</v>
      </c>
      <c r="AM462" s="26">
        <v>5.7887000000000004</v>
      </c>
      <c r="AN462" s="26">
        <v>1.0178</v>
      </c>
      <c r="AO462" s="26">
        <v>0.222</v>
      </c>
      <c r="AP462" s="26">
        <v>2.5144000000000002</v>
      </c>
      <c r="AQ462" s="26">
        <v>0.96230000000000004</v>
      </c>
      <c r="AR462" s="26">
        <v>0.92130000000000001</v>
      </c>
      <c r="AS462" s="26">
        <v>1.3339000000000001</v>
      </c>
      <c r="AT462" s="26">
        <v>1.8782000000000001</v>
      </c>
      <c r="AU462" s="26">
        <v>1.1798</v>
      </c>
      <c r="AV462" s="26">
        <v>2.5301</v>
      </c>
      <c r="AW462" s="26">
        <v>0.84399999999999997</v>
      </c>
      <c r="AX462" s="26">
        <v>1.325</v>
      </c>
      <c r="AY462" s="26">
        <v>0.65249999999999997</v>
      </c>
      <c r="AZ462" s="26">
        <v>0.86140000000000005</v>
      </c>
      <c r="BA462" s="26">
        <v>1.2055</v>
      </c>
      <c r="BB462" s="26">
        <v>0.82120000000000004</v>
      </c>
      <c r="BC462" s="26">
        <v>0.91259999999999997</v>
      </c>
      <c r="BD462" s="26">
        <v>1.1176999999999999</v>
      </c>
    </row>
    <row r="463" spans="1:56" ht="15" customHeight="1">
      <c r="A463">
        <v>10</v>
      </c>
      <c r="B463" t="s">
        <v>889</v>
      </c>
      <c r="C463" t="s">
        <v>312</v>
      </c>
      <c r="D463" t="s">
        <v>384</v>
      </c>
      <c r="E463">
        <v>37076</v>
      </c>
      <c r="F463" t="s">
        <v>36</v>
      </c>
      <c r="G463">
        <v>100001851</v>
      </c>
      <c r="H463">
        <v>811</v>
      </c>
      <c r="I463">
        <v>148.06044</v>
      </c>
      <c r="J463" t="s">
        <v>888</v>
      </c>
      <c r="K463">
        <v>65249</v>
      </c>
      <c r="L463">
        <v>58744</v>
      </c>
      <c r="N463" s="24" t="s">
        <v>887</v>
      </c>
      <c r="O463" s="26">
        <v>0.83030000000000004</v>
      </c>
      <c r="P463" s="26">
        <v>0.88900000000000001</v>
      </c>
      <c r="Q463" s="26">
        <v>0.93500000000000005</v>
      </c>
      <c r="R463" s="26">
        <v>0.77700000000000002</v>
      </c>
      <c r="S463" s="26">
        <v>0.74039999999999995</v>
      </c>
      <c r="T463" s="26">
        <v>1.3740000000000001</v>
      </c>
      <c r="U463" s="26">
        <v>1.0794999999999999</v>
      </c>
      <c r="V463" s="26">
        <v>0.8276</v>
      </c>
      <c r="W463" s="26">
        <v>0.58909999999999996</v>
      </c>
      <c r="X463" s="26">
        <v>5.7910000000000004</v>
      </c>
      <c r="Y463" s="26">
        <v>1.8891</v>
      </c>
      <c r="Z463" s="26">
        <v>1.6725000000000001</v>
      </c>
      <c r="AA463" s="26">
        <v>0.7359</v>
      </c>
      <c r="AB463" s="26">
        <v>0.77580000000000005</v>
      </c>
      <c r="AC463" s="26">
        <v>1.0037</v>
      </c>
      <c r="AD463" s="26">
        <v>0.47620000000000001</v>
      </c>
      <c r="AE463" s="26">
        <v>1.0416000000000001</v>
      </c>
      <c r="AF463" s="26">
        <v>1.0339</v>
      </c>
      <c r="AG463" s="125">
        <v>1.0263</v>
      </c>
      <c r="AH463" s="26">
        <v>1.3140000000000001</v>
      </c>
      <c r="AI463" s="26">
        <v>1.0297000000000001</v>
      </c>
      <c r="AJ463" s="26">
        <v>0.72160000000000002</v>
      </c>
      <c r="AK463" s="26">
        <v>1.0606</v>
      </c>
      <c r="AL463" s="26">
        <v>0.99629999999999996</v>
      </c>
      <c r="AM463" s="26">
        <v>1.6060000000000001</v>
      </c>
      <c r="AN463" s="26">
        <v>0.78820000000000001</v>
      </c>
      <c r="AO463" s="26">
        <v>4.3842999999999996</v>
      </c>
      <c r="AP463" s="26">
        <v>0.80269999999999997</v>
      </c>
      <c r="AQ463" s="26">
        <v>1.0117</v>
      </c>
      <c r="AR463" s="26">
        <v>1.1472</v>
      </c>
      <c r="AS463" s="26">
        <v>0.84550000000000003</v>
      </c>
      <c r="AT463" s="26">
        <v>0.98209999999999997</v>
      </c>
      <c r="AU463" s="26">
        <v>1.5570999999999999</v>
      </c>
      <c r="AV463" s="26">
        <v>1.7668999999999999</v>
      </c>
      <c r="AW463" s="26">
        <v>0.72050000000000003</v>
      </c>
      <c r="AX463" s="26">
        <v>0.66379999999999995</v>
      </c>
      <c r="AY463" s="26">
        <v>1.0660000000000001</v>
      </c>
      <c r="AZ463" s="26">
        <v>1.2312000000000001</v>
      </c>
      <c r="BA463" s="26">
        <v>1.0152000000000001</v>
      </c>
      <c r="BB463" s="26">
        <v>0.8609</v>
      </c>
      <c r="BC463" s="26">
        <v>0.67569999999999997</v>
      </c>
      <c r="BD463" s="26">
        <v>0.83730000000000004</v>
      </c>
    </row>
    <row r="464" spans="1:56" ht="15" customHeight="1">
      <c r="A464">
        <v>336</v>
      </c>
      <c r="B464" t="s">
        <v>886</v>
      </c>
      <c r="C464" t="s">
        <v>312</v>
      </c>
      <c r="D464" t="s">
        <v>426</v>
      </c>
      <c r="E464">
        <v>48187</v>
      </c>
      <c r="F464" t="s">
        <v>34</v>
      </c>
      <c r="G464">
        <v>100005466</v>
      </c>
      <c r="H464">
        <v>800</v>
      </c>
      <c r="I464">
        <v>166.01795000000001</v>
      </c>
      <c r="K464">
        <v>159864</v>
      </c>
      <c r="L464">
        <v>140553</v>
      </c>
      <c r="O464" s="26">
        <v>0.70730000000000004</v>
      </c>
      <c r="P464" s="26">
        <v>2.4958999999999998</v>
      </c>
      <c r="Q464" s="26">
        <v>0.70930000000000004</v>
      </c>
      <c r="R464" s="26">
        <v>2.0331000000000001</v>
      </c>
      <c r="S464" s="26">
        <v>0.84250000000000003</v>
      </c>
      <c r="T464" s="26">
        <v>1.3537999999999999</v>
      </c>
      <c r="U464" s="26">
        <v>1.2363999999999999</v>
      </c>
      <c r="V464" s="26">
        <v>0.94230000000000003</v>
      </c>
      <c r="W464" s="26">
        <v>1.3476999999999999</v>
      </c>
      <c r="X464" s="26">
        <v>3.0668000000000002</v>
      </c>
      <c r="Y464" s="26">
        <v>3.9020999999999999</v>
      </c>
      <c r="Z464" s="26">
        <v>3.3218000000000001</v>
      </c>
      <c r="AA464" s="26">
        <v>5.3381999999999996</v>
      </c>
      <c r="AB464" s="26">
        <v>2.3828999999999998</v>
      </c>
      <c r="AC464" s="26">
        <v>3.5573000000000001</v>
      </c>
      <c r="AD464" s="26">
        <v>2.3557999999999999</v>
      </c>
      <c r="AE464" s="26">
        <v>1.4487000000000001</v>
      </c>
      <c r="AF464" s="26">
        <v>0.58850000000000002</v>
      </c>
      <c r="AG464" s="125">
        <v>0.55210000000000004</v>
      </c>
      <c r="AH464" s="26">
        <v>0.76290000000000002</v>
      </c>
      <c r="AI464" s="26">
        <v>1.4715</v>
      </c>
      <c r="AJ464" s="26">
        <v>1.0577000000000001</v>
      </c>
      <c r="AK464" s="26">
        <v>0.43909999999999999</v>
      </c>
      <c r="AL464" s="26">
        <v>1.4266000000000001</v>
      </c>
      <c r="AM464" s="26">
        <v>2.8035000000000001</v>
      </c>
      <c r="AN464" s="26">
        <v>0.35489999999999999</v>
      </c>
      <c r="AO464" s="26">
        <v>3.0063</v>
      </c>
      <c r="AP464" s="26">
        <v>0.85860000000000003</v>
      </c>
      <c r="AQ464" s="26">
        <v>1.6094999999999999</v>
      </c>
      <c r="AR464" s="26">
        <v>0.78669999999999995</v>
      </c>
      <c r="AS464" s="26">
        <v>0.59530000000000005</v>
      </c>
      <c r="AT464" s="26">
        <v>0.48139999999999999</v>
      </c>
      <c r="AU464" s="26">
        <v>1.8757999999999999</v>
      </c>
      <c r="AV464" s="26">
        <v>0.60870000000000002</v>
      </c>
      <c r="AW464" s="26">
        <v>1.3967000000000001</v>
      </c>
      <c r="AX464" s="26">
        <v>0.73399999999999999</v>
      </c>
      <c r="AY464" s="26">
        <v>0.46110000000000001</v>
      </c>
      <c r="AZ464" s="26">
        <v>0.46129999999999999</v>
      </c>
      <c r="BA464" s="26">
        <v>0.56679999999999997</v>
      </c>
      <c r="BB464" s="26">
        <v>0.3478</v>
      </c>
      <c r="BC464" s="26">
        <v>0.73570000000000002</v>
      </c>
      <c r="BD464" s="26">
        <v>0.53120000000000001</v>
      </c>
    </row>
    <row r="465" spans="1:56" ht="15" customHeight="1">
      <c r="A465">
        <v>17</v>
      </c>
      <c r="B465" t="s">
        <v>885</v>
      </c>
      <c r="C465" t="s">
        <v>312</v>
      </c>
      <c r="D465" t="s">
        <v>384</v>
      </c>
      <c r="E465">
        <v>33939</v>
      </c>
      <c r="F465" t="s">
        <v>34</v>
      </c>
      <c r="G465">
        <v>100001274</v>
      </c>
      <c r="H465">
        <v>821.6</v>
      </c>
      <c r="I465">
        <v>160.06153</v>
      </c>
      <c r="J465" t="s">
        <v>884</v>
      </c>
      <c r="K465">
        <v>152204</v>
      </c>
      <c r="L465">
        <v>3841173</v>
      </c>
      <c r="O465" s="26">
        <v>1.1196999999999999</v>
      </c>
      <c r="P465" s="26">
        <v>0.72260000000000002</v>
      </c>
      <c r="Q465" s="26">
        <v>1.4245000000000001</v>
      </c>
      <c r="R465" s="26">
        <v>0.68799999999999994</v>
      </c>
      <c r="S465" s="26">
        <v>0.62480000000000002</v>
      </c>
      <c r="T465" s="26">
        <v>0.45179999999999998</v>
      </c>
      <c r="U465" s="26">
        <v>0.62649999999999995</v>
      </c>
      <c r="V465" s="26">
        <v>0.81299999999999994</v>
      </c>
      <c r="W465" s="26">
        <v>0.18410000000000001</v>
      </c>
      <c r="X465" s="26">
        <v>2.9296000000000002</v>
      </c>
      <c r="Y465" s="26">
        <v>1.7771999999999999</v>
      </c>
      <c r="Z465" s="26">
        <v>0.51629999999999998</v>
      </c>
      <c r="AA465" s="26">
        <v>0.44450000000000001</v>
      </c>
      <c r="AB465" s="26">
        <v>0.70069999999999999</v>
      </c>
      <c r="AC465" s="26">
        <v>0.40250000000000002</v>
      </c>
      <c r="AD465" s="26">
        <v>0.1618</v>
      </c>
      <c r="AE465" s="26">
        <v>0.43480000000000002</v>
      </c>
      <c r="AF465" s="26">
        <v>1.2764</v>
      </c>
      <c r="AG465" s="125">
        <v>1.0889</v>
      </c>
      <c r="AH465" s="26">
        <v>1.3764000000000001</v>
      </c>
      <c r="AI465" s="26">
        <v>0.82289999999999996</v>
      </c>
      <c r="AJ465" s="26">
        <v>1.0088999999999999</v>
      </c>
      <c r="AK465" s="26">
        <v>1.1140000000000001</v>
      </c>
      <c r="AL465" s="26">
        <v>0.48049999999999998</v>
      </c>
      <c r="AM465" s="26">
        <v>1.3614999999999999</v>
      </c>
      <c r="AN465" s="26">
        <v>1.2149000000000001</v>
      </c>
      <c r="AO465" s="26">
        <v>0.29249999999999998</v>
      </c>
      <c r="AP465" s="26">
        <v>1.1563000000000001</v>
      </c>
      <c r="AQ465" s="26">
        <v>1.6155999999999999</v>
      </c>
      <c r="AR465" s="26">
        <v>1.3714999999999999</v>
      </c>
      <c r="AS465" s="26">
        <v>0.94350000000000001</v>
      </c>
      <c r="AT465" s="26">
        <v>0.89729999999999999</v>
      </c>
      <c r="AU465" s="26">
        <v>2.1412</v>
      </c>
      <c r="AV465" s="26">
        <v>1.4013</v>
      </c>
      <c r="AW465" s="26">
        <v>0.65139999999999998</v>
      </c>
      <c r="AX465" s="26">
        <v>0.68289999999999995</v>
      </c>
      <c r="AY465" s="26">
        <v>1.1848000000000001</v>
      </c>
      <c r="AZ465" s="26">
        <v>1.2295</v>
      </c>
      <c r="BA465" s="26">
        <v>1.087</v>
      </c>
      <c r="BB465" s="26">
        <v>1.1438999999999999</v>
      </c>
      <c r="BC465" s="26">
        <v>1.0962000000000001</v>
      </c>
      <c r="BD465" s="26">
        <v>0.99109999999999998</v>
      </c>
    </row>
    <row r="466" spans="1:56" ht="15" customHeight="1">
      <c r="A466">
        <v>195</v>
      </c>
      <c r="B466" t="s">
        <v>883</v>
      </c>
      <c r="C466" t="s">
        <v>312</v>
      </c>
      <c r="D466" t="s">
        <v>351</v>
      </c>
      <c r="E466">
        <v>33959</v>
      </c>
      <c r="F466" t="s">
        <v>34</v>
      </c>
      <c r="G466">
        <v>100001254</v>
      </c>
      <c r="H466">
        <v>2630</v>
      </c>
      <c r="I466">
        <v>245.09316000000001</v>
      </c>
      <c r="J466" t="s">
        <v>882</v>
      </c>
      <c r="K466">
        <v>700653</v>
      </c>
      <c r="L466">
        <v>610602</v>
      </c>
      <c r="M466" s="24" t="s">
        <v>881</v>
      </c>
      <c r="N466" s="24" t="s">
        <v>880</v>
      </c>
      <c r="O466" s="26">
        <v>0.82769999999999999</v>
      </c>
      <c r="P466" s="26">
        <v>0.92259999999999998</v>
      </c>
      <c r="Q466" s="26">
        <v>1.2350000000000001</v>
      </c>
      <c r="R466" s="26">
        <v>0.80259999999999998</v>
      </c>
      <c r="S466" s="26">
        <v>0.76190000000000002</v>
      </c>
      <c r="T466" s="26">
        <v>1</v>
      </c>
      <c r="U466" s="26">
        <v>1.5713999999999999</v>
      </c>
      <c r="V466" s="26">
        <v>1.3169</v>
      </c>
      <c r="W466" s="26">
        <v>0.60309999999999997</v>
      </c>
      <c r="X466" s="26">
        <v>10.478400000000001</v>
      </c>
      <c r="Y466" s="26">
        <v>8.3041999999999998</v>
      </c>
      <c r="Z466" s="26">
        <v>0.60309999999999997</v>
      </c>
      <c r="AA466" s="26">
        <v>0.67210000000000003</v>
      </c>
      <c r="AB466" s="26">
        <v>0.60309999999999997</v>
      </c>
      <c r="AC466" s="26">
        <v>2.2238000000000002</v>
      </c>
      <c r="AD466" s="26">
        <v>0.93049999999999999</v>
      </c>
      <c r="AE466" s="26">
        <v>0.73160000000000003</v>
      </c>
      <c r="AF466" s="26">
        <v>0.7137</v>
      </c>
      <c r="AG466" s="125">
        <v>0.60309999999999997</v>
      </c>
      <c r="AH466" s="26">
        <v>0.60309999999999997</v>
      </c>
      <c r="AI466" s="26">
        <v>1.0704</v>
      </c>
      <c r="AJ466" s="26">
        <v>0.86099999999999999</v>
      </c>
      <c r="AK466" s="26">
        <v>0.60309999999999997</v>
      </c>
      <c r="AL466" s="26">
        <v>1.2379</v>
      </c>
      <c r="AM466" s="26">
        <v>1.3746</v>
      </c>
      <c r="AN466" s="26">
        <v>1.0590999999999999</v>
      </c>
      <c r="AO466" s="26">
        <v>3.1655000000000002</v>
      </c>
      <c r="AP466" s="26">
        <v>0.71030000000000004</v>
      </c>
      <c r="AQ466" s="26">
        <v>2.2145000000000001</v>
      </c>
      <c r="AR466" s="26">
        <v>0.62419999999999998</v>
      </c>
      <c r="AS466" s="26">
        <v>1.2142999999999999</v>
      </c>
      <c r="AT466" s="26">
        <v>0.60309999999999997</v>
      </c>
      <c r="AU466" s="26">
        <v>1.0416000000000001</v>
      </c>
      <c r="AV466" s="26">
        <v>0.84279999999999999</v>
      </c>
      <c r="AW466" s="26">
        <v>0.80959999999999999</v>
      </c>
      <c r="AX466" s="26">
        <v>1.0045999999999999</v>
      </c>
      <c r="AY466" s="26">
        <v>0.60309999999999997</v>
      </c>
      <c r="AZ466" s="26">
        <v>0.78700000000000003</v>
      </c>
      <c r="BA466" s="26">
        <v>1.0405</v>
      </c>
      <c r="BB466" s="26">
        <v>0.79279999999999995</v>
      </c>
      <c r="BC466" s="26">
        <v>3.86</v>
      </c>
      <c r="BD466" s="26">
        <v>0.92749999999999999</v>
      </c>
    </row>
    <row r="467" spans="1:56" ht="15" customHeight="1">
      <c r="A467">
        <v>123</v>
      </c>
      <c r="B467" t="s">
        <v>879</v>
      </c>
      <c r="C467" t="s">
        <v>312</v>
      </c>
      <c r="D467" t="s">
        <v>343</v>
      </c>
      <c r="E467">
        <v>32390</v>
      </c>
      <c r="F467" t="s">
        <v>34</v>
      </c>
      <c r="G467">
        <v>100001104</v>
      </c>
      <c r="H467">
        <v>1680</v>
      </c>
      <c r="I467">
        <v>222.07718</v>
      </c>
      <c r="J467" t="s">
        <v>878</v>
      </c>
      <c r="K467">
        <v>68310</v>
      </c>
      <c r="L467">
        <v>61606</v>
      </c>
      <c r="N467" s="24" t="s">
        <v>877</v>
      </c>
      <c r="O467" s="26">
        <v>1.1252</v>
      </c>
      <c r="P467" s="26">
        <v>0.93479999999999996</v>
      </c>
      <c r="Q467" s="26">
        <v>1.391</v>
      </c>
      <c r="R467" s="26">
        <v>0.78690000000000004</v>
      </c>
      <c r="S467" s="26">
        <v>1.2694000000000001</v>
      </c>
      <c r="T467" s="26">
        <v>0.45100000000000001</v>
      </c>
      <c r="U467" s="26">
        <v>1.4542999999999999</v>
      </c>
      <c r="V467" s="26">
        <v>1.4661</v>
      </c>
      <c r="W467" s="26">
        <v>0.52039999999999997</v>
      </c>
      <c r="X467" s="26">
        <v>4.6955999999999998</v>
      </c>
      <c r="Y467" s="26">
        <v>2.5108000000000001</v>
      </c>
      <c r="Z467" s="26">
        <v>0.62849999999999995</v>
      </c>
      <c r="AA467" s="26">
        <v>0.49170000000000003</v>
      </c>
      <c r="AB467" s="26">
        <v>1.3378000000000001</v>
      </c>
      <c r="AC467" s="26">
        <v>0.87290000000000001</v>
      </c>
      <c r="AD467" s="26">
        <v>0.60109999999999997</v>
      </c>
      <c r="AE467" s="26">
        <v>0.87280000000000002</v>
      </c>
      <c r="AF467" s="26">
        <v>0.97019999999999995</v>
      </c>
      <c r="AG467" s="125">
        <v>0.80700000000000005</v>
      </c>
      <c r="AH467" s="26">
        <v>0.70930000000000004</v>
      </c>
      <c r="AI467" s="26">
        <v>1.0458000000000001</v>
      </c>
      <c r="AJ467" s="26">
        <v>0.97619999999999996</v>
      </c>
      <c r="AK467" s="26">
        <v>0.89300000000000002</v>
      </c>
      <c r="AL467" s="26">
        <v>1.4176</v>
      </c>
      <c r="AM467" s="26">
        <v>1.6692</v>
      </c>
      <c r="AN467" s="26">
        <v>1.4184000000000001</v>
      </c>
      <c r="AO467" s="26">
        <v>0.49940000000000001</v>
      </c>
      <c r="AP467" s="26">
        <v>0.79020000000000001</v>
      </c>
      <c r="AQ467" s="26">
        <v>1.4011</v>
      </c>
      <c r="AR467" s="26">
        <v>0.93379999999999996</v>
      </c>
      <c r="AS467" s="26">
        <v>1.0011000000000001</v>
      </c>
      <c r="AT467" s="26">
        <v>1.0961000000000001</v>
      </c>
      <c r="AU467" s="26">
        <v>1.2734000000000001</v>
      </c>
      <c r="AV467" s="26">
        <v>1.0792999999999999</v>
      </c>
      <c r="AW467" s="26">
        <v>0.6038</v>
      </c>
      <c r="AX467" s="26">
        <v>1.4629000000000001</v>
      </c>
      <c r="AY467" s="26">
        <v>0.71020000000000005</v>
      </c>
      <c r="AZ467" s="26">
        <v>1.0739000000000001</v>
      </c>
      <c r="BA467" s="26">
        <v>0.99890000000000001</v>
      </c>
      <c r="BB467" s="26">
        <v>1.3072999999999999</v>
      </c>
      <c r="BC467" s="26">
        <v>1.3978999999999999</v>
      </c>
      <c r="BD467" s="26">
        <v>0.94230000000000003</v>
      </c>
    </row>
    <row r="468" spans="1:56" ht="15" customHeight="1">
      <c r="A468">
        <v>296</v>
      </c>
      <c r="B468" t="s">
        <v>876</v>
      </c>
      <c r="C468" t="s">
        <v>312</v>
      </c>
      <c r="D468" t="s">
        <v>311</v>
      </c>
      <c r="E468">
        <v>1591</v>
      </c>
      <c r="F468" t="s">
        <v>34</v>
      </c>
      <c r="G468">
        <v>1084</v>
      </c>
      <c r="H468">
        <v>1704</v>
      </c>
      <c r="I468">
        <v>158.08225999999999</v>
      </c>
      <c r="J468" t="s">
        <v>875</v>
      </c>
      <c r="K468">
        <v>66789</v>
      </c>
      <c r="L468">
        <v>60154</v>
      </c>
      <c r="N468" s="24" t="s">
        <v>874</v>
      </c>
      <c r="O468" s="26">
        <v>1.0438000000000001</v>
      </c>
      <c r="P468" s="26">
        <v>0.73950000000000005</v>
      </c>
      <c r="Q468" s="26">
        <v>1.3055000000000001</v>
      </c>
      <c r="R468" s="26">
        <v>0.67610000000000003</v>
      </c>
      <c r="S468" s="26">
        <v>0.61570000000000003</v>
      </c>
      <c r="T468" s="26">
        <v>1.5158</v>
      </c>
      <c r="U468" s="26">
        <v>1.2238</v>
      </c>
      <c r="V468" s="26">
        <v>1.1438999999999999</v>
      </c>
      <c r="W468" s="26">
        <v>0.68679999999999997</v>
      </c>
      <c r="X468" s="26">
        <v>2.4706999999999999</v>
      </c>
      <c r="Y468" s="26">
        <v>1.6578999999999999</v>
      </c>
      <c r="Z468" s="26">
        <v>1.5785</v>
      </c>
      <c r="AA468" s="26">
        <v>1.0516000000000001</v>
      </c>
      <c r="AB468" s="26">
        <v>0.90329999999999999</v>
      </c>
      <c r="AC468" s="26">
        <v>1.4794</v>
      </c>
      <c r="AD468" s="26">
        <v>0.44209999999999999</v>
      </c>
      <c r="AE468" s="26">
        <v>0.99480000000000002</v>
      </c>
      <c r="AF468" s="26">
        <v>1.0906</v>
      </c>
      <c r="AG468" s="125">
        <v>0.96409999999999996</v>
      </c>
      <c r="AH468" s="26">
        <v>1.0277000000000001</v>
      </c>
      <c r="AI468" s="26">
        <v>0.7974</v>
      </c>
      <c r="AJ468" s="26">
        <v>0.85089999999999999</v>
      </c>
      <c r="AK468" s="26">
        <v>1.0358000000000001</v>
      </c>
      <c r="AL468" s="26">
        <v>0.97230000000000005</v>
      </c>
      <c r="AM468" s="26">
        <v>1.1257999999999999</v>
      </c>
      <c r="AN468" s="26">
        <v>0.96020000000000005</v>
      </c>
      <c r="AO468" s="26">
        <v>1.4648000000000001</v>
      </c>
      <c r="AP468" s="26">
        <v>0.83660000000000001</v>
      </c>
      <c r="AQ468" s="26">
        <v>0.99309999999999998</v>
      </c>
      <c r="AR468" s="26">
        <v>1.0521</v>
      </c>
      <c r="AS468" s="26">
        <v>0.75629999999999997</v>
      </c>
      <c r="AT468" s="26">
        <v>0.65859999999999996</v>
      </c>
      <c r="AU468" s="26">
        <v>1.4461999999999999</v>
      </c>
      <c r="AV468" s="26">
        <v>1.1123000000000001</v>
      </c>
      <c r="AW468" s="26">
        <v>0.8579</v>
      </c>
      <c r="AX468" s="26">
        <v>0.67149999999999999</v>
      </c>
      <c r="AY468" s="26">
        <v>0.97119999999999995</v>
      </c>
      <c r="AZ468" s="26">
        <v>0.89339999999999997</v>
      </c>
      <c r="BA468" s="26">
        <v>1.0492999999999999</v>
      </c>
      <c r="BB468" s="26">
        <v>1.1463000000000001</v>
      </c>
      <c r="BC468" s="26">
        <v>1.0052000000000001</v>
      </c>
      <c r="BD468" s="26">
        <v>0.89239999999999997</v>
      </c>
    </row>
    <row r="469" spans="1:56" ht="15" customHeight="1">
      <c r="A469">
        <v>361</v>
      </c>
      <c r="B469" t="s">
        <v>873</v>
      </c>
      <c r="C469" t="s">
        <v>312</v>
      </c>
      <c r="D469" t="s">
        <v>327</v>
      </c>
      <c r="E469">
        <v>32984</v>
      </c>
      <c r="F469" t="s">
        <v>36</v>
      </c>
      <c r="G469">
        <v>100000285</v>
      </c>
      <c r="H469">
        <v>2000</v>
      </c>
      <c r="I469">
        <v>175.10772</v>
      </c>
      <c r="J469" s="25">
        <v>1572591</v>
      </c>
      <c r="K469">
        <v>439232</v>
      </c>
      <c r="L469">
        <v>388369</v>
      </c>
      <c r="M469" s="24" t="s">
        <v>872</v>
      </c>
      <c r="N469" s="24" t="s">
        <v>871</v>
      </c>
      <c r="O469" s="26">
        <v>1.3132999999999999</v>
      </c>
      <c r="P469" s="26">
        <v>0.8931</v>
      </c>
      <c r="Q469" s="26">
        <v>1.1664000000000001</v>
      </c>
      <c r="R469" s="26">
        <v>0.65559999999999996</v>
      </c>
      <c r="S469" s="26">
        <v>1.0854999999999999</v>
      </c>
      <c r="T469" s="26">
        <v>0.57640000000000002</v>
      </c>
      <c r="U469" s="26">
        <v>1.0573999999999999</v>
      </c>
      <c r="V469" s="26">
        <v>1.171</v>
      </c>
      <c r="W469" s="26">
        <v>0.34939999999999999</v>
      </c>
      <c r="X469" s="26">
        <v>0.93769999999999998</v>
      </c>
      <c r="Y469" s="26">
        <v>1.1257999999999999</v>
      </c>
      <c r="Z469" s="26">
        <v>0.43809999999999999</v>
      </c>
      <c r="AA469" s="26">
        <v>0.22370000000000001</v>
      </c>
      <c r="AB469" s="26">
        <v>1.1707000000000001</v>
      </c>
      <c r="AC469" s="26">
        <v>0.7036</v>
      </c>
      <c r="AD469" s="26">
        <v>0.55189999999999995</v>
      </c>
      <c r="AE469" s="26">
        <v>0.54810000000000003</v>
      </c>
      <c r="AF469" s="26">
        <v>0.97150000000000003</v>
      </c>
      <c r="AG469" s="125">
        <v>1.0223</v>
      </c>
      <c r="AH469" s="26">
        <v>0.71709999999999996</v>
      </c>
      <c r="AI469" s="26">
        <v>0.9829</v>
      </c>
      <c r="AJ469" s="26">
        <v>1.4291</v>
      </c>
      <c r="AK469" s="26">
        <v>0.86319999999999997</v>
      </c>
      <c r="AL469" s="26">
        <v>1.0304</v>
      </c>
      <c r="AM469" s="26">
        <v>1.0173000000000001</v>
      </c>
      <c r="AN469" s="26">
        <v>1.1160000000000001</v>
      </c>
      <c r="AO469" s="26">
        <v>0.77049999999999996</v>
      </c>
      <c r="AP469" s="26">
        <v>1.1834</v>
      </c>
      <c r="AQ469" s="26">
        <v>1.1359999999999999</v>
      </c>
      <c r="AR469" s="26">
        <v>1.0170999999999999</v>
      </c>
      <c r="AS469" s="26">
        <v>1.2001999999999999</v>
      </c>
      <c r="AT469" s="26">
        <v>1.2605999999999999</v>
      </c>
      <c r="AU469" s="26">
        <v>1.2216</v>
      </c>
      <c r="AV469" s="26">
        <v>1.1968000000000001</v>
      </c>
      <c r="AW469" s="26">
        <v>0.51939999999999997</v>
      </c>
      <c r="AX469" s="26">
        <v>1.3692</v>
      </c>
      <c r="AY469" s="26">
        <v>0.97399999999999998</v>
      </c>
      <c r="AZ469" s="26">
        <v>0.95960000000000001</v>
      </c>
      <c r="BA469" s="26">
        <v>0.93820000000000003</v>
      </c>
      <c r="BB469" s="26">
        <v>0.91639999999999999</v>
      </c>
      <c r="BC469" s="26">
        <v>1.2909999999999999</v>
      </c>
      <c r="BD469" s="26">
        <v>0.73839999999999995</v>
      </c>
    </row>
    <row r="470" spans="1:56" ht="15" customHeight="1">
      <c r="A470">
        <v>360</v>
      </c>
      <c r="B470" t="s">
        <v>870</v>
      </c>
      <c r="C470" t="s">
        <v>312</v>
      </c>
      <c r="D470" t="s">
        <v>327</v>
      </c>
      <c r="E470">
        <v>43249</v>
      </c>
      <c r="F470" t="s">
        <v>36</v>
      </c>
      <c r="G470">
        <v>100004523</v>
      </c>
      <c r="H470">
        <v>1877</v>
      </c>
      <c r="I470">
        <v>175.10772</v>
      </c>
      <c r="K470">
        <v>9920500</v>
      </c>
      <c r="L470">
        <v>8096135</v>
      </c>
      <c r="O470" s="26">
        <v>1.778</v>
      </c>
      <c r="P470" s="26">
        <v>0.40039999999999998</v>
      </c>
      <c r="Q470" s="26">
        <v>0.19800000000000001</v>
      </c>
      <c r="R470" s="26">
        <v>0.93240000000000001</v>
      </c>
      <c r="S470" s="26">
        <v>1.3079000000000001</v>
      </c>
      <c r="T470" s="26">
        <v>2.9003999999999999</v>
      </c>
      <c r="U470" s="26">
        <v>0.65580000000000005</v>
      </c>
      <c r="V470" s="26">
        <v>0.69</v>
      </c>
      <c r="W470" s="26">
        <v>1.0107999999999999</v>
      </c>
      <c r="X470" s="26">
        <v>0.44519999999999998</v>
      </c>
      <c r="Y470" s="26">
        <v>0.316</v>
      </c>
      <c r="Z470" s="26">
        <v>0.43020000000000003</v>
      </c>
      <c r="AA470" s="26">
        <v>1.1006</v>
      </c>
      <c r="AB470" s="26">
        <v>1.1551</v>
      </c>
      <c r="AC470" s="26">
        <v>1.3551</v>
      </c>
      <c r="AD470" s="26">
        <v>1.0262</v>
      </c>
      <c r="AE470" s="26">
        <v>1.3008999999999999</v>
      </c>
      <c r="AF470" s="26">
        <v>1.6856</v>
      </c>
      <c r="AG470" s="125">
        <v>2.1720999999999999</v>
      </c>
      <c r="AH470" s="26">
        <v>1.6915</v>
      </c>
      <c r="AI470" s="26">
        <v>0.4224</v>
      </c>
      <c r="AJ470" s="26">
        <v>1.0572999999999999</v>
      </c>
      <c r="AK470" s="26">
        <v>0.63980000000000004</v>
      </c>
      <c r="AL470" s="26">
        <v>0.59150000000000003</v>
      </c>
      <c r="AM470" s="26">
        <v>0.59650000000000003</v>
      </c>
      <c r="AN470" s="26">
        <v>0.98919999999999997</v>
      </c>
      <c r="AO470" s="26">
        <v>5.6730999999999998</v>
      </c>
      <c r="AP470" s="26">
        <v>0.33979999999999999</v>
      </c>
      <c r="AQ470" s="26">
        <v>0.19800000000000001</v>
      </c>
      <c r="AR470" s="26">
        <v>0.19800000000000001</v>
      </c>
      <c r="AS470" s="26">
        <v>0.95350000000000001</v>
      </c>
      <c r="AT470" s="26">
        <v>0.39360000000000001</v>
      </c>
      <c r="AU470" s="26">
        <v>0.76449999999999996</v>
      </c>
      <c r="AV470" s="26">
        <v>0.59689999999999999</v>
      </c>
      <c r="AW470" s="26">
        <v>1.1388</v>
      </c>
      <c r="AX470" s="26">
        <v>1.6061000000000001</v>
      </c>
      <c r="AY470" s="26">
        <v>2.3984000000000001</v>
      </c>
      <c r="AZ470" s="26">
        <v>0.50729999999999997</v>
      </c>
      <c r="BA470" s="26">
        <v>1.9599</v>
      </c>
      <c r="BB470" s="26">
        <v>0.42330000000000001</v>
      </c>
      <c r="BC470" s="26">
        <v>1.748</v>
      </c>
      <c r="BD470" s="26">
        <v>1.6940999999999999</v>
      </c>
    </row>
    <row r="471" spans="1:56" ht="15" customHeight="1">
      <c r="A471">
        <v>308</v>
      </c>
      <c r="B471" t="s">
        <v>869</v>
      </c>
      <c r="C471" t="s">
        <v>312</v>
      </c>
      <c r="D471" t="s">
        <v>426</v>
      </c>
      <c r="E471">
        <v>2829</v>
      </c>
      <c r="F471" t="s">
        <v>34</v>
      </c>
      <c r="G471">
        <v>194</v>
      </c>
      <c r="H471">
        <v>1543.8</v>
      </c>
      <c r="I471">
        <v>176.03869</v>
      </c>
      <c r="J471" t="s">
        <v>868</v>
      </c>
      <c r="K471">
        <v>439750</v>
      </c>
      <c r="L471">
        <v>388809</v>
      </c>
      <c r="M471" s="24" t="s">
        <v>867</v>
      </c>
      <c r="N471" s="24" t="s">
        <v>866</v>
      </c>
      <c r="O471" s="26">
        <v>1.2718</v>
      </c>
      <c r="P471" s="26">
        <v>0.53249999999999997</v>
      </c>
      <c r="Q471" s="26">
        <v>0.9204</v>
      </c>
      <c r="R471" s="26">
        <v>0.99399999999999999</v>
      </c>
      <c r="S471" s="26">
        <v>1.1916</v>
      </c>
      <c r="T471" s="26">
        <v>2.1715</v>
      </c>
      <c r="U471" s="26">
        <v>1.0382</v>
      </c>
      <c r="V471" s="26">
        <v>0.94830000000000003</v>
      </c>
      <c r="W471" s="26">
        <v>1.2170000000000001</v>
      </c>
      <c r="X471" s="26">
        <v>4.9772999999999996</v>
      </c>
      <c r="Y471" s="26">
        <v>2.6678999999999999</v>
      </c>
      <c r="Z471" s="26">
        <v>0.80100000000000005</v>
      </c>
      <c r="AA471" s="26">
        <v>1.006</v>
      </c>
      <c r="AB471" s="26">
        <v>1.1045</v>
      </c>
      <c r="AC471" s="26">
        <v>1.2446999999999999</v>
      </c>
      <c r="AD471" s="26">
        <v>0.57550000000000001</v>
      </c>
      <c r="AE471" s="26">
        <v>0.5837</v>
      </c>
      <c r="AF471" s="26">
        <v>1.0228999999999999</v>
      </c>
      <c r="AG471" s="125">
        <v>1.1691</v>
      </c>
      <c r="AH471" s="26">
        <v>1.2050000000000001</v>
      </c>
      <c r="AI471" s="26">
        <v>0.81850000000000001</v>
      </c>
      <c r="AJ471" s="26">
        <v>0.64510000000000001</v>
      </c>
      <c r="AK471" s="26">
        <v>1.3852</v>
      </c>
      <c r="AL471" s="26">
        <v>3.3405999999999998</v>
      </c>
      <c r="AM471" s="26">
        <v>2.8788</v>
      </c>
      <c r="AN471" s="26">
        <v>0.75209999999999999</v>
      </c>
      <c r="AO471" s="26">
        <v>0.17030000000000001</v>
      </c>
      <c r="AP471" s="26">
        <v>1.3924000000000001</v>
      </c>
      <c r="AQ471" s="26">
        <v>1.0098</v>
      </c>
      <c r="AR471" s="26">
        <v>0.7732</v>
      </c>
      <c r="AS471" s="26">
        <v>0.79090000000000005</v>
      </c>
      <c r="AT471" s="26">
        <v>0.76600000000000001</v>
      </c>
      <c r="AU471" s="26">
        <v>0.73429999999999995</v>
      </c>
      <c r="AV471" s="26">
        <v>1.2030000000000001</v>
      </c>
      <c r="AW471" s="26">
        <v>0.78759999999999997</v>
      </c>
      <c r="AX471" s="26">
        <v>0.50660000000000005</v>
      </c>
      <c r="AY471" s="26">
        <v>1.4277</v>
      </c>
      <c r="AZ471" s="26">
        <v>0.8276</v>
      </c>
      <c r="BA471" s="26">
        <v>1.8264</v>
      </c>
      <c r="BB471" s="26">
        <v>0.84740000000000004</v>
      </c>
      <c r="BC471" s="26">
        <v>0.80800000000000005</v>
      </c>
      <c r="BD471" s="26">
        <v>0.90669999999999995</v>
      </c>
    </row>
    <row r="472" spans="1:56" ht="15" customHeight="1">
      <c r="A472">
        <v>174</v>
      </c>
      <c r="B472" t="s">
        <v>865</v>
      </c>
      <c r="C472" t="s">
        <v>312</v>
      </c>
      <c r="D472" t="s">
        <v>343</v>
      </c>
      <c r="E472">
        <v>48433</v>
      </c>
      <c r="F472" t="s">
        <v>34</v>
      </c>
      <c r="G472">
        <v>100006056</v>
      </c>
      <c r="H472">
        <v>2360</v>
      </c>
      <c r="I472">
        <v>192.06661</v>
      </c>
      <c r="J472" t="s">
        <v>864</v>
      </c>
      <c r="K472">
        <v>759256</v>
      </c>
      <c r="L472">
        <v>663938</v>
      </c>
      <c r="O472" s="26">
        <v>1.5382</v>
      </c>
      <c r="P472" s="26">
        <v>1.0450999999999999</v>
      </c>
      <c r="Q472" s="26">
        <v>1.6072</v>
      </c>
      <c r="R472" s="26">
        <v>0.55130000000000001</v>
      </c>
      <c r="S472" s="26">
        <v>1.0879000000000001</v>
      </c>
      <c r="T472" s="26">
        <v>0.45929999999999999</v>
      </c>
      <c r="U472" s="26">
        <v>1.3585</v>
      </c>
      <c r="V472" s="26">
        <v>1.2861</v>
      </c>
      <c r="W472" s="26">
        <v>0.29370000000000002</v>
      </c>
      <c r="X472" s="26">
        <v>0.78139999999999998</v>
      </c>
      <c r="Y472" s="26">
        <v>1.0027999999999999</v>
      </c>
      <c r="Z472" s="26">
        <v>0.54420000000000002</v>
      </c>
      <c r="AA472" s="26">
        <v>0.59440000000000004</v>
      </c>
      <c r="AB472" s="26">
        <v>1.0290999999999999</v>
      </c>
      <c r="AC472" s="26">
        <v>0.99719999999999998</v>
      </c>
      <c r="AD472" s="26">
        <v>0.49199999999999999</v>
      </c>
      <c r="AE472" s="26">
        <v>0.91910000000000003</v>
      </c>
      <c r="AF472" s="26">
        <v>0.89710000000000001</v>
      </c>
      <c r="AG472" s="125">
        <v>0.78220000000000001</v>
      </c>
      <c r="AH472" s="26">
        <v>0.66410000000000002</v>
      </c>
      <c r="AI472" s="26">
        <v>1.8071999999999999</v>
      </c>
      <c r="AJ472" s="26">
        <v>0.87429999999999997</v>
      </c>
      <c r="AK472" s="26">
        <v>0.80800000000000005</v>
      </c>
      <c r="AL472" s="26">
        <v>1.4534</v>
      </c>
      <c r="AM472" s="26">
        <v>1.0791999999999999</v>
      </c>
      <c r="AN472" s="26">
        <v>1.4748000000000001</v>
      </c>
      <c r="AO472" s="26">
        <v>1.0202</v>
      </c>
      <c r="AP472" s="26">
        <v>1.0311999999999999</v>
      </c>
      <c r="AQ472" s="26">
        <v>1.3108</v>
      </c>
      <c r="AR472" s="26">
        <v>0.8135</v>
      </c>
      <c r="AS472" s="26">
        <v>1.2687999999999999</v>
      </c>
      <c r="AT472" s="26">
        <v>0.90490000000000004</v>
      </c>
      <c r="AU472" s="26">
        <v>0.68989999999999996</v>
      </c>
      <c r="AV472" s="26">
        <v>1.3154999999999999</v>
      </c>
      <c r="AW472" s="26">
        <v>0.54800000000000004</v>
      </c>
      <c r="AX472" s="26">
        <v>1.2968999999999999</v>
      </c>
      <c r="AY472" s="26">
        <v>0.98060000000000003</v>
      </c>
      <c r="AZ472" s="26">
        <v>1.0199</v>
      </c>
      <c r="BA472" s="26">
        <v>0.90580000000000005</v>
      </c>
      <c r="BB472" s="26">
        <v>1.1442000000000001</v>
      </c>
      <c r="BC472" s="26">
        <v>1.3438000000000001</v>
      </c>
      <c r="BD472" s="26">
        <v>0.70779999999999998</v>
      </c>
    </row>
    <row r="473" spans="1:56" ht="15" customHeight="1">
      <c r="A473">
        <v>1548</v>
      </c>
      <c r="B473" t="s">
        <v>863</v>
      </c>
      <c r="C473" t="s">
        <v>317</v>
      </c>
      <c r="D473" t="s">
        <v>463</v>
      </c>
      <c r="E473">
        <v>46224</v>
      </c>
      <c r="F473" t="s">
        <v>34</v>
      </c>
      <c r="G473">
        <v>100005815</v>
      </c>
      <c r="H473">
        <v>5412</v>
      </c>
      <c r="I473">
        <v>384.22140000000002</v>
      </c>
      <c r="O473" s="26">
        <v>0.29599999999999999</v>
      </c>
      <c r="P473" s="26">
        <v>0.29599999999999999</v>
      </c>
      <c r="Q473" s="26">
        <v>0.29599999999999999</v>
      </c>
      <c r="R473" s="26">
        <v>0.29599999999999999</v>
      </c>
      <c r="S473" s="26">
        <v>6.1921999999999997</v>
      </c>
      <c r="T473" s="26">
        <v>0.69799999999999995</v>
      </c>
      <c r="U473" s="26">
        <v>1.1720999999999999</v>
      </c>
      <c r="V473" s="26">
        <v>0.29599999999999999</v>
      </c>
      <c r="W473" s="26">
        <v>0.29599999999999999</v>
      </c>
      <c r="X473" s="26">
        <v>0.29599999999999999</v>
      </c>
      <c r="Y473" s="26">
        <v>0.5998</v>
      </c>
      <c r="Z473" s="26">
        <v>0.29599999999999999</v>
      </c>
      <c r="AA473" s="26">
        <v>0.29599999999999999</v>
      </c>
      <c r="AB473" s="26">
        <v>0.29599999999999999</v>
      </c>
      <c r="AC473" s="26">
        <v>0.29599999999999999</v>
      </c>
      <c r="AD473" s="26">
        <v>0.29599999999999999</v>
      </c>
      <c r="AE473" s="26">
        <v>0.29599999999999999</v>
      </c>
      <c r="AF473" s="26">
        <v>0.29599999999999999</v>
      </c>
      <c r="AG473" s="125">
        <v>0.29599999999999999</v>
      </c>
      <c r="AH473" s="26">
        <v>0.29599999999999999</v>
      </c>
      <c r="AI473" s="26">
        <v>0.29599999999999999</v>
      </c>
      <c r="AJ473" s="26">
        <v>0.29599999999999999</v>
      </c>
      <c r="AK473" s="26">
        <v>0.29599999999999999</v>
      </c>
      <c r="AL473" s="26">
        <v>4.7027000000000001</v>
      </c>
      <c r="AM473" s="26">
        <v>6.2375999999999996</v>
      </c>
      <c r="AN473" s="26">
        <v>0.29599999999999999</v>
      </c>
      <c r="AO473" s="26">
        <v>0.82789999999999997</v>
      </c>
      <c r="AP473" s="26">
        <v>0.29599999999999999</v>
      </c>
      <c r="AQ473" s="26">
        <v>0.29599999999999999</v>
      </c>
      <c r="AR473" s="26">
        <v>0.29599999999999999</v>
      </c>
      <c r="AS473" s="26">
        <v>0.29599999999999999</v>
      </c>
      <c r="AT473" s="26">
        <v>0.29599999999999999</v>
      </c>
      <c r="AU473" s="26">
        <v>0.29599999999999999</v>
      </c>
      <c r="AV473" s="26">
        <v>0.29599999999999999</v>
      </c>
      <c r="AW473" s="26">
        <v>0.29599999999999999</v>
      </c>
      <c r="AX473" s="26">
        <v>0.29599999999999999</v>
      </c>
      <c r="AY473" s="26">
        <v>0.29599999999999999</v>
      </c>
      <c r="AZ473" s="26">
        <v>0.29599999999999999</v>
      </c>
      <c r="BA473" s="26">
        <v>0.29599999999999999</v>
      </c>
      <c r="BB473" s="26">
        <v>0.29599999999999999</v>
      </c>
      <c r="BC473" s="26">
        <v>0.29599999999999999</v>
      </c>
      <c r="BD473" s="26">
        <v>0.29599999999999999</v>
      </c>
    </row>
    <row r="474" spans="1:56" ht="15" customHeight="1">
      <c r="A474">
        <v>1325</v>
      </c>
      <c r="B474" t="s">
        <v>862</v>
      </c>
      <c r="C474" t="s">
        <v>317</v>
      </c>
      <c r="D474" t="s">
        <v>861</v>
      </c>
      <c r="E474">
        <v>32462</v>
      </c>
      <c r="F474" t="s">
        <v>34</v>
      </c>
      <c r="G474">
        <v>1506</v>
      </c>
      <c r="H474">
        <v>5510</v>
      </c>
      <c r="I474">
        <v>336.25441000000001</v>
      </c>
      <c r="J474" s="25">
        <v>315636</v>
      </c>
      <c r="K474">
        <v>6433346</v>
      </c>
      <c r="L474">
        <v>4938516</v>
      </c>
      <c r="O474" s="26">
        <v>0.4335</v>
      </c>
      <c r="P474" s="26">
        <v>0.4335</v>
      </c>
      <c r="Q474" s="26">
        <v>0.4335</v>
      </c>
      <c r="R474" s="26">
        <v>0.86450000000000005</v>
      </c>
      <c r="S474" s="26">
        <v>0.90400000000000003</v>
      </c>
      <c r="T474" s="26">
        <v>2.6314000000000002</v>
      </c>
      <c r="U474" s="26">
        <v>1.3491</v>
      </c>
      <c r="V474" s="26">
        <v>1.3183</v>
      </c>
      <c r="W474" s="26">
        <v>1.2977000000000001</v>
      </c>
      <c r="X474" s="26">
        <v>0.4335</v>
      </c>
      <c r="Y474" s="26">
        <v>0.66249999999999998</v>
      </c>
      <c r="Z474" s="26">
        <v>1.3290999999999999</v>
      </c>
      <c r="AA474" s="26">
        <v>0.4335</v>
      </c>
      <c r="AB474" s="26">
        <v>0.54430000000000001</v>
      </c>
      <c r="AC474" s="26">
        <v>0.55649999999999999</v>
      </c>
      <c r="AD474" s="26">
        <v>0.4335</v>
      </c>
      <c r="AE474" s="26">
        <v>1.0960000000000001</v>
      </c>
      <c r="AF474" s="26">
        <v>1.3676999999999999</v>
      </c>
      <c r="AG474" s="125">
        <v>2.1025999999999998</v>
      </c>
      <c r="AH474" s="26">
        <v>0.81710000000000005</v>
      </c>
      <c r="AI474" s="26">
        <v>1.1487000000000001</v>
      </c>
      <c r="AJ474" s="26">
        <v>0.4335</v>
      </c>
      <c r="AK474" s="26">
        <v>1.2164999999999999</v>
      </c>
      <c r="AL474" s="26">
        <v>0.80979999999999996</v>
      </c>
      <c r="AM474" s="26">
        <v>0.52849999999999997</v>
      </c>
      <c r="AN474" s="26">
        <v>0.4335</v>
      </c>
      <c r="AO474" s="26">
        <v>6.1664000000000003</v>
      </c>
      <c r="AP474" s="26">
        <v>0.70269999999999999</v>
      </c>
      <c r="AQ474" s="26">
        <v>0.4335</v>
      </c>
      <c r="AR474" s="26">
        <v>0.4335</v>
      </c>
      <c r="AS474" s="26">
        <v>0.60099999999999998</v>
      </c>
      <c r="AT474" s="26">
        <v>0.4335</v>
      </c>
      <c r="AU474" s="26">
        <v>0.4335</v>
      </c>
      <c r="AV474" s="26">
        <v>0.4335</v>
      </c>
      <c r="AW474" s="26">
        <v>0.80389999999999995</v>
      </c>
      <c r="AX474" s="26">
        <v>0.4335</v>
      </c>
      <c r="AY474" s="26">
        <v>1.3597999999999999</v>
      </c>
      <c r="AZ474" s="26">
        <v>0.4335</v>
      </c>
      <c r="BA474" s="26">
        <v>1.2351000000000001</v>
      </c>
      <c r="BB474" s="26">
        <v>0.4335</v>
      </c>
      <c r="BC474" s="26">
        <v>0.60970000000000002</v>
      </c>
      <c r="BD474" s="26">
        <v>0.4335</v>
      </c>
    </row>
    <row r="475" spans="1:56" ht="15" customHeight="1">
      <c r="A475">
        <v>2339</v>
      </c>
      <c r="B475" t="s">
        <v>2401</v>
      </c>
      <c r="C475" t="s">
        <v>317</v>
      </c>
      <c r="D475" t="s">
        <v>840</v>
      </c>
      <c r="E475">
        <v>57367</v>
      </c>
      <c r="F475" t="s">
        <v>37</v>
      </c>
      <c r="G475">
        <v>100015611</v>
      </c>
      <c r="H475">
        <v>3054</v>
      </c>
      <c r="I475">
        <v>552.53503000000001</v>
      </c>
      <c r="L475">
        <v>24715876</v>
      </c>
      <c r="O475" s="26">
        <v>0.19059999999999999</v>
      </c>
      <c r="P475" s="26">
        <v>0.19059999999999999</v>
      </c>
      <c r="Q475" s="26">
        <v>0.19059999999999999</v>
      </c>
      <c r="R475" s="26">
        <v>0.93530000000000002</v>
      </c>
      <c r="S475" s="26">
        <v>0.46589999999999998</v>
      </c>
      <c r="T475" s="26">
        <v>0.19059999999999999</v>
      </c>
      <c r="U475" s="26">
        <v>1.3843000000000001</v>
      </c>
      <c r="V475" s="26">
        <v>0.19059999999999999</v>
      </c>
      <c r="W475" s="26">
        <v>0.19059999999999999</v>
      </c>
      <c r="X475" s="26">
        <v>1.3943000000000001</v>
      </c>
      <c r="Y475" s="26">
        <v>0.19059999999999999</v>
      </c>
      <c r="Z475" s="26">
        <v>1.0647</v>
      </c>
      <c r="AA475" s="26">
        <v>2.9868000000000001</v>
      </c>
      <c r="AB475" s="26">
        <v>0.19059999999999999</v>
      </c>
      <c r="AC475" s="26">
        <v>3.3525999999999998</v>
      </c>
      <c r="AD475" s="26">
        <v>0.19059999999999999</v>
      </c>
      <c r="AE475" s="26">
        <v>0.2238</v>
      </c>
      <c r="AF475" s="26">
        <v>0.19059999999999999</v>
      </c>
      <c r="AG475" s="125">
        <v>0.19059999999999999</v>
      </c>
      <c r="AH475" s="26">
        <v>0.19059999999999999</v>
      </c>
      <c r="AI475" s="26">
        <v>0.69930000000000003</v>
      </c>
      <c r="AJ475" s="26">
        <v>0.19059999999999999</v>
      </c>
      <c r="AK475" s="26">
        <v>0.19059999999999999</v>
      </c>
      <c r="AL475" s="26">
        <v>0.89910000000000001</v>
      </c>
      <c r="AM475" s="26">
        <v>0.19059999999999999</v>
      </c>
      <c r="AN475" s="26">
        <v>0.19059999999999999</v>
      </c>
      <c r="AO475" s="26">
        <v>77.091399999999993</v>
      </c>
      <c r="AP475" s="26">
        <v>0.19059999999999999</v>
      </c>
      <c r="AQ475" s="26">
        <v>0.19059999999999999</v>
      </c>
      <c r="AR475" s="26">
        <v>0.19059999999999999</v>
      </c>
      <c r="AS475" s="26">
        <v>0.19059999999999999</v>
      </c>
      <c r="AT475" s="26">
        <v>0.19059999999999999</v>
      </c>
      <c r="AU475" s="26">
        <v>0.19059999999999999</v>
      </c>
      <c r="AV475" s="26">
        <v>0.19059999999999999</v>
      </c>
      <c r="AW475" s="26">
        <v>0.74339999999999995</v>
      </c>
      <c r="AX475" s="26">
        <v>0.19059999999999999</v>
      </c>
      <c r="AY475" s="26">
        <v>1.2525999999999999</v>
      </c>
      <c r="AZ475" s="26">
        <v>0.19059999999999999</v>
      </c>
      <c r="BA475" s="26">
        <v>3.4918</v>
      </c>
      <c r="BB475" s="26">
        <v>0.19059999999999999</v>
      </c>
      <c r="BC475" s="26">
        <v>0.19059999999999999</v>
      </c>
      <c r="BD475" s="26">
        <v>0.47689999999999999</v>
      </c>
    </row>
    <row r="476" spans="1:56" ht="15" customHeight="1">
      <c r="A476">
        <v>54</v>
      </c>
      <c r="B476" t="s">
        <v>860</v>
      </c>
      <c r="C476" t="s">
        <v>312</v>
      </c>
      <c r="D476" t="s">
        <v>546</v>
      </c>
      <c r="E476">
        <v>39577</v>
      </c>
      <c r="F476" t="s">
        <v>36</v>
      </c>
      <c r="G476">
        <v>100003152</v>
      </c>
      <c r="H476">
        <v>2109</v>
      </c>
      <c r="I476">
        <v>118.08626</v>
      </c>
      <c r="J476" t="s">
        <v>859</v>
      </c>
      <c r="K476">
        <v>70703</v>
      </c>
      <c r="L476">
        <v>63869</v>
      </c>
      <c r="M476" s="24" t="s">
        <v>858</v>
      </c>
      <c r="O476" s="26">
        <v>1.6191</v>
      </c>
      <c r="P476" s="26">
        <v>0.20749999999999999</v>
      </c>
      <c r="Q476" s="26">
        <v>0.56010000000000004</v>
      </c>
      <c r="R476" s="26">
        <v>1.8048999999999999</v>
      </c>
      <c r="S476" s="26">
        <v>0.46679999999999999</v>
      </c>
      <c r="T476" s="26">
        <v>1.4370000000000001</v>
      </c>
      <c r="U476" s="26">
        <v>1.2336</v>
      </c>
      <c r="V476" s="26">
        <v>2.1082999999999998</v>
      </c>
      <c r="W476" s="26">
        <v>1.7402</v>
      </c>
      <c r="X476" s="26">
        <v>1.2057</v>
      </c>
      <c r="Y476" s="26">
        <v>0.67820000000000003</v>
      </c>
      <c r="Z476" s="26">
        <v>1.5309999999999999</v>
      </c>
      <c r="AA476" s="26">
        <v>0.72009999999999996</v>
      </c>
      <c r="AB476" s="26">
        <v>1.5697000000000001</v>
      </c>
      <c r="AC476" s="26">
        <v>0.91990000000000005</v>
      </c>
      <c r="AD476" s="26">
        <v>0.80920000000000003</v>
      </c>
      <c r="AE476" s="26">
        <v>1.0888</v>
      </c>
      <c r="AF476" s="26">
        <v>0.99709999999999999</v>
      </c>
      <c r="AG476" s="125">
        <v>1.0559000000000001</v>
      </c>
      <c r="AH476" s="26">
        <v>0.5444</v>
      </c>
      <c r="AI476" s="26">
        <v>0.3125</v>
      </c>
      <c r="AJ476" s="26">
        <v>1.5074000000000001</v>
      </c>
      <c r="AK476" s="26">
        <v>0.2261</v>
      </c>
      <c r="AL476" s="26">
        <v>1.2052</v>
      </c>
      <c r="AM476" s="26">
        <v>1.6722999999999999</v>
      </c>
      <c r="AN476" s="26">
        <v>1.1068</v>
      </c>
      <c r="AO476" s="26">
        <v>2.2000999999999999</v>
      </c>
      <c r="AP476" s="26">
        <v>1.8102</v>
      </c>
      <c r="AQ476" s="26">
        <v>0.58040000000000003</v>
      </c>
      <c r="AR476" s="26">
        <v>0.5343</v>
      </c>
      <c r="AS476" s="26">
        <v>1.0772999999999999</v>
      </c>
      <c r="AT476" s="26">
        <v>1.0028999999999999</v>
      </c>
      <c r="AU476" s="26">
        <v>0.91210000000000002</v>
      </c>
      <c r="AV476" s="26">
        <v>0.94940000000000002</v>
      </c>
      <c r="AW476" s="26">
        <v>0.60599999999999998</v>
      </c>
      <c r="AX476" s="26">
        <v>0.56369999999999998</v>
      </c>
      <c r="AY476" s="26">
        <v>1.3531</v>
      </c>
      <c r="AZ476" s="26">
        <v>0.32950000000000002</v>
      </c>
      <c r="BA476" s="26">
        <v>0.84289999999999998</v>
      </c>
      <c r="BB476" s="26">
        <v>0.62949999999999995</v>
      </c>
      <c r="BC476" s="26">
        <v>1.2065999999999999</v>
      </c>
      <c r="BD476" s="26">
        <v>0.52180000000000004</v>
      </c>
    </row>
    <row r="477" spans="1:56" ht="15" customHeight="1">
      <c r="A477">
        <v>369</v>
      </c>
      <c r="B477" t="s">
        <v>857</v>
      </c>
      <c r="C477" t="s">
        <v>312</v>
      </c>
      <c r="D477" t="s">
        <v>327</v>
      </c>
      <c r="E477">
        <v>37431</v>
      </c>
      <c r="F477" t="s">
        <v>36</v>
      </c>
      <c r="G477">
        <v>100001956</v>
      </c>
      <c r="H477">
        <v>1335</v>
      </c>
      <c r="I477">
        <v>130.08626000000001</v>
      </c>
      <c r="J477" t="s">
        <v>856</v>
      </c>
      <c r="K477">
        <v>557</v>
      </c>
      <c r="L477">
        <v>541</v>
      </c>
      <c r="O477" s="26">
        <v>1.7319</v>
      </c>
      <c r="P477" s="26">
        <v>0.2036</v>
      </c>
      <c r="Q477" s="26">
        <v>0.65410000000000001</v>
      </c>
      <c r="R477" s="26">
        <v>1.2784</v>
      </c>
      <c r="S477" s="26">
        <v>0.58450000000000002</v>
      </c>
      <c r="T477" s="26">
        <v>1.6485000000000001</v>
      </c>
      <c r="U477" s="26">
        <v>0.59409999999999996</v>
      </c>
      <c r="V477" s="26">
        <v>2.0958000000000001</v>
      </c>
      <c r="W477" s="26">
        <v>1.5319</v>
      </c>
      <c r="X477" s="26">
        <v>1.0862000000000001</v>
      </c>
      <c r="Y477" s="26">
        <v>0.2515</v>
      </c>
      <c r="Z477" s="26">
        <v>0.57899999999999996</v>
      </c>
      <c r="AA477" s="26">
        <v>0.61739999999999995</v>
      </c>
      <c r="AB477" s="26">
        <v>0.64680000000000004</v>
      </c>
      <c r="AC477" s="26">
        <v>0.3029</v>
      </c>
      <c r="AD477" s="26">
        <v>0.35460000000000003</v>
      </c>
      <c r="AE477" s="26">
        <v>0.29170000000000001</v>
      </c>
      <c r="AF477" s="26">
        <v>2.4632000000000001</v>
      </c>
      <c r="AG477" s="125">
        <v>1.5826</v>
      </c>
      <c r="AH477" s="26">
        <v>1.1678999999999999</v>
      </c>
      <c r="AI477" s="26">
        <v>1.0597000000000001</v>
      </c>
      <c r="AJ477" s="26">
        <v>0.70020000000000004</v>
      </c>
      <c r="AK477" s="26">
        <v>2.2157</v>
      </c>
      <c r="AL477" s="26">
        <v>0.40899999999999997</v>
      </c>
      <c r="AM477" s="26">
        <v>2.0381</v>
      </c>
      <c r="AN477" s="26">
        <v>1.8686</v>
      </c>
      <c r="AO477" s="26">
        <v>0.63500000000000001</v>
      </c>
      <c r="AP477" s="26">
        <v>1.8927</v>
      </c>
      <c r="AQ477" s="26">
        <v>0.97819999999999996</v>
      </c>
      <c r="AR477" s="26">
        <v>0.89319999999999999</v>
      </c>
      <c r="AS477" s="26">
        <v>1.5798000000000001</v>
      </c>
      <c r="AT477" s="26">
        <v>1.3406</v>
      </c>
      <c r="AU477" s="26">
        <v>0.86350000000000005</v>
      </c>
      <c r="AV477" s="26">
        <v>1.5384</v>
      </c>
      <c r="AW477" s="26">
        <v>0.43140000000000001</v>
      </c>
      <c r="AX477" s="26">
        <v>0.59130000000000005</v>
      </c>
      <c r="AY477" s="26">
        <v>1.8382000000000001</v>
      </c>
      <c r="AZ477" s="26">
        <v>0.59619999999999995</v>
      </c>
      <c r="BA477" s="26">
        <v>2.3277000000000001</v>
      </c>
      <c r="BB477" s="26">
        <v>1.8046</v>
      </c>
      <c r="BC477" s="26">
        <v>1.0218</v>
      </c>
      <c r="BD477" s="26">
        <v>0.7</v>
      </c>
    </row>
    <row r="478" spans="1:56" ht="15" customHeight="1">
      <c r="A478">
        <v>371</v>
      </c>
      <c r="B478" t="s">
        <v>855</v>
      </c>
      <c r="C478" t="s">
        <v>312</v>
      </c>
      <c r="D478" t="s">
        <v>327</v>
      </c>
      <c r="E478">
        <v>43586</v>
      </c>
      <c r="F478" t="s">
        <v>36</v>
      </c>
      <c r="G478">
        <v>100004488</v>
      </c>
      <c r="H478">
        <v>2845</v>
      </c>
      <c r="I478">
        <v>189.13461000000001</v>
      </c>
      <c r="J478" t="s">
        <v>854</v>
      </c>
      <c r="K478">
        <v>132862</v>
      </c>
      <c r="L478">
        <v>117259</v>
      </c>
      <c r="M478" s="24" t="s">
        <v>853</v>
      </c>
      <c r="N478" s="24" t="s">
        <v>852</v>
      </c>
      <c r="O478" s="26">
        <v>0.67910000000000004</v>
      </c>
      <c r="P478" s="26">
        <v>0.3478</v>
      </c>
      <c r="Q478" s="26">
        <v>0.57509999999999994</v>
      </c>
      <c r="R478" s="26">
        <v>2.4239000000000002</v>
      </c>
      <c r="S478" s="26">
        <v>0.88629999999999998</v>
      </c>
      <c r="T478" s="26">
        <v>3.9173</v>
      </c>
      <c r="U478" s="26">
        <v>3.4097</v>
      </c>
      <c r="V478" s="26">
        <v>1</v>
      </c>
      <c r="W478" s="26">
        <v>4.1875</v>
      </c>
      <c r="X478" s="26">
        <v>1.9053</v>
      </c>
      <c r="Y478" s="26">
        <v>0.83479999999999999</v>
      </c>
      <c r="Z478" s="26">
        <v>4.1821000000000002</v>
      </c>
      <c r="AA478" s="26">
        <v>2.2717999999999998</v>
      </c>
      <c r="AB478" s="26">
        <v>1.5548999999999999</v>
      </c>
      <c r="AC478" s="26">
        <v>0.84940000000000004</v>
      </c>
      <c r="AD478" s="26">
        <v>1.6951000000000001</v>
      </c>
      <c r="AE478" s="26">
        <v>1.2272000000000001</v>
      </c>
      <c r="AF478" s="26">
        <v>1.2937000000000001</v>
      </c>
      <c r="AG478" s="125">
        <v>1.6008</v>
      </c>
      <c r="AH478" s="26">
        <v>1.0479000000000001</v>
      </c>
      <c r="AI478" s="26">
        <v>1.1109</v>
      </c>
      <c r="AJ478" s="26">
        <v>0.75290000000000001</v>
      </c>
      <c r="AK478" s="26">
        <v>1.028</v>
      </c>
      <c r="AL478" s="26">
        <v>1.5946</v>
      </c>
      <c r="AM478" s="26">
        <v>0.95430000000000004</v>
      </c>
      <c r="AN478" s="26">
        <v>0.46410000000000001</v>
      </c>
      <c r="AO478" s="26">
        <v>25.659099999999999</v>
      </c>
      <c r="AP478" s="26">
        <v>0.53549999999999998</v>
      </c>
      <c r="AQ478" s="26">
        <v>0.4395</v>
      </c>
      <c r="AR478" s="26">
        <v>0.77480000000000004</v>
      </c>
      <c r="AS478" s="26">
        <v>0.46910000000000002</v>
      </c>
      <c r="AT478" s="26">
        <v>0.24460000000000001</v>
      </c>
      <c r="AU478" s="26">
        <v>0.51619999999999999</v>
      </c>
      <c r="AV478" s="26">
        <v>0.60450000000000004</v>
      </c>
      <c r="AW478" s="26">
        <v>2.8694000000000002</v>
      </c>
      <c r="AX478" s="26">
        <v>0.47549999999999998</v>
      </c>
      <c r="AY478" s="26">
        <v>1.9289000000000001</v>
      </c>
      <c r="AZ478" s="26">
        <v>0.4229</v>
      </c>
      <c r="BA478" s="26">
        <v>1.8541000000000001</v>
      </c>
      <c r="BB478" s="26">
        <v>0.24460000000000001</v>
      </c>
      <c r="BC478" s="26">
        <v>0.4763</v>
      </c>
      <c r="BD478" s="26">
        <v>0.57250000000000001</v>
      </c>
    </row>
    <row r="479" spans="1:56" ht="15" customHeight="1">
      <c r="A479">
        <v>1545</v>
      </c>
      <c r="B479" t="s">
        <v>851</v>
      </c>
      <c r="C479" t="s">
        <v>317</v>
      </c>
      <c r="D479" t="s">
        <v>463</v>
      </c>
      <c r="E479">
        <v>39732</v>
      </c>
      <c r="F479" t="s">
        <v>34</v>
      </c>
      <c r="G479">
        <v>100003119</v>
      </c>
      <c r="H479">
        <v>5610</v>
      </c>
      <c r="I479">
        <v>388.2527</v>
      </c>
      <c r="J479" t="s">
        <v>850</v>
      </c>
      <c r="K479">
        <v>6437033</v>
      </c>
      <c r="L479">
        <v>4941625</v>
      </c>
      <c r="O479" s="26">
        <v>0.1502</v>
      </c>
      <c r="P479" s="26">
        <v>0.1502</v>
      </c>
      <c r="Q479" s="26">
        <v>0.1502</v>
      </c>
      <c r="R479" s="26">
        <v>0.1502</v>
      </c>
      <c r="S479" s="26">
        <v>14.0914</v>
      </c>
      <c r="T479" s="26">
        <v>1.3208</v>
      </c>
      <c r="U479" s="26">
        <v>1.2761</v>
      </c>
      <c r="V479" s="26">
        <v>0.1502</v>
      </c>
      <c r="W479" s="26">
        <v>1</v>
      </c>
      <c r="X479" s="26">
        <v>0.1502</v>
      </c>
      <c r="Y479" s="26">
        <v>0.53639999999999999</v>
      </c>
      <c r="Z479" s="26">
        <v>0.53790000000000004</v>
      </c>
      <c r="AA479" s="26">
        <v>0.76390000000000002</v>
      </c>
      <c r="AB479" s="26">
        <v>0.2576</v>
      </c>
      <c r="AC479" s="26">
        <v>0.1502</v>
      </c>
      <c r="AD479" s="26">
        <v>0.9204</v>
      </c>
      <c r="AE479" s="26">
        <v>0.1502</v>
      </c>
      <c r="AF479" s="26">
        <v>0.1502</v>
      </c>
      <c r="AG479" s="125">
        <v>0.1502</v>
      </c>
      <c r="AH479" s="26">
        <v>0.1502</v>
      </c>
      <c r="AI479" s="26">
        <v>0.1502</v>
      </c>
      <c r="AJ479" s="26">
        <v>0.1502</v>
      </c>
      <c r="AK479" s="26">
        <v>0.1502</v>
      </c>
      <c r="AL479" s="26">
        <v>7.0412999999999997</v>
      </c>
      <c r="AM479" s="26">
        <v>7.9290000000000003</v>
      </c>
      <c r="AN479" s="26">
        <v>0.1502</v>
      </c>
      <c r="AO479" s="26">
        <v>12.835000000000001</v>
      </c>
      <c r="AP479" s="26">
        <v>0.1502</v>
      </c>
      <c r="AQ479" s="26">
        <v>0.1502</v>
      </c>
      <c r="AR479" s="26">
        <v>0.1502</v>
      </c>
      <c r="AS479" s="26">
        <v>0.1502</v>
      </c>
      <c r="AT479" s="26">
        <v>0.1502</v>
      </c>
      <c r="AU479" s="26">
        <v>0.1502</v>
      </c>
      <c r="AV479" s="26">
        <v>0.1502</v>
      </c>
      <c r="AW479" s="26">
        <v>0.1502</v>
      </c>
      <c r="AX479" s="26">
        <v>0.1502</v>
      </c>
      <c r="AY479" s="26">
        <v>0.1502</v>
      </c>
      <c r="AZ479" s="26">
        <v>0.1502</v>
      </c>
      <c r="BA479" s="26">
        <v>0.1502</v>
      </c>
      <c r="BB479" s="26">
        <v>0.1502</v>
      </c>
      <c r="BC479" s="26">
        <v>0.1502</v>
      </c>
      <c r="BD479" s="26">
        <v>0.1502</v>
      </c>
    </row>
    <row r="480" spans="1:56" ht="15" customHeight="1">
      <c r="A480">
        <v>2244</v>
      </c>
      <c r="B480" t="s">
        <v>849</v>
      </c>
      <c r="C480" t="s">
        <v>317</v>
      </c>
      <c r="D480" t="s">
        <v>458</v>
      </c>
      <c r="E480">
        <v>52604</v>
      </c>
      <c r="F480" t="s">
        <v>37</v>
      </c>
      <c r="G480">
        <v>100009028</v>
      </c>
      <c r="H480">
        <v>3090</v>
      </c>
      <c r="I480">
        <v>540.53503000000001</v>
      </c>
      <c r="J480" t="s">
        <v>848</v>
      </c>
      <c r="K480">
        <v>5283572</v>
      </c>
      <c r="L480">
        <v>4446685</v>
      </c>
      <c r="N480" s="24" t="s">
        <v>847</v>
      </c>
      <c r="O480" s="26">
        <v>1.1963999999999999</v>
      </c>
      <c r="P480" s="26">
        <v>0.1646</v>
      </c>
      <c r="Q480" s="26">
        <v>0.3473</v>
      </c>
      <c r="R480" s="26">
        <v>1.7835000000000001</v>
      </c>
      <c r="S480" s="26">
        <v>1.2603</v>
      </c>
      <c r="T480" s="26">
        <v>2.7776000000000001</v>
      </c>
      <c r="U480" s="26">
        <v>1.1485000000000001</v>
      </c>
      <c r="V480" s="26">
        <v>0.4718</v>
      </c>
      <c r="W480" s="26">
        <v>2.2505000000000002</v>
      </c>
      <c r="X480" s="26">
        <v>0.64</v>
      </c>
      <c r="Y480" s="26">
        <v>9.9400000000000002E-2</v>
      </c>
      <c r="Z480" s="26">
        <v>4.3539000000000003</v>
      </c>
      <c r="AA480" s="26">
        <v>13.6502</v>
      </c>
      <c r="AB480" s="26">
        <v>0.37269999999999998</v>
      </c>
      <c r="AC480" s="26">
        <v>11.247400000000001</v>
      </c>
      <c r="AD480" s="26">
        <v>4.3760000000000003</v>
      </c>
      <c r="AE480" s="26">
        <v>2.0598000000000001</v>
      </c>
      <c r="AF480" s="26">
        <v>1.3438000000000001</v>
      </c>
      <c r="AG480" s="125">
        <v>1.3877999999999999</v>
      </c>
      <c r="AH480" s="26">
        <v>0.79859999999999998</v>
      </c>
      <c r="AI480" s="26">
        <v>0.60719999999999996</v>
      </c>
      <c r="AJ480" s="26">
        <v>0.36699999999999999</v>
      </c>
      <c r="AK480" s="26">
        <v>1.0004</v>
      </c>
      <c r="AL480" s="26">
        <v>2.0324</v>
      </c>
      <c r="AM480" s="26">
        <v>0.99960000000000004</v>
      </c>
      <c r="AN480" s="26">
        <v>0.18559999999999999</v>
      </c>
      <c r="AO480" s="26">
        <v>39.831200000000003</v>
      </c>
      <c r="AP480" s="26">
        <v>1.0441</v>
      </c>
      <c r="AQ480" s="26">
        <v>0.25340000000000001</v>
      </c>
      <c r="AR480" s="26">
        <v>0.31090000000000001</v>
      </c>
      <c r="AS480" s="26">
        <v>0.54669999999999996</v>
      </c>
      <c r="AT480" s="26">
        <v>0.36980000000000002</v>
      </c>
      <c r="AU480" s="26">
        <v>0.29680000000000001</v>
      </c>
      <c r="AV480" s="26">
        <v>0.40110000000000001</v>
      </c>
      <c r="AW480" s="26">
        <v>1.4368000000000001</v>
      </c>
      <c r="AX480" s="26">
        <v>0.60229999999999995</v>
      </c>
      <c r="AY480" s="26">
        <v>3.653</v>
      </c>
      <c r="AZ480" s="26">
        <v>0.1661</v>
      </c>
      <c r="BA480" s="26">
        <v>5.3019999999999996</v>
      </c>
      <c r="BB480" s="26">
        <v>0.2858</v>
      </c>
      <c r="BC480" s="26">
        <v>0.24990000000000001</v>
      </c>
      <c r="BD480" s="26">
        <v>1.4569000000000001</v>
      </c>
    </row>
    <row r="481" spans="1:56" ht="15" customHeight="1">
      <c r="A481">
        <v>2338</v>
      </c>
      <c r="B481" t="s">
        <v>846</v>
      </c>
      <c r="C481" t="s">
        <v>317</v>
      </c>
      <c r="D481" t="s">
        <v>840</v>
      </c>
      <c r="E481">
        <v>44877</v>
      </c>
      <c r="F481" t="s">
        <v>37</v>
      </c>
      <c r="G481">
        <v>1518</v>
      </c>
      <c r="H481">
        <v>2893</v>
      </c>
      <c r="I481">
        <v>538.51936999999998</v>
      </c>
      <c r="J481" t="s">
        <v>845</v>
      </c>
      <c r="K481">
        <v>5283564</v>
      </c>
      <c r="L481">
        <v>4446677</v>
      </c>
      <c r="N481" s="24" t="s">
        <v>844</v>
      </c>
      <c r="O481" s="26">
        <v>1.6195999999999999</v>
      </c>
      <c r="P481" s="26">
        <v>0.29780000000000001</v>
      </c>
      <c r="Q481" s="26">
        <v>0.59630000000000005</v>
      </c>
      <c r="R481" s="26">
        <v>2.6173000000000002</v>
      </c>
      <c r="S481" s="26">
        <v>1.6039000000000001</v>
      </c>
      <c r="T481" s="26">
        <v>1.3269</v>
      </c>
      <c r="U481" s="26">
        <v>3.173</v>
      </c>
      <c r="V481" s="26">
        <v>0.91459999999999997</v>
      </c>
      <c r="W481" s="26">
        <v>1.3939999999999999</v>
      </c>
      <c r="X481" s="26">
        <v>2.4904000000000002</v>
      </c>
      <c r="Y481" s="26">
        <v>0.34960000000000002</v>
      </c>
      <c r="Z481" s="26">
        <v>2.2452999999999999</v>
      </c>
      <c r="AA481" s="26">
        <v>5.6639999999999997</v>
      </c>
      <c r="AB481" s="26">
        <v>1.2293000000000001</v>
      </c>
      <c r="AC481" s="26">
        <v>6.7443</v>
      </c>
      <c r="AD481" s="26">
        <v>2.3679999999999999</v>
      </c>
      <c r="AE481" s="26">
        <v>1.0195000000000001</v>
      </c>
      <c r="AF481" s="26">
        <v>0.83279999999999998</v>
      </c>
      <c r="AG481" s="125">
        <v>0.94740000000000002</v>
      </c>
      <c r="AH481" s="26">
        <v>0.9264</v>
      </c>
      <c r="AI481" s="26">
        <v>1.5818000000000001</v>
      </c>
      <c r="AJ481" s="26">
        <v>0.88180000000000003</v>
      </c>
      <c r="AK481" s="26">
        <v>0.66139999999999999</v>
      </c>
      <c r="AL481" s="26">
        <v>2.6255000000000002</v>
      </c>
      <c r="AM481" s="26">
        <v>0.98050000000000004</v>
      </c>
      <c r="AN481" s="26">
        <v>0.21049999999999999</v>
      </c>
      <c r="AO481" s="26">
        <v>109.92959999999999</v>
      </c>
      <c r="AP481" s="26">
        <v>0.41460000000000002</v>
      </c>
      <c r="AQ481" s="26">
        <v>0.77680000000000005</v>
      </c>
      <c r="AR481" s="26">
        <v>1.0680000000000001</v>
      </c>
      <c r="AS481" s="26">
        <v>0.45629999999999998</v>
      </c>
      <c r="AT481" s="26">
        <v>0.49370000000000003</v>
      </c>
      <c r="AU481" s="26">
        <v>0.81589999999999996</v>
      </c>
      <c r="AV481" s="26">
        <v>0.89580000000000004</v>
      </c>
      <c r="AW481" s="26">
        <v>1.8718999999999999</v>
      </c>
      <c r="AX481" s="26">
        <v>0.65200000000000002</v>
      </c>
      <c r="AY481" s="26">
        <v>2.8898999999999999</v>
      </c>
      <c r="AZ481" s="26">
        <v>0.40179999999999999</v>
      </c>
      <c r="BA481" s="26">
        <v>6.7610999999999999</v>
      </c>
      <c r="BB481" s="26">
        <v>0.3473</v>
      </c>
      <c r="BC481" s="26">
        <v>0.34229999999999999</v>
      </c>
      <c r="BD481" s="26">
        <v>1.462</v>
      </c>
    </row>
    <row r="482" spans="1:56" ht="15" customHeight="1">
      <c r="A482">
        <v>1321</v>
      </c>
      <c r="B482" t="s">
        <v>2400</v>
      </c>
      <c r="C482" t="s">
        <v>317</v>
      </c>
      <c r="D482" t="s">
        <v>861</v>
      </c>
      <c r="E482">
        <v>42092</v>
      </c>
      <c r="F482" t="s">
        <v>34</v>
      </c>
      <c r="G482">
        <v>100003686</v>
      </c>
      <c r="H482">
        <v>5580</v>
      </c>
      <c r="I482">
        <v>312.25441000000001</v>
      </c>
      <c r="J482" t="s">
        <v>2399</v>
      </c>
      <c r="K482">
        <v>151008</v>
      </c>
      <c r="L482">
        <v>133100</v>
      </c>
      <c r="N482" s="24" t="s">
        <v>2398</v>
      </c>
      <c r="O482" s="26">
        <v>0.39910000000000001</v>
      </c>
      <c r="P482" s="26">
        <v>0.39910000000000001</v>
      </c>
      <c r="Q482" s="26">
        <v>0.39910000000000001</v>
      </c>
      <c r="R482" s="26">
        <v>0.97789999999999999</v>
      </c>
      <c r="S482" s="26">
        <v>0.69059999999999999</v>
      </c>
      <c r="T482" s="26">
        <v>2.4504999999999999</v>
      </c>
      <c r="U482" s="26">
        <v>1.3198000000000001</v>
      </c>
      <c r="V482" s="26">
        <v>1</v>
      </c>
      <c r="W482" s="26">
        <v>1.7728999999999999</v>
      </c>
      <c r="X482" s="26">
        <v>0.39910000000000001</v>
      </c>
      <c r="Y482" s="26">
        <v>0.56789999999999996</v>
      </c>
      <c r="Z482" s="26">
        <v>1.6675</v>
      </c>
      <c r="AA482" s="26">
        <v>1.2490000000000001</v>
      </c>
      <c r="AB482" s="26">
        <v>1.0056</v>
      </c>
      <c r="AC482" s="26">
        <v>1.4396</v>
      </c>
      <c r="AD482" s="26">
        <v>0.97119999999999995</v>
      </c>
      <c r="AE482" s="26">
        <v>0.67589999999999995</v>
      </c>
      <c r="AF482" s="26">
        <v>1.1725000000000001</v>
      </c>
      <c r="AG482" s="125">
        <v>1.6215999999999999</v>
      </c>
      <c r="AH482" s="26">
        <v>0.39910000000000001</v>
      </c>
      <c r="AI482" s="26">
        <v>0.39910000000000001</v>
      </c>
      <c r="AJ482" s="26">
        <v>0.39910000000000001</v>
      </c>
      <c r="AK482" s="26">
        <v>1.1968000000000001</v>
      </c>
      <c r="AL482" s="26">
        <v>0.39910000000000001</v>
      </c>
      <c r="AM482" s="26">
        <v>0.39910000000000001</v>
      </c>
      <c r="AN482" s="26">
        <v>0.48749999999999999</v>
      </c>
      <c r="AO482" s="26">
        <v>3.1002000000000001</v>
      </c>
      <c r="AP482" s="26">
        <v>0.74539999999999995</v>
      </c>
      <c r="AQ482" s="26">
        <v>0.39910000000000001</v>
      </c>
      <c r="AR482" s="26">
        <v>0.39910000000000001</v>
      </c>
      <c r="AS482" s="26">
        <v>0.39910000000000001</v>
      </c>
      <c r="AT482" s="26">
        <v>0.39910000000000001</v>
      </c>
      <c r="AU482" s="26">
        <v>0.39910000000000001</v>
      </c>
      <c r="AV482" s="26">
        <v>0.49419999999999997</v>
      </c>
      <c r="AW482" s="26">
        <v>0.39910000000000001</v>
      </c>
      <c r="AX482" s="26">
        <v>0.39910000000000001</v>
      </c>
      <c r="AY482" s="26">
        <v>0.39910000000000001</v>
      </c>
      <c r="AZ482" s="26">
        <v>0.39910000000000001</v>
      </c>
      <c r="BA482" s="26">
        <v>0.87050000000000005</v>
      </c>
      <c r="BB482" s="26">
        <v>0.39910000000000001</v>
      </c>
      <c r="BC482" s="26">
        <v>0.85029999999999994</v>
      </c>
      <c r="BD482" s="26">
        <v>0.39910000000000001</v>
      </c>
    </row>
    <row r="483" spans="1:56" ht="15" customHeight="1">
      <c r="A483">
        <v>1547</v>
      </c>
      <c r="B483" t="s">
        <v>2253</v>
      </c>
      <c r="C483" t="s">
        <v>317</v>
      </c>
      <c r="D483" t="s">
        <v>463</v>
      </c>
      <c r="E483">
        <v>39835</v>
      </c>
      <c r="F483" t="s">
        <v>34</v>
      </c>
      <c r="G483">
        <v>100003239</v>
      </c>
      <c r="H483">
        <v>5560</v>
      </c>
      <c r="I483">
        <v>362.23705000000001</v>
      </c>
      <c r="J483" t="s">
        <v>2252</v>
      </c>
      <c r="L483">
        <v>14435932</v>
      </c>
      <c r="O483" s="26">
        <v>0.15970000000000001</v>
      </c>
      <c r="P483" s="26">
        <v>0.15970000000000001</v>
      </c>
      <c r="Q483" s="26">
        <v>0.15970000000000001</v>
      </c>
      <c r="R483" s="26">
        <v>0.15970000000000001</v>
      </c>
      <c r="S483" s="26">
        <v>1.6881999999999999</v>
      </c>
      <c r="T483" s="26">
        <v>0.15970000000000001</v>
      </c>
      <c r="U483" s="26">
        <v>0.15970000000000001</v>
      </c>
      <c r="V483" s="26">
        <v>0.15970000000000001</v>
      </c>
      <c r="W483" s="26">
        <v>0.15970000000000001</v>
      </c>
      <c r="X483" s="26">
        <v>0.15970000000000001</v>
      </c>
      <c r="Y483" s="26">
        <v>0.15970000000000001</v>
      </c>
      <c r="Z483" s="26">
        <v>0.15970000000000001</v>
      </c>
      <c r="AA483" s="26">
        <v>0.15970000000000001</v>
      </c>
      <c r="AB483" s="26">
        <v>0.15970000000000001</v>
      </c>
      <c r="AC483" s="26">
        <v>0.15970000000000001</v>
      </c>
      <c r="AD483" s="26">
        <v>0.15970000000000001</v>
      </c>
      <c r="AE483" s="26">
        <v>0.15970000000000001</v>
      </c>
      <c r="AF483" s="26">
        <v>0.15970000000000001</v>
      </c>
      <c r="AG483" s="125">
        <v>0.15970000000000001</v>
      </c>
      <c r="AH483" s="26">
        <v>0.15970000000000001</v>
      </c>
      <c r="AI483" s="26">
        <v>0.15970000000000001</v>
      </c>
      <c r="AJ483" s="26">
        <v>0.15970000000000001</v>
      </c>
      <c r="AK483" s="26">
        <v>0.15970000000000001</v>
      </c>
      <c r="AL483" s="26">
        <v>1</v>
      </c>
      <c r="AM483" s="26">
        <v>0.72060000000000002</v>
      </c>
      <c r="AN483" s="26">
        <v>0.15970000000000001</v>
      </c>
      <c r="AO483" s="26">
        <v>1.7059</v>
      </c>
      <c r="AP483" s="26">
        <v>0.15970000000000001</v>
      </c>
      <c r="AQ483" s="26">
        <v>0.15970000000000001</v>
      </c>
      <c r="AR483" s="26">
        <v>0.15970000000000001</v>
      </c>
      <c r="AS483" s="26">
        <v>0.15970000000000001</v>
      </c>
      <c r="AT483" s="26">
        <v>0.15970000000000001</v>
      </c>
      <c r="AU483" s="26">
        <v>0.15970000000000001</v>
      </c>
      <c r="AV483" s="26">
        <v>0.15970000000000001</v>
      </c>
      <c r="AW483" s="26">
        <v>0.15970000000000001</v>
      </c>
      <c r="AX483" s="26">
        <v>0.15970000000000001</v>
      </c>
      <c r="AY483" s="26">
        <v>0.15970000000000001</v>
      </c>
      <c r="AZ483" s="26">
        <v>0.15970000000000001</v>
      </c>
      <c r="BA483" s="26">
        <v>0.15970000000000001</v>
      </c>
      <c r="BB483" s="26">
        <v>0.15970000000000001</v>
      </c>
      <c r="BC483" s="26">
        <v>0.15970000000000001</v>
      </c>
      <c r="BD483" s="26">
        <v>0.15970000000000001</v>
      </c>
    </row>
    <row r="484" spans="1:56" ht="15" customHeight="1">
      <c r="A484">
        <v>2340</v>
      </c>
      <c r="B484" t="s">
        <v>843</v>
      </c>
      <c r="C484" t="s">
        <v>317</v>
      </c>
      <c r="D484" t="s">
        <v>840</v>
      </c>
      <c r="E484">
        <v>54979</v>
      </c>
      <c r="F484" t="s">
        <v>37</v>
      </c>
      <c r="G484">
        <v>1547</v>
      </c>
      <c r="H484">
        <v>3392</v>
      </c>
      <c r="I484">
        <v>566.55066999999997</v>
      </c>
      <c r="J484" t="s">
        <v>842</v>
      </c>
      <c r="K484">
        <v>5283565</v>
      </c>
      <c r="L484">
        <v>4446678</v>
      </c>
      <c r="N484" s="24" t="s">
        <v>841</v>
      </c>
      <c r="O484" s="26">
        <v>0.93089999999999995</v>
      </c>
      <c r="P484" s="26">
        <v>0.1192</v>
      </c>
      <c r="Q484" s="26">
        <v>0.1192</v>
      </c>
      <c r="R484" s="26">
        <v>5.4939</v>
      </c>
      <c r="S484" s="26">
        <v>0.41739999999999999</v>
      </c>
      <c r="T484" s="26">
        <v>3.0127999999999999</v>
      </c>
      <c r="U484" s="26">
        <v>6.2167000000000003</v>
      </c>
      <c r="V484" s="26">
        <v>1.2118</v>
      </c>
      <c r="W484" s="26">
        <v>3.8108</v>
      </c>
      <c r="X484" s="26">
        <v>0.37040000000000001</v>
      </c>
      <c r="Y484" s="26">
        <v>0.1192</v>
      </c>
      <c r="Z484" s="26">
        <v>6.3327</v>
      </c>
      <c r="AA484" s="26">
        <v>6.4423000000000004</v>
      </c>
      <c r="AB484" s="26">
        <v>0.4496</v>
      </c>
      <c r="AC484" s="26">
        <v>10.9308</v>
      </c>
      <c r="AD484" s="26">
        <v>5.8413000000000004</v>
      </c>
      <c r="AE484" s="26">
        <v>2.1156000000000001</v>
      </c>
      <c r="AF484" s="26">
        <v>1.0690999999999999</v>
      </c>
      <c r="AG484" s="125">
        <v>0.84589999999999999</v>
      </c>
      <c r="AH484" s="26">
        <v>0.58550000000000002</v>
      </c>
      <c r="AI484" s="26">
        <v>0.72089999999999999</v>
      </c>
      <c r="AJ484" s="26">
        <v>0.25390000000000001</v>
      </c>
      <c r="AK484" s="26">
        <v>0.84399999999999997</v>
      </c>
      <c r="AL484" s="26">
        <v>0.57630000000000003</v>
      </c>
      <c r="AM484" s="26">
        <v>0.45829999999999999</v>
      </c>
      <c r="AN484" s="26">
        <v>0.1192</v>
      </c>
      <c r="AO484" s="26">
        <v>99.671800000000005</v>
      </c>
      <c r="AP484" s="26">
        <v>0.48409999999999997</v>
      </c>
      <c r="AQ484" s="26">
        <v>0.1192</v>
      </c>
      <c r="AR484" s="26">
        <v>0.1192</v>
      </c>
      <c r="AS484" s="26">
        <v>0.1192</v>
      </c>
      <c r="AT484" s="26">
        <v>0.1192</v>
      </c>
      <c r="AU484" s="26">
        <v>0.1192</v>
      </c>
      <c r="AV484" s="26">
        <v>0.43819999999999998</v>
      </c>
      <c r="AW484" s="26">
        <v>6.0553999999999997</v>
      </c>
      <c r="AX484" s="26">
        <v>0.1192</v>
      </c>
      <c r="AY484" s="26">
        <v>2.9380000000000002</v>
      </c>
      <c r="AZ484" s="26">
        <v>0.1192</v>
      </c>
      <c r="BA484" s="26">
        <v>4.2582000000000004</v>
      </c>
      <c r="BB484" s="26">
        <v>0.1192</v>
      </c>
      <c r="BC484" s="26">
        <v>0.1192</v>
      </c>
      <c r="BD484" s="26">
        <v>0.45590000000000003</v>
      </c>
    </row>
    <row r="485" spans="1:56" ht="15" customHeight="1">
      <c r="A485">
        <v>1546</v>
      </c>
      <c r="B485" t="s">
        <v>839</v>
      </c>
      <c r="C485" t="s">
        <v>317</v>
      </c>
      <c r="D485" t="s">
        <v>463</v>
      </c>
      <c r="E485">
        <v>39730</v>
      </c>
      <c r="F485" t="s">
        <v>34</v>
      </c>
      <c r="G485">
        <v>100003240</v>
      </c>
      <c r="H485">
        <v>5782</v>
      </c>
      <c r="I485">
        <v>390.26835</v>
      </c>
      <c r="J485" t="s">
        <v>838</v>
      </c>
      <c r="K485">
        <v>168274</v>
      </c>
      <c r="L485">
        <v>147194</v>
      </c>
      <c r="O485" s="26">
        <v>0.20580000000000001</v>
      </c>
      <c r="P485" s="26">
        <v>0.20580000000000001</v>
      </c>
      <c r="Q485" s="26">
        <v>0.20580000000000001</v>
      </c>
      <c r="R485" s="26">
        <v>0.20580000000000001</v>
      </c>
      <c r="S485" s="26">
        <v>1.621</v>
      </c>
      <c r="T485" s="26">
        <v>0.25309999999999999</v>
      </c>
      <c r="U485" s="26">
        <v>0.20580000000000001</v>
      </c>
      <c r="V485" s="26">
        <v>0.20580000000000001</v>
      </c>
      <c r="W485" s="26">
        <v>0.20580000000000001</v>
      </c>
      <c r="X485" s="26">
        <v>0.20580000000000001</v>
      </c>
      <c r="Y485" s="26">
        <v>0.20580000000000001</v>
      </c>
      <c r="Z485" s="26">
        <v>0.20580000000000001</v>
      </c>
      <c r="AA485" s="26">
        <v>0.20580000000000001</v>
      </c>
      <c r="AB485" s="26">
        <v>0.20580000000000001</v>
      </c>
      <c r="AC485" s="26">
        <v>0.20580000000000001</v>
      </c>
      <c r="AD485" s="26">
        <v>0.20580000000000001</v>
      </c>
      <c r="AE485" s="26">
        <v>0.20580000000000001</v>
      </c>
      <c r="AF485" s="26">
        <v>0.20580000000000001</v>
      </c>
      <c r="AG485" s="125">
        <v>0.20580000000000001</v>
      </c>
      <c r="AH485" s="26">
        <v>0.20580000000000001</v>
      </c>
      <c r="AI485" s="26">
        <v>0.20580000000000001</v>
      </c>
      <c r="AJ485" s="26">
        <v>0.20580000000000001</v>
      </c>
      <c r="AK485" s="26">
        <v>0.20580000000000001</v>
      </c>
      <c r="AL485" s="26">
        <v>0.97150000000000003</v>
      </c>
      <c r="AM485" s="26">
        <v>1.0285</v>
      </c>
      <c r="AN485" s="26">
        <v>0.20580000000000001</v>
      </c>
      <c r="AO485" s="26">
        <v>8.3771000000000004</v>
      </c>
      <c r="AP485" s="26">
        <v>0.20580000000000001</v>
      </c>
      <c r="AQ485" s="26">
        <v>0.20580000000000001</v>
      </c>
      <c r="AR485" s="26">
        <v>0.20580000000000001</v>
      </c>
      <c r="AS485" s="26">
        <v>0.20580000000000001</v>
      </c>
      <c r="AT485" s="26">
        <v>0.20580000000000001</v>
      </c>
      <c r="AU485" s="26">
        <v>0.20580000000000001</v>
      </c>
      <c r="AV485" s="26">
        <v>0.20580000000000001</v>
      </c>
      <c r="AW485" s="26">
        <v>0.20580000000000001</v>
      </c>
      <c r="AX485" s="26">
        <v>0.20580000000000001</v>
      </c>
      <c r="AY485" s="26">
        <v>0.20580000000000001</v>
      </c>
      <c r="AZ485" s="26">
        <v>0.20580000000000001</v>
      </c>
      <c r="BA485" s="26">
        <v>0.20580000000000001</v>
      </c>
      <c r="BB485" s="26">
        <v>0.20580000000000001</v>
      </c>
      <c r="BC485" s="26">
        <v>0.20580000000000001</v>
      </c>
      <c r="BD485" s="26">
        <v>0.20580000000000001</v>
      </c>
    </row>
    <row r="486" spans="1:56" ht="15" customHeight="1">
      <c r="A486">
        <v>107</v>
      </c>
      <c r="B486" t="s">
        <v>837</v>
      </c>
      <c r="C486" t="s">
        <v>312</v>
      </c>
      <c r="D486" t="s">
        <v>537</v>
      </c>
      <c r="E486">
        <v>57687</v>
      </c>
      <c r="F486" t="s">
        <v>36</v>
      </c>
      <c r="G486">
        <v>100015962</v>
      </c>
      <c r="H486">
        <v>2186</v>
      </c>
      <c r="I486">
        <v>160.13320999999999</v>
      </c>
      <c r="L486">
        <v>34236878</v>
      </c>
      <c r="O486" s="26">
        <v>0.40479999999999999</v>
      </c>
      <c r="P486" s="26">
        <v>0.65490000000000004</v>
      </c>
      <c r="Q486" s="26">
        <v>0.62709999999999999</v>
      </c>
      <c r="R486" s="26">
        <v>2.1478999999999999</v>
      </c>
      <c r="S486" s="26">
        <v>0.69969999999999999</v>
      </c>
      <c r="T486" s="26">
        <v>10.0136</v>
      </c>
      <c r="U486" s="26">
        <v>0.67910000000000004</v>
      </c>
      <c r="V486" s="26">
        <v>0.50070000000000003</v>
      </c>
      <c r="W486" s="26">
        <v>5.5688000000000004</v>
      </c>
      <c r="X486" s="26">
        <v>0.998</v>
      </c>
      <c r="Y486" s="26">
        <v>1.5056</v>
      </c>
      <c r="Z486" s="26">
        <v>2.9540000000000002</v>
      </c>
      <c r="AA486" s="26">
        <v>2.2538999999999998</v>
      </c>
      <c r="AB486" s="26">
        <v>1.002</v>
      </c>
      <c r="AC486" s="26">
        <v>0.33069999999999999</v>
      </c>
      <c r="AD486" s="26">
        <v>0.4355</v>
      </c>
      <c r="AE486" s="26">
        <v>0.4496</v>
      </c>
      <c r="AF486" s="26">
        <v>0.50490000000000002</v>
      </c>
      <c r="AG486" s="125">
        <v>0.41959999999999997</v>
      </c>
      <c r="AH486" s="26">
        <v>0.81979999999999997</v>
      </c>
      <c r="AI486" s="26">
        <v>0.70730000000000004</v>
      </c>
      <c r="AJ486" s="26">
        <v>0.41770000000000002</v>
      </c>
      <c r="AK486" s="26">
        <v>3.1061999999999999</v>
      </c>
      <c r="AL486" s="26">
        <v>0.43940000000000001</v>
      </c>
      <c r="AM486" s="26">
        <v>1.3302</v>
      </c>
      <c r="AN486" s="26">
        <v>0.99590000000000001</v>
      </c>
      <c r="AO486" s="26">
        <v>2.8744000000000001</v>
      </c>
      <c r="AP486" s="26">
        <v>1.052</v>
      </c>
      <c r="AQ486" s="26">
        <v>1.7061999999999999</v>
      </c>
      <c r="AR486" s="26">
        <v>1.1539999999999999</v>
      </c>
      <c r="AS486" s="26">
        <v>1.0337000000000001</v>
      </c>
      <c r="AT486" s="26">
        <v>1.6859999999999999</v>
      </c>
      <c r="AU486" s="26">
        <v>1.2017</v>
      </c>
      <c r="AV486" s="26">
        <v>1.1029</v>
      </c>
      <c r="AW486" s="26">
        <v>1.5815999999999999</v>
      </c>
      <c r="AX486" s="26">
        <v>0.80830000000000002</v>
      </c>
      <c r="AY486" s="26">
        <v>0.36270000000000002</v>
      </c>
      <c r="AZ486" s="26">
        <v>1.7146999999999999</v>
      </c>
      <c r="BA486" s="26">
        <v>3.7612999999999999</v>
      </c>
      <c r="BB486" s="26">
        <v>6.5975999999999999</v>
      </c>
      <c r="BC486" s="26">
        <v>0.67400000000000004</v>
      </c>
      <c r="BD486" s="26">
        <v>0.90280000000000005</v>
      </c>
    </row>
    <row r="487" spans="1:56" ht="15" customHeight="1">
      <c r="A487">
        <v>389</v>
      </c>
      <c r="B487" t="s">
        <v>2251</v>
      </c>
      <c r="C487" t="s">
        <v>312</v>
      </c>
      <c r="D487" t="s">
        <v>501</v>
      </c>
      <c r="E487">
        <v>52987</v>
      </c>
      <c r="F487" t="s">
        <v>36</v>
      </c>
      <c r="G487">
        <v>100002132</v>
      </c>
      <c r="H487">
        <v>3105</v>
      </c>
      <c r="I487">
        <v>287.24416000000002</v>
      </c>
      <c r="J487" t="s">
        <v>2250</v>
      </c>
      <c r="K487">
        <v>132680</v>
      </c>
      <c r="L487">
        <v>117134</v>
      </c>
      <c r="M487" s="24" t="s">
        <v>2249</v>
      </c>
      <c r="N487" s="24" t="s">
        <v>2248</v>
      </c>
      <c r="O487" s="26">
        <v>0.89829999999999999</v>
      </c>
      <c r="P487" s="26">
        <v>0.63339999999999996</v>
      </c>
      <c r="Q487" s="26">
        <v>0.42030000000000001</v>
      </c>
      <c r="R487" s="26">
        <v>0.21709999999999999</v>
      </c>
      <c r="S487" s="26">
        <v>0.39340000000000003</v>
      </c>
      <c r="T487" s="26">
        <v>0.21709999999999999</v>
      </c>
      <c r="U487" s="26">
        <v>0.94189999999999996</v>
      </c>
      <c r="V487" s="26">
        <v>1.0301</v>
      </c>
      <c r="W487" s="26">
        <v>0.7288</v>
      </c>
      <c r="X487" s="26">
        <v>15.0106</v>
      </c>
      <c r="Y487" s="26">
        <v>3.5926999999999998</v>
      </c>
      <c r="Z487" s="26">
        <v>1.2112000000000001</v>
      </c>
      <c r="AA487" s="26">
        <v>5.5590999999999999</v>
      </c>
      <c r="AB487" s="26">
        <v>15.523899999999999</v>
      </c>
      <c r="AC487" s="26">
        <v>0.76470000000000005</v>
      </c>
      <c r="AD487" s="26">
        <v>0.21709999999999999</v>
      </c>
      <c r="AE487" s="26">
        <v>0.27539999999999998</v>
      </c>
      <c r="AF487" s="26">
        <v>0.21709999999999999</v>
      </c>
      <c r="AG487" s="125">
        <v>0.60329999999999995</v>
      </c>
      <c r="AH487" s="26">
        <v>1.3842000000000001</v>
      </c>
      <c r="AI487" s="26">
        <v>0.4</v>
      </c>
      <c r="AJ487" s="26">
        <v>18.211200000000002</v>
      </c>
      <c r="AK487" s="26">
        <v>0.21709999999999999</v>
      </c>
      <c r="AL487" s="26">
        <v>1.496</v>
      </c>
      <c r="AM487" s="26">
        <v>1.6398999999999999</v>
      </c>
      <c r="AN487" s="26">
        <v>4.5167999999999999</v>
      </c>
      <c r="AO487" s="26">
        <v>0.21709999999999999</v>
      </c>
      <c r="AP487" s="26">
        <v>2.7275999999999998</v>
      </c>
      <c r="AQ487" s="26">
        <v>0.21709999999999999</v>
      </c>
      <c r="AR487" s="26">
        <v>0.82709999999999995</v>
      </c>
      <c r="AS487" s="26">
        <v>1.7681</v>
      </c>
      <c r="AT487" s="26">
        <v>1.7608999999999999</v>
      </c>
      <c r="AU487" s="26">
        <v>3.8304999999999998</v>
      </c>
      <c r="AV487" s="26">
        <v>1.9123000000000001</v>
      </c>
      <c r="AW487" s="26">
        <v>0.96989999999999998</v>
      </c>
      <c r="AX487" s="26">
        <v>0.5837</v>
      </c>
      <c r="AY487" s="26">
        <v>3.044</v>
      </c>
      <c r="AZ487" s="26">
        <v>0.21709999999999999</v>
      </c>
      <c r="BA487" s="26">
        <v>0.52969999999999995</v>
      </c>
      <c r="BB487" s="26">
        <v>0.21709999999999999</v>
      </c>
      <c r="BC487" s="26">
        <v>0.84060000000000001</v>
      </c>
      <c r="BD487" s="26">
        <v>0.86460000000000004</v>
      </c>
    </row>
    <row r="488" spans="1:56" ht="15" customHeight="1">
      <c r="A488">
        <v>3222</v>
      </c>
      <c r="B488" t="s">
        <v>836</v>
      </c>
      <c r="C488" t="s">
        <v>280</v>
      </c>
      <c r="D488" t="s">
        <v>799</v>
      </c>
      <c r="E488">
        <v>15650</v>
      </c>
      <c r="F488" t="s">
        <v>36</v>
      </c>
      <c r="G488">
        <v>1242</v>
      </c>
      <c r="H488">
        <v>2120</v>
      </c>
      <c r="I488">
        <v>282.11968999999999</v>
      </c>
      <c r="J488" t="s">
        <v>835</v>
      </c>
      <c r="K488">
        <v>27476</v>
      </c>
      <c r="L488">
        <v>4573813</v>
      </c>
      <c r="M488" s="24" t="s">
        <v>834</v>
      </c>
      <c r="N488" s="24" t="s">
        <v>833</v>
      </c>
      <c r="O488" s="26">
        <v>4.3999999999999997E-2</v>
      </c>
      <c r="P488" s="26">
        <v>5.3999999999999999E-2</v>
      </c>
      <c r="Q488" s="26">
        <v>4.3999999999999997E-2</v>
      </c>
      <c r="R488" s="26">
        <v>1.1111</v>
      </c>
      <c r="S488" s="26">
        <v>4.3999999999999997E-2</v>
      </c>
      <c r="T488" s="26">
        <v>0.74399999999999999</v>
      </c>
      <c r="U488" s="26">
        <v>0.74450000000000005</v>
      </c>
      <c r="V488" s="26">
        <v>4.3999999999999997E-2</v>
      </c>
      <c r="W488" s="26">
        <v>0.35039999999999999</v>
      </c>
      <c r="X488" s="26">
        <v>4.3999999999999997E-2</v>
      </c>
      <c r="Y488" s="26">
        <v>4.3999999999999997E-2</v>
      </c>
      <c r="Z488" s="26">
        <v>1.4553</v>
      </c>
      <c r="AA488" s="26">
        <v>0.97030000000000005</v>
      </c>
      <c r="AB488" s="26">
        <v>4.3999999999999997E-2</v>
      </c>
      <c r="AC488" s="26">
        <v>0.69679999999999997</v>
      </c>
      <c r="AD488" s="26">
        <v>0.4486</v>
      </c>
      <c r="AE488" s="26">
        <v>0.92620000000000002</v>
      </c>
      <c r="AF488" s="26">
        <v>1.3587</v>
      </c>
      <c r="AG488" s="125">
        <v>1.1108</v>
      </c>
      <c r="AH488" s="26">
        <v>4.3999999999999997E-2</v>
      </c>
      <c r="AI488" s="26">
        <v>1.2234</v>
      </c>
      <c r="AJ488" s="26">
        <v>1.5811999999999999</v>
      </c>
      <c r="AK488" s="26">
        <v>1.51</v>
      </c>
      <c r="AL488" s="26">
        <v>4.3999999999999997E-2</v>
      </c>
      <c r="AM488" s="26">
        <v>4.3999999999999997E-2</v>
      </c>
      <c r="AN488" s="26">
        <v>0.46400000000000002</v>
      </c>
      <c r="AO488" s="26">
        <v>4.3999999999999997E-2</v>
      </c>
      <c r="AP488" s="26">
        <v>4.3999999999999997E-2</v>
      </c>
      <c r="AQ488" s="26">
        <v>2.6838000000000002</v>
      </c>
      <c r="AR488" s="26">
        <v>1.7337</v>
      </c>
      <c r="AS488" s="26">
        <v>4.3999999999999997E-2</v>
      </c>
      <c r="AT488" s="26">
        <v>4.3999999999999997E-2</v>
      </c>
      <c r="AU488" s="26">
        <v>0.14810000000000001</v>
      </c>
      <c r="AV488" s="26">
        <v>4.3999999999999997E-2</v>
      </c>
      <c r="AW488" s="26">
        <v>0.69430000000000003</v>
      </c>
      <c r="AX488" s="26">
        <v>4.3999999999999997E-2</v>
      </c>
      <c r="AY488" s="26">
        <v>1.3594999999999999</v>
      </c>
      <c r="AZ488" s="26">
        <v>4.3999999999999997E-2</v>
      </c>
      <c r="BA488" s="26">
        <v>0.4274</v>
      </c>
      <c r="BB488" s="26">
        <v>1.0297000000000001</v>
      </c>
      <c r="BC488" s="26">
        <v>2.3258000000000001</v>
      </c>
      <c r="BD488" s="26">
        <v>2.0897999999999999</v>
      </c>
    </row>
    <row r="489" spans="1:56" ht="15" customHeight="1">
      <c r="A489">
        <v>3256</v>
      </c>
      <c r="B489" t="s">
        <v>832</v>
      </c>
      <c r="C489" t="s">
        <v>280</v>
      </c>
      <c r="D489" t="s">
        <v>816</v>
      </c>
      <c r="E489">
        <v>31609</v>
      </c>
      <c r="F489" t="s">
        <v>36</v>
      </c>
      <c r="G489">
        <v>100001122</v>
      </c>
      <c r="H489">
        <v>1980</v>
      </c>
      <c r="I489">
        <v>298.1146</v>
      </c>
      <c r="J489" t="s">
        <v>831</v>
      </c>
      <c r="K489">
        <v>96373</v>
      </c>
      <c r="L489">
        <v>86996</v>
      </c>
      <c r="N489" s="24" t="s">
        <v>830</v>
      </c>
      <c r="O489" s="26">
        <v>0.18690000000000001</v>
      </c>
      <c r="P489" s="26">
        <v>0.70550000000000002</v>
      </c>
      <c r="Q489" s="26">
        <v>0.37080000000000002</v>
      </c>
      <c r="R489" s="26">
        <v>1.6206</v>
      </c>
      <c r="S489" s="26">
        <v>9.5999999999999992E-3</v>
      </c>
      <c r="T489" s="26">
        <v>2.1633</v>
      </c>
      <c r="U489" s="26">
        <v>1.4067000000000001</v>
      </c>
      <c r="V489" s="26">
        <v>0.67569999999999997</v>
      </c>
      <c r="W489" s="26">
        <v>1.5906</v>
      </c>
      <c r="X489" s="26">
        <v>9.5999999999999992E-3</v>
      </c>
      <c r="Y489" s="26">
        <v>9.5999999999999992E-3</v>
      </c>
      <c r="Z489" s="26">
        <v>2.6627000000000001</v>
      </c>
      <c r="AA489" s="26">
        <v>2.5994999999999999</v>
      </c>
      <c r="AB489" s="26">
        <v>9.5999999999999992E-3</v>
      </c>
      <c r="AC489" s="26">
        <v>1.8616999999999999</v>
      </c>
      <c r="AD489" s="26">
        <v>1.3222</v>
      </c>
      <c r="AE489" s="26">
        <v>1.4467000000000001</v>
      </c>
      <c r="AF489" s="26">
        <v>1.0196000000000001</v>
      </c>
      <c r="AG489" s="125">
        <v>0.96350000000000002</v>
      </c>
      <c r="AH489" s="26">
        <v>7.4999999999999997E-2</v>
      </c>
      <c r="AI489" s="26">
        <v>0.99180000000000001</v>
      </c>
      <c r="AJ489" s="26">
        <v>1.3967000000000001</v>
      </c>
      <c r="AK489" s="26">
        <v>1.1596</v>
      </c>
      <c r="AL489" s="26">
        <v>3.0099999999999998E-2</v>
      </c>
      <c r="AM489" s="26">
        <v>2.8500000000000001E-2</v>
      </c>
      <c r="AN489" s="26">
        <v>0.624</v>
      </c>
      <c r="AO489" s="26">
        <v>0.21260000000000001</v>
      </c>
      <c r="AP489" s="26">
        <v>0.4073</v>
      </c>
      <c r="AQ489" s="26">
        <v>1.6906000000000001</v>
      </c>
      <c r="AR489" s="26">
        <v>1.3616999999999999</v>
      </c>
      <c r="AS489" s="26">
        <v>0.45910000000000001</v>
      </c>
      <c r="AT489" s="26">
        <v>9.5999999999999992E-3</v>
      </c>
      <c r="AU489" s="26">
        <v>0.50560000000000005</v>
      </c>
      <c r="AV489" s="26">
        <v>4.0399999999999998E-2</v>
      </c>
      <c r="AW489" s="26">
        <v>1.5666</v>
      </c>
      <c r="AX489" s="26">
        <v>0.46550000000000002</v>
      </c>
      <c r="AY489" s="26">
        <v>1.3270999999999999</v>
      </c>
      <c r="AZ489" s="26">
        <v>0.33629999999999999</v>
      </c>
      <c r="BA489" s="26">
        <v>0.54330000000000001</v>
      </c>
      <c r="BB489" s="26">
        <v>1.0082</v>
      </c>
      <c r="BC489" s="26">
        <v>1.0848</v>
      </c>
      <c r="BD489" s="26">
        <v>1.2249000000000001</v>
      </c>
    </row>
    <row r="490" spans="1:56" ht="15" customHeight="1">
      <c r="A490">
        <v>3200</v>
      </c>
      <c r="B490" t="s">
        <v>829</v>
      </c>
      <c r="C490" t="s">
        <v>280</v>
      </c>
      <c r="D490" t="s">
        <v>279</v>
      </c>
      <c r="E490">
        <v>48351</v>
      </c>
      <c r="F490" t="s">
        <v>36</v>
      </c>
      <c r="G490">
        <v>100001409</v>
      </c>
      <c r="H490">
        <v>1430</v>
      </c>
      <c r="I490">
        <v>283.1037</v>
      </c>
      <c r="J490" t="s">
        <v>828</v>
      </c>
      <c r="K490">
        <v>65095</v>
      </c>
      <c r="L490">
        <v>513976</v>
      </c>
      <c r="N490" s="24" t="s">
        <v>827</v>
      </c>
      <c r="O490" s="26">
        <v>2.75E-2</v>
      </c>
      <c r="P490" s="26">
        <v>0.3044</v>
      </c>
      <c r="Q490" s="26">
        <v>2.75E-2</v>
      </c>
      <c r="R490" s="26">
        <v>2.9190999999999998</v>
      </c>
      <c r="S490" s="26">
        <v>2.75E-2</v>
      </c>
      <c r="T490" s="26">
        <v>3.8845999999999998</v>
      </c>
      <c r="U490" s="26">
        <v>2.8163</v>
      </c>
      <c r="V490" s="26">
        <v>0.57750000000000001</v>
      </c>
      <c r="W490" s="26">
        <v>2.8464</v>
      </c>
      <c r="X490" s="26">
        <v>2.75E-2</v>
      </c>
      <c r="Y490" s="26">
        <v>2.75E-2</v>
      </c>
      <c r="Z490" s="26">
        <v>5.0845000000000002</v>
      </c>
      <c r="AA490" s="26">
        <v>6.9696999999999996</v>
      </c>
      <c r="AB490" s="26">
        <v>2.75E-2</v>
      </c>
      <c r="AC490" s="26">
        <v>7.0572999999999997</v>
      </c>
      <c r="AD490" s="26">
        <v>2.8422000000000001</v>
      </c>
      <c r="AE490" s="26">
        <v>3.0512000000000001</v>
      </c>
      <c r="AF490" s="26">
        <v>1.1462000000000001</v>
      </c>
      <c r="AG490" s="125">
        <v>1.0802</v>
      </c>
      <c r="AH490" s="26">
        <v>2.75E-2</v>
      </c>
      <c r="AI490" s="26">
        <v>0.68220000000000003</v>
      </c>
      <c r="AJ490" s="26">
        <v>0.68669999999999998</v>
      </c>
      <c r="AK490" s="26">
        <v>1.9507000000000001</v>
      </c>
      <c r="AL490" s="26">
        <v>2.75E-2</v>
      </c>
      <c r="AM490" s="26">
        <v>2.75E-2</v>
      </c>
      <c r="AN490" s="26">
        <v>0.2014</v>
      </c>
      <c r="AO490" s="26">
        <v>0.42649999999999999</v>
      </c>
      <c r="AP490" s="26">
        <v>0.1575</v>
      </c>
      <c r="AQ490" s="26">
        <v>1</v>
      </c>
      <c r="AR490" s="26">
        <v>0.70720000000000005</v>
      </c>
      <c r="AS490" s="26">
        <v>0.26179999999999998</v>
      </c>
      <c r="AT490" s="26">
        <v>2.75E-2</v>
      </c>
      <c r="AU490" s="26">
        <v>2.75E-2</v>
      </c>
      <c r="AV490" s="26">
        <v>2.75E-2</v>
      </c>
      <c r="AW490" s="26">
        <v>2.7446999999999999</v>
      </c>
      <c r="AX490" s="26">
        <v>0.1487</v>
      </c>
      <c r="AY490" s="26">
        <v>1.7643</v>
      </c>
      <c r="AZ490" s="26">
        <v>7.1400000000000005E-2</v>
      </c>
      <c r="BA490" s="26">
        <v>0.2089</v>
      </c>
      <c r="BB490" s="26">
        <v>0.86819999999999997</v>
      </c>
      <c r="BC490" s="26">
        <v>0.95230000000000004</v>
      </c>
      <c r="BD490" s="26">
        <v>1.2133</v>
      </c>
    </row>
    <row r="491" spans="1:56" ht="15" customHeight="1">
      <c r="A491">
        <v>3259</v>
      </c>
      <c r="B491" t="s">
        <v>826</v>
      </c>
      <c r="C491" t="s">
        <v>280</v>
      </c>
      <c r="D491" t="s">
        <v>816</v>
      </c>
      <c r="E491">
        <v>37081</v>
      </c>
      <c r="F491" t="s">
        <v>36</v>
      </c>
      <c r="G491">
        <v>100001853</v>
      </c>
      <c r="H491">
        <v>2465</v>
      </c>
      <c r="I491">
        <v>180.08798999999999</v>
      </c>
      <c r="J491" t="s">
        <v>825</v>
      </c>
      <c r="K491">
        <v>74047</v>
      </c>
      <c r="L491">
        <v>66666</v>
      </c>
      <c r="O491" s="26">
        <v>3.9350000000000001</v>
      </c>
      <c r="P491" s="26">
        <v>1.6141000000000001</v>
      </c>
      <c r="Q491" s="26">
        <v>3.1341000000000001</v>
      </c>
      <c r="R491" s="26">
        <v>0.1087</v>
      </c>
      <c r="S491" s="26">
        <v>4.1856999999999998</v>
      </c>
      <c r="T491" s="26">
        <v>3.8800000000000001E-2</v>
      </c>
      <c r="U491" s="26">
        <v>3.8800000000000001E-2</v>
      </c>
      <c r="V491" s="26">
        <v>1.853</v>
      </c>
      <c r="W491" s="26">
        <v>3.8800000000000001E-2</v>
      </c>
      <c r="X491" s="26">
        <v>0.97040000000000004</v>
      </c>
      <c r="Y491" s="26">
        <v>2.3553000000000002</v>
      </c>
      <c r="Z491" s="26">
        <v>0.13600000000000001</v>
      </c>
      <c r="AA491" s="26">
        <v>0.27579999999999999</v>
      </c>
      <c r="AB491" s="26">
        <v>4.3555000000000001</v>
      </c>
      <c r="AC491" s="26">
        <v>4.0399999999999998E-2</v>
      </c>
      <c r="AD491" s="26">
        <v>0.26190000000000002</v>
      </c>
      <c r="AE491" s="26">
        <v>0.1502</v>
      </c>
      <c r="AF491" s="26">
        <v>0.52070000000000005</v>
      </c>
      <c r="AG491" s="125">
        <v>0.57310000000000005</v>
      </c>
      <c r="AH491" s="26">
        <v>4.3555999999999999</v>
      </c>
      <c r="AI491" s="26">
        <v>0.70179999999999998</v>
      </c>
      <c r="AJ491" s="26">
        <v>0.54879999999999995</v>
      </c>
      <c r="AK491" s="26">
        <v>0.7046</v>
      </c>
      <c r="AL491" s="26">
        <v>2.3782000000000001</v>
      </c>
      <c r="AM491" s="26">
        <v>3.9659</v>
      </c>
      <c r="AN491" s="26">
        <v>1.4369000000000001</v>
      </c>
      <c r="AO491" s="26">
        <v>3.8800000000000001E-2</v>
      </c>
      <c r="AP491" s="26">
        <v>2.8077999999999999</v>
      </c>
      <c r="AQ491" s="26">
        <v>0.17150000000000001</v>
      </c>
      <c r="AR491" s="26">
        <v>1</v>
      </c>
      <c r="AS491" s="26">
        <v>2.2825000000000002</v>
      </c>
      <c r="AT491" s="26">
        <v>2.9157999999999999</v>
      </c>
      <c r="AU491" s="26">
        <v>4.3061999999999996</v>
      </c>
      <c r="AV491" s="26">
        <v>4.1669999999999998</v>
      </c>
      <c r="AW491" s="26">
        <v>0.96879999999999999</v>
      </c>
      <c r="AX491" s="26">
        <v>3.6671999999999998</v>
      </c>
      <c r="AY491" s="26">
        <v>0.20619999999999999</v>
      </c>
      <c r="AZ491" s="26">
        <v>3.3344999999999998</v>
      </c>
      <c r="BA491" s="26">
        <v>3.2801</v>
      </c>
      <c r="BB491" s="26">
        <v>0.89449999999999996</v>
      </c>
      <c r="BC491" s="26">
        <v>6.9000000000000006E-2</v>
      </c>
      <c r="BD491" s="26">
        <v>0.57640000000000002</v>
      </c>
    </row>
    <row r="492" spans="1:56" ht="15" customHeight="1">
      <c r="A492">
        <v>3258</v>
      </c>
      <c r="B492" t="s">
        <v>824</v>
      </c>
      <c r="C492" t="s">
        <v>280</v>
      </c>
      <c r="D492" t="s">
        <v>816</v>
      </c>
      <c r="E492">
        <v>35137</v>
      </c>
      <c r="F492" t="s">
        <v>36</v>
      </c>
      <c r="G492">
        <v>100001412</v>
      </c>
      <c r="H492">
        <v>2210</v>
      </c>
      <c r="I492">
        <v>312.13024999999999</v>
      </c>
      <c r="J492" t="s">
        <v>823</v>
      </c>
      <c r="K492">
        <v>92919</v>
      </c>
      <c r="L492">
        <v>83878</v>
      </c>
      <c r="N492" s="24" t="s">
        <v>822</v>
      </c>
      <c r="O492" s="26">
        <v>0.1242</v>
      </c>
      <c r="P492" s="26">
        <v>0.83399999999999996</v>
      </c>
      <c r="Q492" s="26">
        <v>0.76180000000000003</v>
      </c>
      <c r="R492" s="26">
        <v>1.4843</v>
      </c>
      <c r="S492" s="26">
        <v>0.23</v>
      </c>
      <c r="T492" s="26">
        <v>1.5831</v>
      </c>
      <c r="U492" s="26">
        <v>0.98</v>
      </c>
      <c r="V492" s="26">
        <v>0.94589999999999996</v>
      </c>
      <c r="W492" s="26">
        <v>0.98809999999999998</v>
      </c>
      <c r="X492" s="26">
        <v>1.3299999999999999E-2</v>
      </c>
      <c r="Y492" s="26">
        <v>1.3299999999999999E-2</v>
      </c>
      <c r="Z492" s="26">
        <v>2.2688000000000001</v>
      </c>
      <c r="AA492" s="26">
        <v>2.0198</v>
      </c>
      <c r="AB492" s="26">
        <v>6.6699999999999995E-2</v>
      </c>
      <c r="AC492" s="26">
        <v>2.0537999999999998</v>
      </c>
      <c r="AD492" s="26">
        <v>1.0119</v>
      </c>
      <c r="AE492" s="26">
        <v>1.458</v>
      </c>
      <c r="AF492" s="26">
        <v>1.3628</v>
      </c>
      <c r="AG492" s="125">
        <v>1.1875</v>
      </c>
      <c r="AH492" s="26">
        <v>4.5999999999999999E-2</v>
      </c>
      <c r="AI492" s="26">
        <v>1.3185</v>
      </c>
      <c r="AJ492" s="26">
        <v>1.4762</v>
      </c>
      <c r="AK492" s="26">
        <v>1.3348</v>
      </c>
      <c r="AL492" s="26">
        <v>1.3299999999999999E-2</v>
      </c>
      <c r="AM492" s="26">
        <v>1.7899999999999999E-2</v>
      </c>
      <c r="AN492" s="26">
        <v>1.0313000000000001</v>
      </c>
      <c r="AO492" s="26">
        <v>6.2E-2</v>
      </c>
      <c r="AP492" s="26">
        <v>0.35699999999999998</v>
      </c>
      <c r="AQ492" s="26">
        <v>1.8371999999999999</v>
      </c>
      <c r="AR492" s="26">
        <v>1.5277000000000001</v>
      </c>
      <c r="AS492" s="26">
        <v>0.86060000000000003</v>
      </c>
      <c r="AT492" s="26">
        <v>8.6400000000000005E-2</v>
      </c>
      <c r="AU492" s="26">
        <v>0.83320000000000005</v>
      </c>
      <c r="AV492" s="26">
        <v>8.4500000000000006E-2</v>
      </c>
      <c r="AW492" s="26">
        <v>1.7867999999999999</v>
      </c>
      <c r="AX492" s="26">
        <v>0.74319999999999997</v>
      </c>
      <c r="AY492" s="26">
        <v>1.1284000000000001</v>
      </c>
      <c r="AZ492" s="26">
        <v>0.80230000000000001</v>
      </c>
      <c r="BA492" s="26">
        <v>0.65080000000000005</v>
      </c>
      <c r="BB492" s="26">
        <v>1.2430000000000001</v>
      </c>
      <c r="BC492" s="26">
        <v>1.7645</v>
      </c>
      <c r="BD492" s="26">
        <v>1.6368</v>
      </c>
    </row>
    <row r="493" spans="1:56" ht="15" customHeight="1">
      <c r="A493">
        <v>87</v>
      </c>
      <c r="B493" t="s">
        <v>821</v>
      </c>
      <c r="C493" t="s">
        <v>312</v>
      </c>
      <c r="D493" t="s">
        <v>537</v>
      </c>
      <c r="E493">
        <v>48455</v>
      </c>
      <c r="F493" t="s">
        <v>289</v>
      </c>
      <c r="G493">
        <v>100006124</v>
      </c>
      <c r="H493">
        <v>1554</v>
      </c>
      <c r="I493">
        <v>229.11938000000001</v>
      </c>
      <c r="J493" t="s">
        <v>820</v>
      </c>
      <c r="K493">
        <v>91827</v>
      </c>
      <c r="L493">
        <v>82921</v>
      </c>
      <c r="O493" s="26">
        <v>1.6616</v>
      </c>
      <c r="P493" s="26">
        <v>0.91559999999999997</v>
      </c>
      <c r="Q493" s="26">
        <v>0.9869</v>
      </c>
      <c r="R493" s="26">
        <v>1.7292000000000001</v>
      </c>
      <c r="S493" s="26">
        <v>0.94430000000000003</v>
      </c>
      <c r="T493" s="26">
        <v>0.9022</v>
      </c>
      <c r="U493" s="26">
        <v>1.2853000000000001</v>
      </c>
      <c r="V493" s="26">
        <v>1.1655</v>
      </c>
      <c r="W493" s="26">
        <v>0.49359999999999998</v>
      </c>
      <c r="X493" s="26">
        <v>6.2545000000000002</v>
      </c>
      <c r="Y493" s="26">
        <v>3.0748000000000002</v>
      </c>
      <c r="Z493" s="26">
        <v>0.76690000000000003</v>
      </c>
      <c r="AA493" s="26">
        <v>0.51270000000000004</v>
      </c>
      <c r="AB493" s="26">
        <v>1.1322000000000001</v>
      </c>
      <c r="AC493" s="26">
        <v>0.91410000000000002</v>
      </c>
      <c r="AD493" s="26">
        <v>1.0628</v>
      </c>
      <c r="AE493" s="26">
        <v>0.64810000000000001</v>
      </c>
      <c r="AF493" s="26">
        <v>0.96430000000000005</v>
      </c>
      <c r="AG493" s="125">
        <v>1.2889999999999999</v>
      </c>
      <c r="AH493" s="26">
        <v>1.9771000000000001</v>
      </c>
      <c r="AI493" s="26">
        <v>1.5345</v>
      </c>
      <c r="AJ493" s="26">
        <v>0.62439999999999996</v>
      </c>
      <c r="AK493" s="26">
        <v>0.90580000000000005</v>
      </c>
      <c r="AL493" s="26">
        <v>0.98180000000000001</v>
      </c>
      <c r="AM493" s="26">
        <v>2.6107</v>
      </c>
      <c r="AN493" s="26">
        <v>2.5941000000000001</v>
      </c>
      <c r="AO493" s="26">
        <v>0.39300000000000002</v>
      </c>
      <c r="AP493" s="26">
        <v>0.95920000000000005</v>
      </c>
      <c r="AQ493" s="26">
        <v>2.0030000000000001</v>
      </c>
      <c r="AR493" s="26">
        <v>0.98170000000000002</v>
      </c>
      <c r="AS493" s="26">
        <v>1.2195</v>
      </c>
      <c r="AT493" s="26">
        <v>0.78359999999999996</v>
      </c>
      <c r="AU493" s="26">
        <v>2.2227999999999999</v>
      </c>
      <c r="AV493" s="26">
        <v>1.5181</v>
      </c>
      <c r="AW493" s="26">
        <v>0.60299999999999998</v>
      </c>
      <c r="AX493" s="26">
        <v>0.61309999999999998</v>
      </c>
      <c r="AY493" s="26">
        <v>1.0533999999999999</v>
      </c>
      <c r="AZ493" s="26">
        <v>1.3995</v>
      </c>
      <c r="BA493" s="26">
        <v>0.72299999999999998</v>
      </c>
      <c r="BB493" s="26">
        <v>1.0130999999999999</v>
      </c>
      <c r="BC493" s="26">
        <v>2.3166000000000002</v>
      </c>
      <c r="BD493" s="26">
        <v>0.61460000000000004</v>
      </c>
    </row>
    <row r="494" spans="1:56" ht="15" customHeight="1">
      <c r="A494">
        <v>84</v>
      </c>
      <c r="B494" t="s">
        <v>2247</v>
      </c>
      <c r="C494" t="s">
        <v>312</v>
      </c>
      <c r="D494" t="s">
        <v>537</v>
      </c>
      <c r="E494">
        <v>36751</v>
      </c>
      <c r="F494" t="s">
        <v>289</v>
      </c>
      <c r="G494">
        <v>100001721</v>
      </c>
      <c r="H494">
        <v>3372.6</v>
      </c>
      <c r="I494">
        <v>187.10881000000001</v>
      </c>
      <c r="J494" t="s">
        <v>2246</v>
      </c>
      <c r="K494">
        <v>92907</v>
      </c>
      <c r="L494">
        <v>83869</v>
      </c>
      <c r="M494" s="24" t="s">
        <v>2245</v>
      </c>
      <c r="N494" s="24" t="s">
        <v>2244</v>
      </c>
      <c r="O494" s="26">
        <v>1.7885</v>
      </c>
      <c r="P494" s="26">
        <v>0.79310000000000003</v>
      </c>
      <c r="Q494" s="26">
        <v>2.0358999999999998</v>
      </c>
      <c r="R494" s="26">
        <v>0.377</v>
      </c>
      <c r="S494" s="26">
        <v>0.377</v>
      </c>
      <c r="T494" s="26">
        <v>0.377</v>
      </c>
      <c r="U494" s="26">
        <v>0.377</v>
      </c>
      <c r="V494" s="26">
        <v>0.377</v>
      </c>
      <c r="W494" s="26">
        <v>0.377</v>
      </c>
      <c r="X494" s="26">
        <v>1.0434000000000001</v>
      </c>
      <c r="Y494" s="26">
        <v>1.7253000000000001</v>
      </c>
      <c r="Z494" s="26">
        <v>0.377</v>
      </c>
      <c r="AA494" s="26">
        <v>0.97489999999999999</v>
      </c>
      <c r="AB494" s="26">
        <v>1.3347</v>
      </c>
      <c r="AC494" s="26">
        <v>0.52769999999999995</v>
      </c>
      <c r="AD494" s="26">
        <v>0.377</v>
      </c>
      <c r="AE494" s="26">
        <v>0.377</v>
      </c>
      <c r="AF494" s="26">
        <v>0.90490000000000004</v>
      </c>
      <c r="AG494" s="125">
        <v>1.0103</v>
      </c>
      <c r="AH494" s="26">
        <v>0.377</v>
      </c>
      <c r="AI494" s="26">
        <v>0.88600000000000001</v>
      </c>
      <c r="AJ494" s="26">
        <v>0.90659999999999996</v>
      </c>
      <c r="AK494" s="26">
        <v>0.377</v>
      </c>
      <c r="AL494" s="26">
        <v>0.377</v>
      </c>
      <c r="AM494" s="26">
        <v>0.377</v>
      </c>
      <c r="AN494" s="26">
        <v>2.4679000000000002</v>
      </c>
      <c r="AO494" s="26">
        <v>0.377</v>
      </c>
      <c r="AP494" s="26">
        <v>0.98970000000000002</v>
      </c>
      <c r="AQ494" s="26">
        <v>0.377</v>
      </c>
      <c r="AR494" s="26">
        <v>0.55930000000000002</v>
      </c>
      <c r="AS494" s="26">
        <v>1.034</v>
      </c>
      <c r="AT494" s="26">
        <v>0.377</v>
      </c>
      <c r="AU494" s="26">
        <v>0.77300000000000002</v>
      </c>
      <c r="AV494" s="26">
        <v>1.0916999999999999</v>
      </c>
      <c r="AW494" s="26">
        <v>0.377</v>
      </c>
      <c r="AX494" s="26">
        <v>0.377</v>
      </c>
      <c r="AY494" s="26">
        <v>0.377</v>
      </c>
      <c r="AZ494" s="26">
        <v>1.2544999999999999</v>
      </c>
      <c r="BA494" s="26">
        <v>0.377</v>
      </c>
      <c r="BB494" s="26">
        <v>0.59960000000000002</v>
      </c>
      <c r="BC494" s="26">
        <v>2.75</v>
      </c>
      <c r="BD494" s="26">
        <v>0.377</v>
      </c>
    </row>
    <row r="495" spans="1:56" ht="15" customHeight="1">
      <c r="A495">
        <v>3257</v>
      </c>
      <c r="B495" t="s">
        <v>819</v>
      </c>
      <c r="C495" t="s">
        <v>280</v>
      </c>
      <c r="D495" t="s">
        <v>816</v>
      </c>
      <c r="E495">
        <v>35133</v>
      </c>
      <c r="F495" t="s">
        <v>34</v>
      </c>
      <c r="G495">
        <v>100001467</v>
      </c>
      <c r="H495">
        <v>1988</v>
      </c>
      <c r="I495">
        <v>296.10003999999998</v>
      </c>
      <c r="J495" t="s">
        <v>818</v>
      </c>
      <c r="K495">
        <v>3035422</v>
      </c>
      <c r="L495">
        <v>2299669</v>
      </c>
      <c r="N495" s="24" t="s">
        <v>817</v>
      </c>
      <c r="O495" s="26">
        <v>0.33150000000000002</v>
      </c>
      <c r="P495" s="26">
        <v>0.33150000000000002</v>
      </c>
      <c r="Q495" s="26">
        <v>0.33150000000000002</v>
      </c>
      <c r="R495" s="26">
        <v>0.75419999999999998</v>
      </c>
      <c r="S495" s="26">
        <v>0.33150000000000002</v>
      </c>
      <c r="T495" s="26">
        <v>4.2436999999999996</v>
      </c>
      <c r="U495" s="26">
        <v>0.33150000000000002</v>
      </c>
      <c r="V495" s="26">
        <v>0.33150000000000002</v>
      </c>
      <c r="W495" s="26">
        <v>3.6533000000000002</v>
      </c>
      <c r="X495" s="26">
        <v>0.33150000000000002</v>
      </c>
      <c r="Y495" s="26">
        <v>0.33150000000000002</v>
      </c>
      <c r="Z495" s="26">
        <v>1.1713</v>
      </c>
      <c r="AA495" s="26">
        <v>2.5363000000000002</v>
      </c>
      <c r="AB495" s="26">
        <v>0.33150000000000002</v>
      </c>
      <c r="AC495" s="26">
        <v>0.33150000000000002</v>
      </c>
      <c r="AD495" s="26">
        <v>0.82869999999999999</v>
      </c>
      <c r="AE495" s="26">
        <v>0.39240000000000003</v>
      </c>
      <c r="AF495" s="26">
        <v>0.59370000000000001</v>
      </c>
      <c r="AG495" s="125">
        <v>0.79020000000000001</v>
      </c>
      <c r="AH495" s="26">
        <v>0.33150000000000002</v>
      </c>
      <c r="AI495" s="26">
        <v>0.33150000000000002</v>
      </c>
      <c r="AJ495" s="26">
        <v>0.33150000000000002</v>
      </c>
      <c r="AK495" s="26">
        <v>0.33150000000000002</v>
      </c>
      <c r="AL495" s="26">
        <v>0.33150000000000002</v>
      </c>
      <c r="AM495" s="26">
        <v>0.33150000000000002</v>
      </c>
      <c r="AN495" s="26">
        <v>0.33150000000000002</v>
      </c>
      <c r="AO495" s="26">
        <v>1.5224</v>
      </c>
      <c r="AP495" s="26">
        <v>0.33150000000000002</v>
      </c>
      <c r="AQ495" s="26">
        <v>0.33150000000000002</v>
      </c>
      <c r="AR495" s="26">
        <v>0.33150000000000002</v>
      </c>
      <c r="AS495" s="26">
        <v>0.33150000000000002</v>
      </c>
      <c r="AT495" s="26">
        <v>0.33150000000000002</v>
      </c>
      <c r="AU495" s="26">
        <v>0.33150000000000002</v>
      </c>
      <c r="AV495" s="26">
        <v>0.33150000000000002</v>
      </c>
      <c r="AW495" s="26">
        <v>1.2624</v>
      </c>
      <c r="AX495" s="26">
        <v>0.33150000000000002</v>
      </c>
      <c r="AY495" s="26">
        <v>1.3875</v>
      </c>
      <c r="AZ495" s="26">
        <v>0.33150000000000002</v>
      </c>
      <c r="BA495" s="26">
        <v>0.4118</v>
      </c>
      <c r="BB495" s="26">
        <v>0.33150000000000002</v>
      </c>
      <c r="BC495" s="26">
        <v>0.33150000000000002</v>
      </c>
      <c r="BD495" s="26">
        <v>0.33150000000000002</v>
      </c>
    </row>
    <row r="496" spans="1:56" ht="15" customHeight="1">
      <c r="A496">
        <v>90</v>
      </c>
      <c r="B496" t="s">
        <v>815</v>
      </c>
      <c r="C496" t="s">
        <v>312</v>
      </c>
      <c r="D496" t="s">
        <v>537</v>
      </c>
      <c r="E496">
        <v>1498</v>
      </c>
      <c r="F496" t="s">
        <v>36</v>
      </c>
      <c r="G496">
        <v>189</v>
      </c>
      <c r="H496">
        <v>2825</v>
      </c>
      <c r="I496">
        <v>189.15976000000001</v>
      </c>
      <c r="J496" t="s">
        <v>814</v>
      </c>
      <c r="K496">
        <v>440120</v>
      </c>
      <c r="L496">
        <v>140379</v>
      </c>
      <c r="M496" s="24" t="s">
        <v>813</v>
      </c>
      <c r="N496" s="24" t="s">
        <v>812</v>
      </c>
      <c r="O496" s="26">
        <v>1.2972999999999999</v>
      </c>
      <c r="P496" s="26">
        <v>0.49399999999999999</v>
      </c>
      <c r="Q496" s="26">
        <v>0.92589999999999995</v>
      </c>
      <c r="R496" s="26">
        <v>0.60460000000000003</v>
      </c>
      <c r="S496" s="26">
        <v>0.66679999999999995</v>
      </c>
      <c r="T496" s="26">
        <v>0.62270000000000003</v>
      </c>
      <c r="U496" s="26">
        <v>0.45269999999999999</v>
      </c>
      <c r="V496" s="26">
        <v>0.77529999999999999</v>
      </c>
      <c r="W496" s="26">
        <v>0.48230000000000001</v>
      </c>
      <c r="X496" s="26">
        <v>1.0233000000000001</v>
      </c>
      <c r="Y496" s="26">
        <v>1.0565</v>
      </c>
      <c r="Z496" s="26">
        <v>0.52980000000000005</v>
      </c>
      <c r="AA496" s="26">
        <v>0.32190000000000002</v>
      </c>
      <c r="AB496" s="26">
        <v>0.79820000000000002</v>
      </c>
      <c r="AC496" s="26">
        <v>0.3553</v>
      </c>
      <c r="AD496" s="26">
        <v>0.26140000000000002</v>
      </c>
      <c r="AE496" s="26">
        <v>0.4446</v>
      </c>
      <c r="AF496" s="26">
        <v>1.3692</v>
      </c>
      <c r="AG496" s="125">
        <v>1.1616</v>
      </c>
      <c r="AH496" s="26">
        <v>1.0644</v>
      </c>
      <c r="AI496" s="26">
        <v>0.71689999999999998</v>
      </c>
      <c r="AJ496" s="26">
        <v>1.3061</v>
      </c>
      <c r="AK496" s="26">
        <v>1.1160000000000001</v>
      </c>
      <c r="AL496" s="26">
        <v>0.28139999999999998</v>
      </c>
      <c r="AM496" s="26">
        <v>1.1951000000000001</v>
      </c>
      <c r="AN496" s="26">
        <v>1.0107999999999999</v>
      </c>
      <c r="AO496" s="26">
        <v>0.2979</v>
      </c>
      <c r="AP496" s="26">
        <v>1.3059000000000001</v>
      </c>
      <c r="AQ496" s="26">
        <v>0.83260000000000001</v>
      </c>
      <c r="AR496" s="26">
        <v>1.2585999999999999</v>
      </c>
      <c r="AS496" s="26">
        <v>1.1311</v>
      </c>
      <c r="AT496" s="26">
        <v>1.0072000000000001</v>
      </c>
      <c r="AU496" s="26">
        <v>1.2293000000000001</v>
      </c>
      <c r="AV496" s="26">
        <v>1.1911</v>
      </c>
      <c r="AW496" s="26">
        <v>0.32269999999999999</v>
      </c>
      <c r="AX496" s="26">
        <v>1.0667</v>
      </c>
      <c r="AY496" s="26">
        <v>1.2991999999999999</v>
      </c>
      <c r="AZ496" s="26">
        <v>0.80130000000000001</v>
      </c>
      <c r="BA496" s="26">
        <v>1.3809</v>
      </c>
      <c r="BB496" s="26">
        <v>1.0215000000000001</v>
      </c>
      <c r="BC496" s="26">
        <v>1.2585</v>
      </c>
      <c r="BD496" s="26">
        <v>0.99280000000000002</v>
      </c>
    </row>
    <row r="497" spans="1:56" ht="15" customHeight="1">
      <c r="A497">
        <v>85</v>
      </c>
      <c r="B497" t="s">
        <v>811</v>
      </c>
      <c r="C497" t="s">
        <v>312</v>
      </c>
      <c r="D497" t="s">
        <v>537</v>
      </c>
      <c r="E497">
        <v>36752</v>
      </c>
      <c r="F497" t="s">
        <v>289</v>
      </c>
      <c r="G497">
        <v>100001734</v>
      </c>
      <c r="H497">
        <v>2612.6</v>
      </c>
      <c r="I497">
        <v>187.10881000000001</v>
      </c>
      <c r="J497" t="s">
        <v>810</v>
      </c>
      <c r="K497">
        <v>92832</v>
      </c>
      <c r="L497">
        <v>83801</v>
      </c>
      <c r="M497" s="24" t="s">
        <v>809</v>
      </c>
      <c r="N497" s="24" t="s">
        <v>808</v>
      </c>
      <c r="O497" s="26">
        <v>1.1698999999999999</v>
      </c>
      <c r="P497" s="26">
        <v>0.40739999999999998</v>
      </c>
      <c r="Q497" s="26">
        <v>1.0995999999999999</v>
      </c>
      <c r="R497" s="26">
        <v>1.2532000000000001</v>
      </c>
      <c r="S497" s="26">
        <v>0.63729999999999998</v>
      </c>
      <c r="T497" s="26">
        <v>2.2389000000000001</v>
      </c>
      <c r="U497" s="26">
        <v>0.98580000000000001</v>
      </c>
      <c r="V497" s="26">
        <v>0.92869999999999997</v>
      </c>
      <c r="W497" s="26">
        <v>1.9382999999999999</v>
      </c>
      <c r="X497" s="26">
        <v>0.99790000000000001</v>
      </c>
      <c r="Y497" s="26">
        <v>0.98729999999999996</v>
      </c>
      <c r="Z497" s="26">
        <v>1.1841999999999999</v>
      </c>
      <c r="AA497" s="26">
        <v>1.1102000000000001</v>
      </c>
      <c r="AB497" s="26">
        <v>1.0230999999999999</v>
      </c>
      <c r="AC497" s="26">
        <v>0.47349999999999998</v>
      </c>
      <c r="AD497" s="26">
        <v>0.63600000000000001</v>
      </c>
      <c r="AE497" s="26">
        <v>0.65710000000000002</v>
      </c>
      <c r="AF497" s="26">
        <v>1.1991000000000001</v>
      </c>
      <c r="AG497" s="125">
        <v>1.7419</v>
      </c>
      <c r="AH497" s="26">
        <v>1.0021</v>
      </c>
      <c r="AI497" s="26">
        <v>1.0650999999999999</v>
      </c>
      <c r="AJ497" s="26">
        <v>0.82689999999999997</v>
      </c>
      <c r="AK497" s="26">
        <v>1.1044</v>
      </c>
      <c r="AL497" s="26">
        <v>0.80969999999999998</v>
      </c>
      <c r="AM497" s="26">
        <v>1.1382000000000001</v>
      </c>
      <c r="AN497" s="26">
        <v>1.0311999999999999</v>
      </c>
      <c r="AO497" s="26">
        <v>5.7858000000000001</v>
      </c>
      <c r="AP497" s="26">
        <v>0.82369999999999999</v>
      </c>
      <c r="AQ497" s="26">
        <v>1.1084000000000001</v>
      </c>
      <c r="AR497" s="26">
        <v>0.84989999999999999</v>
      </c>
      <c r="AS497" s="26">
        <v>0.82530000000000003</v>
      </c>
      <c r="AT497" s="26">
        <v>0.5887</v>
      </c>
      <c r="AU497" s="26">
        <v>0.58550000000000002</v>
      </c>
      <c r="AV497" s="26">
        <v>1.1919999999999999</v>
      </c>
      <c r="AW497" s="26">
        <v>0.85370000000000001</v>
      </c>
      <c r="AX497" s="26">
        <v>0.83069999999999999</v>
      </c>
      <c r="AY497" s="26">
        <v>1.8010999999999999</v>
      </c>
      <c r="AZ497" s="26">
        <v>0.80110000000000003</v>
      </c>
      <c r="BA497" s="26">
        <v>1.6044</v>
      </c>
      <c r="BB497" s="26">
        <v>0.75549999999999995</v>
      </c>
      <c r="BC497" s="26">
        <v>1.0135000000000001</v>
      </c>
      <c r="BD497" s="26">
        <v>0.86770000000000003</v>
      </c>
    </row>
    <row r="498" spans="1:56" ht="15" customHeight="1">
      <c r="A498">
        <v>3232</v>
      </c>
      <c r="B498" t="s">
        <v>807</v>
      </c>
      <c r="C498" t="s">
        <v>280</v>
      </c>
      <c r="D498" t="s">
        <v>799</v>
      </c>
      <c r="E498">
        <v>35157</v>
      </c>
      <c r="F498" t="s">
        <v>34</v>
      </c>
      <c r="G498">
        <v>100001415</v>
      </c>
      <c r="H498">
        <v>2164</v>
      </c>
      <c r="I498">
        <v>411.12698</v>
      </c>
      <c r="J498" t="s">
        <v>806</v>
      </c>
      <c r="K498">
        <v>161466</v>
      </c>
      <c r="L498">
        <v>141829</v>
      </c>
      <c r="N498" s="24" t="s">
        <v>805</v>
      </c>
      <c r="O498" s="26">
        <v>0.20930000000000001</v>
      </c>
      <c r="P498" s="26">
        <v>1.1780999999999999</v>
      </c>
      <c r="Q498" s="26">
        <v>0.38240000000000002</v>
      </c>
      <c r="R498" s="26">
        <v>1.8236000000000001</v>
      </c>
      <c r="S498" s="26">
        <v>0.91259999999999997</v>
      </c>
      <c r="T498" s="26">
        <v>2.5543999999999998</v>
      </c>
      <c r="U498" s="26">
        <v>2.6825999999999999</v>
      </c>
      <c r="V498" s="26">
        <v>1.5658000000000001</v>
      </c>
      <c r="W498" s="26">
        <v>2.9411999999999998</v>
      </c>
      <c r="X498" s="26">
        <v>0.2026</v>
      </c>
      <c r="Y498" s="26">
        <v>1.0596000000000001</v>
      </c>
      <c r="Z498" s="26">
        <v>4.3703000000000003</v>
      </c>
      <c r="AA498" s="26">
        <v>6.3281000000000001</v>
      </c>
      <c r="AB498" s="26">
        <v>1.9436</v>
      </c>
      <c r="AC498" s="26">
        <v>4.2489999999999997</v>
      </c>
      <c r="AD498" s="26">
        <v>1.875</v>
      </c>
      <c r="AE498" s="26">
        <v>2.0817999999999999</v>
      </c>
      <c r="AF498" s="26">
        <v>0.74099999999999999</v>
      </c>
      <c r="AG498" s="125">
        <v>1.0078</v>
      </c>
      <c r="AH498" s="26">
        <v>0.2268</v>
      </c>
      <c r="AI498" s="26">
        <v>1.1660999999999999</v>
      </c>
      <c r="AJ498" s="26">
        <v>0.7903</v>
      </c>
      <c r="AK498" s="26">
        <v>1.4496</v>
      </c>
      <c r="AL498" s="26">
        <v>0.54269999999999996</v>
      </c>
      <c r="AM498" s="26">
        <v>1.5116000000000001</v>
      </c>
      <c r="AN498" s="26">
        <v>0.62409999999999999</v>
      </c>
      <c r="AO498" s="26">
        <v>0.2026</v>
      </c>
      <c r="AP498" s="26">
        <v>0.73880000000000001</v>
      </c>
      <c r="AQ498" s="26">
        <v>0.62570000000000003</v>
      </c>
      <c r="AR498" s="26">
        <v>1.3176000000000001</v>
      </c>
      <c r="AS498" s="26">
        <v>0.99219999999999997</v>
      </c>
      <c r="AT498" s="26">
        <v>0.2026</v>
      </c>
      <c r="AU498" s="26">
        <v>0.38250000000000001</v>
      </c>
      <c r="AV498" s="26">
        <v>0.2626</v>
      </c>
      <c r="AW498" s="26">
        <v>2.3681999999999999</v>
      </c>
      <c r="AX498" s="26">
        <v>0.70960000000000001</v>
      </c>
      <c r="AY498" s="26">
        <v>0.64659999999999995</v>
      </c>
      <c r="AZ498" s="26">
        <v>0.59899999999999998</v>
      </c>
      <c r="BA498" s="26">
        <v>0.74790000000000001</v>
      </c>
      <c r="BB498" s="26">
        <v>1.2825</v>
      </c>
      <c r="BC498" s="26">
        <v>0.92989999999999995</v>
      </c>
      <c r="BD498" s="26">
        <v>0.79900000000000004</v>
      </c>
    </row>
    <row r="499" spans="1:56" ht="15" customHeight="1">
      <c r="A499">
        <v>1049</v>
      </c>
      <c r="B499" t="s">
        <v>804</v>
      </c>
      <c r="C499" t="s">
        <v>291</v>
      </c>
      <c r="D499" t="s">
        <v>803</v>
      </c>
      <c r="E499">
        <v>36713</v>
      </c>
      <c r="F499" t="s">
        <v>36</v>
      </c>
      <c r="G499">
        <v>100001768</v>
      </c>
      <c r="H499">
        <v>2500</v>
      </c>
      <c r="I499">
        <v>205.11829</v>
      </c>
      <c r="J499" s="25">
        <v>1404817</v>
      </c>
      <c r="K499">
        <v>123800</v>
      </c>
      <c r="L499">
        <v>11217184</v>
      </c>
      <c r="O499" s="26">
        <v>1.5373000000000001</v>
      </c>
      <c r="P499" s="26">
        <v>0.49309999999999998</v>
      </c>
      <c r="Q499" s="26">
        <v>0.91790000000000005</v>
      </c>
      <c r="R499" s="26">
        <v>1.1748000000000001</v>
      </c>
      <c r="S499" s="26">
        <v>0.97840000000000005</v>
      </c>
      <c r="T499" s="26">
        <v>1.9674</v>
      </c>
      <c r="U499" s="26">
        <v>0.83799999999999997</v>
      </c>
      <c r="V499" s="26">
        <v>0.99509999999999998</v>
      </c>
      <c r="W499" s="26">
        <v>0.57850000000000001</v>
      </c>
      <c r="X499" s="26">
        <v>1.6816</v>
      </c>
      <c r="Y499" s="26">
        <v>1.3483000000000001</v>
      </c>
      <c r="Z499" s="26">
        <v>0.54110000000000003</v>
      </c>
      <c r="AA499" s="26">
        <v>0.37080000000000002</v>
      </c>
      <c r="AB499" s="26">
        <v>0.86960000000000004</v>
      </c>
      <c r="AC499" s="26">
        <v>0.47760000000000002</v>
      </c>
      <c r="AD499" s="26">
        <v>0.61880000000000002</v>
      </c>
      <c r="AE499" s="26">
        <v>0.63990000000000002</v>
      </c>
      <c r="AF499" s="26">
        <v>2.1230000000000002</v>
      </c>
      <c r="AG499" s="125">
        <v>2.3106</v>
      </c>
      <c r="AH499" s="26">
        <v>0.94220000000000004</v>
      </c>
      <c r="AI499" s="26">
        <v>0.93720000000000003</v>
      </c>
      <c r="AJ499" s="26">
        <v>1.3503000000000001</v>
      </c>
      <c r="AK499" s="26">
        <v>1.5616000000000001</v>
      </c>
      <c r="AL499" s="26">
        <v>0.69340000000000002</v>
      </c>
      <c r="AM499" s="26">
        <v>1.6777</v>
      </c>
      <c r="AN499" s="26">
        <v>1.0709</v>
      </c>
      <c r="AO499" s="26">
        <v>0.67830000000000001</v>
      </c>
      <c r="AP499" s="26">
        <v>1.5562</v>
      </c>
      <c r="AQ499" s="26">
        <v>0.97799999999999998</v>
      </c>
      <c r="AR499" s="26">
        <v>0.61819999999999997</v>
      </c>
      <c r="AS499" s="26">
        <v>0.96899999999999997</v>
      </c>
      <c r="AT499" s="26">
        <v>1.0343</v>
      </c>
      <c r="AU499" s="26">
        <v>1.0703</v>
      </c>
      <c r="AV499" s="26">
        <v>1.2881</v>
      </c>
      <c r="AW499" s="26">
        <v>1.3386</v>
      </c>
      <c r="AX499" s="26">
        <v>0.71489999999999998</v>
      </c>
      <c r="AY499" s="26">
        <v>1.8911</v>
      </c>
      <c r="AZ499" s="26">
        <v>1.0048999999999999</v>
      </c>
      <c r="BA499" s="26">
        <v>2.5741999999999998</v>
      </c>
      <c r="BB499" s="26">
        <v>1.0351999999999999</v>
      </c>
      <c r="BC499" s="26">
        <v>0.94440000000000002</v>
      </c>
      <c r="BD499" s="26">
        <v>1.1424000000000001</v>
      </c>
    </row>
    <row r="500" spans="1:56" ht="15" customHeight="1">
      <c r="A500">
        <v>3223</v>
      </c>
      <c r="B500" t="s">
        <v>2397</v>
      </c>
      <c r="C500" t="s">
        <v>280</v>
      </c>
      <c r="D500" t="s">
        <v>799</v>
      </c>
      <c r="E500">
        <v>37114</v>
      </c>
      <c r="F500" t="s">
        <v>36</v>
      </c>
      <c r="G500">
        <v>213</v>
      </c>
      <c r="H500">
        <v>2264</v>
      </c>
      <c r="I500">
        <v>282.11968999999999</v>
      </c>
      <c r="J500" t="s">
        <v>2396</v>
      </c>
      <c r="K500">
        <v>1869</v>
      </c>
      <c r="L500">
        <v>92307</v>
      </c>
      <c r="N500" s="24" t="s">
        <v>2395</v>
      </c>
      <c r="O500" s="26">
        <v>0.11119999999999999</v>
      </c>
      <c r="P500" s="26">
        <v>0.21510000000000001</v>
      </c>
      <c r="Q500" s="26">
        <v>0.11119999999999999</v>
      </c>
      <c r="R500" s="26">
        <v>0.11119999999999999</v>
      </c>
      <c r="S500" s="26">
        <v>0.11119999999999999</v>
      </c>
      <c r="T500" s="26">
        <v>0.11119999999999999</v>
      </c>
      <c r="U500" s="26">
        <v>1.0934999999999999</v>
      </c>
      <c r="V500" s="26">
        <v>0.11119999999999999</v>
      </c>
      <c r="W500" s="26">
        <v>0.11119999999999999</v>
      </c>
      <c r="X500" s="26">
        <v>0.11119999999999999</v>
      </c>
      <c r="Y500" s="26">
        <v>0.11119999999999999</v>
      </c>
      <c r="Z500" s="26">
        <v>0.11119999999999999</v>
      </c>
      <c r="AA500" s="26">
        <v>0.11119999999999999</v>
      </c>
      <c r="AB500" s="26">
        <v>0.11119999999999999</v>
      </c>
      <c r="AC500" s="26">
        <v>1.0461</v>
      </c>
      <c r="AD500" s="26">
        <v>0.62229999999999996</v>
      </c>
      <c r="AE500" s="26">
        <v>0.91590000000000005</v>
      </c>
      <c r="AF500" s="26">
        <v>0.22040000000000001</v>
      </c>
      <c r="AG500" s="125">
        <v>0.11119999999999999</v>
      </c>
      <c r="AH500" s="26">
        <v>0.11119999999999999</v>
      </c>
      <c r="AI500" s="26">
        <v>1.6218999999999999</v>
      </c>
      <c r="AJ500" s="26">
        <v>3.3159000000000001</v>
      </c>
      <c r="AK500" s="26">
        <v>0.11119999999999999</v>
      </c>
      <c r="AL500" s="26">
        <v>0.11119999999999999</v>
      </c>
      <c r="AM500" s="26">
        <v>0.73440000000000005</v>
      </c>
      <c r="AN500" s="26">
        <v>1</v>
      </c>
      <c r="AO500" s="26">
        <v>0.11119999999999999</v>
      </c>
      <c r="AP500" s="26">
        <v>0.11119999999999999</v>
      </c>
      <c r="AQ500" s="26">
        <v>4.6590999999999996</v>
      </c>
      <c r="AR500" s="26">
        <v>2.2332999999999998</v>
      </c>
      <c r="AS500" s="26">
        <v>0.11119999999999999</v>
      </c>
      <c r="AT500" s="26">
        <v>0.11119999999999999</v>
      </c>
      <c r="AU500" s="26">
        <v>0.24679999999999999</v>
      </c>
      <c r="AV500" s="26">
        <v>0.11119999999999999</v>
      </c>
      <c r="AW500" s="26">
        <v>0.192</v>
      </c>
      <c r="AX500" s="26">
        <v>0.11119999999999999</v>
      </c>
      <c r="AY500" s="26">
        <v>0.13969999999999999</v>
      </c>
      <c r="AZ500" s="26">
        <v>0.11119999999999999</v>
      </c>
      <c r="BA500" s="26">
        <v>0.11119999999999999</v>
      </c>
      <c r="BB500" s="26">
        <v>1.6342000000000001</v>
      </c>
      <c r="BC500" s="26">
        <v>3.8496999999999999</v>
      </c>
      <c r="BD500" s="26">
        <v>1.2185999999999999</v>
      </c>
    </row>
    <row r="501" spans="1:56" ht="15" customHeight="1">
      <c r="A501">
        <v>3241</v>
      </c>
      <c r="B501" t="s">
        <v>802</v>
      </c>
      <c r="C501" t="s">
        <v>280</v>
      </c>
      <c r="D501" t="s">
        <v>799</v>
      </c>
      <c r="E501">
        <v>48130</v>
      </c>
      <c r="F501" t="s">
        <v>34</v>
      </c>
      <c r="G501">
        <v>100001664</v>
      </c>
      <c r="H501">
        <v>980</v>
      </c>
      <c r="I501">
        <v>382.10043000000002</v>
      </c>
      <c r="J501" t="s">
        <v>801</v>
      </c>
      <c r="K501">
        <v>165243</v>
      </c>
      <c r="N501" s="24" t="s">
        <v>800</v>
      </c>
      <c r="O501" s="26">
        <v>1.0344</v>
      </c>
      <c r="P501" s="26">
        <v>1.2294</v>
      </c>
      <c r="Q501" s="26">
        <v>1.0469999999999999</v>
      </c>
      <c r="R501" s="26">
        <v>1.1129</v>
      </c>
      <c r="S501" s="26">
        <v>0.59119999999999995</v>
      </c>
      <c r="T501" s="26">
        <v>1.8170999999999999</v>
      </c>
      <c r="U501" s="26">
        <v>0.94240000000000002</v>
      </c>
      <c r="V501" s="26">
        <v>1.2503</v>
      </c>
      <c r="W501" s="26">
        <v>1.6286</v>
      </c>
      <c r="X501" s="26">
        <v>0.40749999999999997</v>
      </c>
      <c r="Y501" s="26">
        <v>1.0215000000000001</v>
      </c>
      <c r="Z501" s="26">
        <v>1.3174999999999999</v>
      </c>
      <c r="AA501" s="26">
        <v>2.0518000000000001</v>
      </c>
      <c r="AB501" s="26">
        <v>0.93240000000000001</v>
      </c>
      <c r="AC501" s="26">
        <v>1.2139</v>
      </c>
      <c r="AD501" s="26">
        <v>0.45079999999999998</v>
      </c>
      <c r="AE501" s="26">
        <v>0.95320000000000005</v>
      </c>
      <c r="AF501" s="26">
        <v>0.97289999999999999</v>
      </c>
      <c r="AG501" s="125">
        <v>1.1479999999999999</v>
      </c>
      <c r="AH501" s="26">
        <v>0.85170000000000001</v>
      </c>
      <c r="AI501" s="26">
        <v>0.82499999999999996</v>
      </c>
      <c r="AJ501" s="26">
        <v>1.0960000000000001</v>
      </c>
      <c r="AK501" s="26">
        <v>0.89039999999999997</v>
      </c>
      <c r="AL501" s="26">
        <v>7.0300000000000001E-2</v>
      </c>
      <c r="AM501" s="26">
        <v>1.0057</v>
      </c>
      <c r="AN501" s="26">
        <v>0.91180000000000005</v>
      </c>
      <c r="AO501" s="26">
        <v>3.4607000000000001</v>
      </c>
      <c r="AP501" s="26">
        <v>0.90900000000000003</v>
      </c>
      <c r="AQ501" s="26">
        <v>1.2382</v>
      </c>
      <c r="AR501" s="26">
        <v>1.1738999999999999</v>
      </c>
      <c r="AS501" s="26">
        <v>0.96940000000000004</v>
      </c>
      <c r="AT501" s="26">
        <v>0.83150000000000002</v>
      </c>
      <c r="AU501" s="26">
        <v>1.6315</v>
      </c>
      <c r="AV501" s="26">
        <v>0.85019999999999996</v>
      </c>
      <c r="AW501" s="26">
        <v>1.2564</v>
      </c>
      <c r="AX501" s="26">
        <v>1.1452</v>
      </c>
      <c r="AY501" s="26">
        <v>0.97109999999999996</v>
      </c>
      <c r="AZ501" s="26">
        <v>0.75919999999999999</v>
      </c>
      <c r="BA501" s="26">
        <v>0.99429999999999996</v>
      </c>
      <c r="BB501" s="26">
        <v>1.0334000000000001</v>
      </c>
      <c r="BC501" s="26">
        <v>0.89890000000000003</v>
      </c>
      <c r="BD501" s="26">
        <v>0.79579999999999995</v>
      </c>
    </row>
    <row r="502" spans="1:56" s="106" customFormat="1" ht="15" customHeight="1">
      <c r="A502" s="106">
        <v>3813</v>
      </c>
      <c r="B502" s="106" t="s">
        <v>798</v>
      </c>
      <c r="C502" s="106" t="s">
        <v>296</v>
      </c>
      <c r="D502" s="106" t="s">
        <v>295</v>
      </c>
      <c r="E502" s="106">
        <v>44663</v>
      </c>
      <c r="F502" s="106" t="s">
        <v>34</v>
      </c>
      <c r="G502" s="106">
        <v>100000920</v>
      </c>
      <c r="H502" s="106">
        <v>3437</v>
      </c>
      <c r="I502" s="106">
        <v>271.06119000000001</v>
      </c>
      <c r="J502" s="106" t="s">
        <v>797</v>
      </c>
      <c r="K502" s="106">
        <v>932</v>
      </c>
      <c r="L502" s="106">
        <v>907</v>
      </c>
      <c r="M502" s="107" t="s">
        <v>796</v>
      </c>
      <c r="N502" s="107" t="s">
        <v>795</v>
      </c>
      <c r="O502" s="108">
        <v>0.6875</v>
      </c>
      <c r="P502" s="108">
        <v>0.8488</v>
      </c>
      <c r="Q502" s="108">
        <v>0.56459999999999999</v>
      </c>
      <c r="R502" s="108">
        <v>1.3918999999999999</v>
      </c>
      <c r="S502" s="108">
        <v>2.7700999999999998</v>
      </c>
      <c r="T502" s="108">
        <v>4.0968999999999998</v>
      </c>
      <c r="U502" s="108">
        <v>0.58040000000000003</v>
      </c>
      <c r="V502" s="108">
        <v>2.2559999999999998</v>
      </c>
      <c r="W502" s="108">
        <v>2.5604</v>
      </c>
      <c r="X502" s="108">
        <v>2.1917</v>
      </c>
      <c r="Y502" s="108">
        <v>2.3035999999999999</v>
      </c>
      <c r="Z502" s="108">
        <v>3.1255999999999999</v>
      </c>
      <c r="AA502" s="108">
        <v>2.3037999999999998</v>
      </c>
      <c r="AB502" s="108">
        <v>3.3885000000000001</v>
      </c>
      <c r="AC502" s="108">
        <v>0.52639999999999998</v>
      </c>
      <c r="AD502" s="108">
        <v>0.55730000000000002</v>
      </c>
      <c r="AE502" s="108">
        <v>0.85960000000000003</v>
      </c>
      <c r="AF502" s="108">
        <v>1.196</v>
      </c>
      <c r="AG502" s="125">
        <v>2.7088000000000001</v>
      </c>
      <c r="AH502" s="108">
        <v>1.4312</v>
      </c>
      <c r="AI502" s="108">
        <v>0.63919999999999999</v>
      </c>
      <c r="AJ502" s="108">
        <v>0.70399999999999996</v>
      </c>
      <c r="AK502" s="108">
        <v>2.0718000000000001</v>
      </c>
      <c r="AL502" s="108">
        <v>2.5308000000000002</v>
      </c>
      <c r="AM502" s="108">
        <v>4.4637000000000002</v>
      </c>
      <c r="AN502" s="108">
        <v>0.52090000000000003</v>
      </c>
      <c r="AO502" s="108">
        <v>9.2200000000000004E-2</v>
      </c>
      <c r="AP502" s="108">
        <v>0.79930000000000001</v>
      </c>
      <c r="AQ502" s="108">
        <v>0.79010000000000002</v>
      </c>
      <c r="AR502" s="108">
        <v>1.1953</v>
      </c>
      <c r="AS502" s="108">
        <v>0.98399999999999999</v>
      </c>
      <c r="AT502" s="108">
        <v>1.016</v>
      </c>
      <c r="AU502" s="108">
        <v>0.83150000000000002</v>
      </c>
      <c r="AV502" s="108">
        <v>0.96450000000000002</v>
      </c>
      <c r="AW502" s="108">
        <v>2.6164999999999998</v>
      </c>
      <c r="AX502" s="108">
        <v>0.8256</v>
      </c>
      <c r="AY502" s="108">
        <v>0.92010000000000003</v>
      </c>
      <c r="AZ502" s="108">
        <v>0.58330000000000004</v>
      </c>
      <c r="BA502" s="108">
        <v>1.7663</v>
      </c>
      <c r="BB502" s="108">
        <v>0.83030000000000004</v>
      </c>
      <c r="BC502" s="108">
        <v>0.56420000000000003</v>
      </c>
      <c r="BD502" s="108">
        <v>1.1109</v>
      </c>
    </row>
    <row r="503" spans="1:56" s="106" customFormat="1" ht="15" customHeight="1">
      <c r="A503" s="106">
        <v>3815</v>
      </c>
      <c r="B503" s="106" t="s">
        <v>794</v>
      </c>
      <c r="C503" s="106" t="s">
        <v>296</v>
      </c>
      <c r="D503" s="106" t="s">
        <v>295</v>
      </c>
      <c r="E503" s="106">
        <v>54924</v>
      </c>
      <c r="F503" s="106" t="s">
        <v>34</v>
      </c>
      <c r="G503" s="106">
        <v>100010898</v>
      </c>
      <c r="H503" s="106">
        <v>3144</v>
      </c>
      <c r="I503" s="106">
        <v>447.09327999999999</v>
      </c>
      <c r="O503" s="108">
        <v>0.75360000000000005</v>
      </c>
      <c r="P503" s="108">
        <v>1.1417999999999999</v>
      </c>
      <c r="Q503" s="108">
        <v>0.69920000000000004</v>
      </c>
      <c r="R503" s="108">
        <v>1.1617999999999999</v>
      </c>
      <c r="S503" s="108">
        <v>0.98599999999999999</v>
      </c>
      <c r="T503" s="108">
        <v>0.54810000000000003</v>
      </c>
      <c r="U503" s="108">
        <v>1.655</v>
      </c>
      <c r="V503" s="108">
        <v>1.615</v>
      </c>
      <c r="W503" s="108">
        <v>1.9408000000000001</v>
      </c>
      <c r="X503" s="108">
        <v>2.5078</v>
      </c>
      <c r="Y503" s="108">
        <v>2.8801000000000001</v>
      </c>
      <c r="Z503" s="108">
        <v>1.7096</v>
      </c>
      <c r="AA503" s="108">
        <v>1.7511000000000001</v>
      </c>
      <c r="AB503" s="108">
        <v>2.3855</v>
      </c>
      <c r="AC503" s="108">
        <v>1.7404999999999999</v>
      </c>
      <c r="AD503" s="108">
        <v>2.2145999999999999</v>
      </c>
      <c r="AE503" s="108">
        <v>1.4762</v>
      </c>
      <c r="AF503" s="108">
        <v>0.84889999999999999</v>
      </c>
      <c r="AG503" s="125">
        <v>1.0302</v>
      </c>
      <c r="AH503" s="108">
        <v>0.9153</v>
      </c>
      <c r="AI503" s="108">
        <v>0.58040000000000003</v>
      </c>
      <c r="AJ503" s="108">
        <v>0.48470000000000002</v>
      </c>
      <c r="AK503" s="108">
        <v>1.7444</v>
      </c>
      <c r="AL503" s="108">
        <v>1.4116</v>
      </c>
      <c r="AM503" s="108">
        <v>2.3277000000000001</v>
      </c>
      <c r="AN503" s="108">
        <v>0.52100000000000002</v>
      </c>
      <c r="AO503" s="108">
        <v>0.48470000000000002</v>
      </c>
      <c r="AP503" s="108">
        <v>0.86380000000000001</v>
      </c>
      <c r="AQ503" s="108">
        <v>0.9526</v>
      </c>
      <c r="AR503" s="108">
        <v>0.81710000000000005</v>
      </c>
      <c r="AS503" s="108">
        <v>0.8992</v>
      </c>
      <c r="AT503" s="108">
        <v>1.2044999999999999</v>
      </c>
      <c r="AU503" s="108">
        <v>1.0287999999999999</v>
      </c>
      <c r="AV503" s="108">
        <v>0.75019999999999998</v>
      </c>
      <c r="AW503" s="108">
        <v>1.5693999999999999</v>
      </c>
      <c r="AX503" s="108">
        <v>0.76780000000000004</v>
      </c>
      <c r="AY503" s="108">
        <v>0.69089999999999996</v>
      </c>
      <c r="AZ503" s="108">
        <v>0.89239999999999997</v>
      </c>
      <c r="BA503" s="108">
        <v>0.80289999999999995</v>
      </c>
      <c r="BB503" s="108">
        <v>0.79979999999999996</v>
      </c>
      <c r="BC503" s="108">
        <v>1</v>
      </c>
      <c r="BD503" s="108">
        <v>0.98860000000000003</v>
      </c>
    </row>
    <row r="504" spans="1:56" s="106" customFormat="1" ht="15" customHeight="1">
      <c r="A504" s="106">
        <v>3814</v>
      </c>
      <c r="B504" s="106" t="s">
        <v>793</v>
      </c>
      <c r="C504" s="106" t="s">
        <v>296</v>
      </c>
      <c r="D504" s="106" t="s">
        <v>295</v>
      </c>
      <c r="E504" s="106">
        <v>37471</v>
      </c>
      <c r="F504" s="106" t="s">
        <v>34</v>
      </c>
      <c r="G504" s="106">
        <v>100002143</v>
      </c>
      <c r="H504" s="106">
        <v>3760</v>
      </c>
      <c r="I504" s="106">
        <v>433.11401999999998</v>
      </c>
      <c r="J504" s="106" t="s">
        <v>792</v>
      </c>
      <c r="K504" s="106">
        <v>92794</v>
      </c>
      <c r="M504" s="107" t="s">
        <v>791</v>
      </c>
      <c r="O504" s="108">
        <v>1.0716000000000001</v>
      </c>
      <c r="P504" s="108">
        <v>1.0622</v>
      </c>
      <c r="Q504" s="108">
        <v>1.3224</v>
      </c>
      <c r="R504" s="108">
        <v>0.69589999999999996</v>
      </c>
      <c r="S504" s="108">
        <v>0.5363</v>
      </c>
      <c r="T504" s="108">
        <v>0.35949999999999999</v>
      </c>
      <c r="U504" s="108">
        <v>0.27329999999999999</v>
      </c>
      <c r="V504" s="108">
        <v>0.98960000000000004</v>
      </c>
      <c r="W504" s="108">
        <v>0.1638</v>
      </c>
      <c r="X504" s="108">
        <v>0.16320000000000001</v>
      </c>
      <c r="Y504" s="108">
        <v>0.2802</v>
      </c>
      <c r="Z504" s="108">
        <v>0.16320000000000001</v>
      </c>
      <c r="AA504" s="108">
        <v>0.16320000000000001</v>
      </c>
      <c r="AB504" s="108">
        <v>0.16320000000000001</v>
      </c>
      <c r="AC504" s="108">
        <v>0.16320000000000001</v>
      </c>
      <c r="AD504" s="108">
        <v>0.16320000000000001</v>
      </c>
      <c r="AE504" s="108">
        <v>0.41860000000000003</v>
      </c>
      <c r="AF504" s="108">
        <v>1.1056999999999999</v>
      </c>
      <c r="AG504" s="125">
        <v>0.84040000000000004</v>
      </c>
      <c r="AH504" s="108">
        <v>0.97019999999999995</v>
      </c>
      <c r="AI504" s="108">
        <v>0.8982</v>
      </c>
      <c r="AJ504" s="108">
        <v>1.9522999999999999</v>
      </c>
      <c r="AK504" s="108">
        <v>0.9718</v>
      </c>
      <c r="AL504" s="108">
        <v>0.16320000000000001</v>
      </c>
      <c r="AM504" s="108">
        <v>0.56840000000000002</v>
      </c>
      <c r="AN504" s="108">
        <v>1.1780999999999999</v>
      </c>
      <c r="AO504" s="108">
        <v>0.16320000000000001</v>
      </c>
      <c r="AP504" s="108">
        <v>1.0004999999999999</v>
      </c>
      <c r="AQ504" s="108">
        <v>1.6504000000000001</v>
      </c>
      <c r="AR504" s="108">
        <v>1.1978</v>
      </c>
      <c r="AS504" s="108">
        <v>1.2690999999999999</v>
      </c>
      <c r="AT504" s="108">
        <v>1.0711999999999999</v>
      </c>
      <c r="AU504" s="108">
        <v>2.1625999999999999</v>
      </c>
      <c r="AV504" s="108">
        <v>1.2003999999999999</v>
      </c>
      <c r="AW504" s="108">
        <v>0.38019999999999998</v>
      </c>
      <c r="AX504" s="108">
        <v>1.5168999999999999</v>
      </c>
      <c r="AY504" s="108">
        <v>0.92390000000000005</v>
      </c>
      <c r="AZ504" s="108">
        <v>1.3522000000000001</v>
      </c>
      <c r="BA504" s="108">
        <v>1</v>
      </c>
      <c r="BB504" s="108">
        <v>0.91620000000000001</v>
      </c>
      <c r="BC504" s="108">
        <v>1.3591</v>
      </c>
      <c r="BD504" s="108">
        <v>1.2928999999999999</v>
      </c>
    </row>
    <row r="505" spans="1:56" ht="15" customHeight="1">
      <c r="A505">
        <v>1137</v>
      </c>
      <c r="B505" t="s">
        <v>790</v>
      </c>
      <c r="C505" t="s">
        <v>317</v>
      </c>
      <c r="D505" t="s">
        <v>468</v>
      </c>
      <c r="E505">
        <v>52674</v>
      </c>
      <c r="F505" t="s">
        <v>34</v>
      </c>
      <c r="G505">
        <v>100001231</v>
      </c>
      <c r="H505">
        <v>6804</v>
      </c>
      <c r="I505">
        <v>365.34249999999997</v>
      </c>
      <c r="J505" t="s">
        <v>789</v>
      </c>
      <c r="K505">
        <v>5281120</v>
      </c>
      <c r="L505">
        <v>4444565</v>
      </c>
      <c r="M505" s="24" t="s">
        <v>788</v>
      </c>
      <c r="N505" s="24" t="s">
        <v>787</v>
      </c>
      <c r="O505" s="26">
        <v>0.76619999999999999</v>
      </c>
      <c r="P505" s="26">
        <v>0.75770000000000004</v>
      </c>
      <c r="Q505" s="26">
        <v>0.4763</v>
      </c>
      <c r="R505" s="26">
        <v>1.9108000000000001</v>
      </c>
      <c r="S505" s="26">
        <v>1.7668999999999999</v>
      </c>
      <c r="T505" s="26">
        <v>4.9257999999999997</v>
      </c>
      <c r="U505" s="26">
        <v>2.9518</v>
      </c>
      <c r="V505" s="26">
        <v>1.5394000000000001</v>
      </c>
      <c r="W505" s="26">
        <v>3.5760000000000001</v>
      </c>
      <c r="X505" s="26">
        <v>0.26569999999999999</v>
      </c>
      <c r="Y505" s="26">
        <v>0.78390000000000004</v>
      </c>
      <c r="Z505" s="26">
        <v>5.3678999999999997</v>
      </c>
      <c r="AA505" s="26">
        <v>5.2935999999999996</v>
      </c>
      <c r="AB505" s="26">
        <v>1.3258000000000001</v>
      </c>
      <c r="AC505" s="26">
        <v>3.2357</v>
      </c>
      <c r="AD505" s="26">
        <v>2.7458</v>
      </c>
      <c r="AE505" s="26">
        <v>2.5236000000000001</v>
      </c>
      <c r="AF505" s="26">
        <v>0.74770000000000003</v>
      </c>
      <c r="AG505" s="125">
        <v>2.1861999999999999</v>
      </c>
      <c r="AH505" s="26">
        <v>1.5198</v>
      </c>
      <c r="AI505" s="26">
        <v>1.2699</v>
      </c>
      <c r="AJ505" s="26">
        <v>0.74239999999999995</v>
      </c>
      <c r="AK505" s="26">
        <v>1.1580999999999999</v>
      </c>
      <c r="AL505" s="26">
        <v>1.8789</v>
      </c>
      <c r="AM505" s="26">
        <v>0.34010000000000001</v>
      </c>
      <c r="AN505" s="26">
        <v>0.8407</v>
      </c>
      <c r="AO505" s="26">
        <v>9.8938000000000006</v>
      </c>
      <c r="AP505" s="26">
        <v>0.4904</v>
      </c>
      <c r="AQ505" s="26">
        <v>0.55010000000000003</v>
      </c>
      <c r="AR505" s="26">
        <v>0.4194</v>
      </c>
      <c r="AS505" s="26">
        <v>1.0162</v>
      </c>
      <c r="AT505" s="26">
        <v>0.47849999999999998</v>
      </c>
      <c r="AU505" s="26">
        <v>0.4753</v>
      </c>
      <c r="AV505" s="26">
        <v>0.68610000000000004</v>
      </c>
      <c r="AW505" s="26">
        <v>2.2572000000000001</v>
      </c>
      <c r="AX505" s="26">
        <v>0.62260000000000004</v>
      </c>
      <c r="AY505" s="26">
        <v>1.3689</v>
      </c>
      <c r="AZ505" s="26">
        <v>0.51910000000000001</v>
      </c>
      <c r="BA505" s="26">
        <v>0.85060000000000002</v>
      </c>
      <c r="BB505" s="26">
        <v>0.98380000000000001</v>
      </c>
      <c r="BC505" s="26">
        <v>0.96130000000000004</v>
      </c>
      <c r="BD505" s="26">
        <v>0.4652</v>
      </c>
    </row>
    <row r="506" spans="1:56" ht="15" customHeight="1">
      <c r="A506">
        <v>3817</v>
      </c>
      <c r="B506" t="s">
        <v>786</v>
      </c>
      <c r="C506" t="s">
        <v>296</v>
      </c>
      <c r="D506" t="s">
        <v>295</v>
      </c>
      <c r="E506">
        <v>43026</v>
      </c>
      <c r="F506" t="s">
        <v>36</v>
      </c>
      <c r="G506">
        <v>100004035</v>
      </c>
      <c r="H506">
        <v>1800</v>
      </c>
      <c r="I506">
        <v>304.15032000000002</v>
      </c>
      <c r="J506" t="s">
        <v>785</v>
      </c>
      <c r="K506">
        <v>9882882</v>
      </c>
      <c r="L506">
        <v>8058557</v>
      </c>
      <c r="M506" s="24" t="s">
        <v>784</v>
      </c>
      <c r="O506" s="26">
        <v>1.3737999999999999</v>
      </c>
      <c r="P506" s="26">
        <v>0.83240000000000003</v>
      </c>
      <c r="Q506" s="26">
        <v>1.2374000000000001</v>
      </c>
      <c r="R506" s="26">
        <v>0.59899999999999998</v>
      </c>
      <c r="S506" s="26">
        <v>0.56779999999999997</v>
      </c>
      <c r="T506" s="26">
        <v>0.27179999999999999</v>
      </c>
      <c r="U506" s="26">
        <v>0.23219999999999999</v>
      </c>
      <c r="V506" s="26">
        <v>1.0612999999999999</v>
      </c>
      <c r="W506" s="26">
        <v>0.2233</v>
      </c>
      <c r="X506" s="26">
        <v>0.65859999999999996</v>
      </c>
      <c r="Y506" s="26">
        <v>0.99139999999999995</v>
      </c>
      <c r="Z506" s="26">
        <v>0.5091</v>
      </c>
      <c r="AA506" s="26">
        <v>0.45340000000000003</v>
      </c>
      <c r="AB506" s="26">
        <v>0.94579999999999997</v>
      </c>
      <c r="AC506" s="26">
        <v>0.1293</v>
      </c>
      <c r="AD506" s="26">
        <v>7.9899999999999999E-2</v>
      </c>
      <c r="AE506" s="26">
        <v>0.44940000000000002</v>
      </c>
      <c r="AF506" s="26">
        <v>1.198</v>
      </c>
      <c r="AG506" s="125">
        <v>0.85029999999999994</v>
      </c>
      <c r="AH506" s="26">
        <v>1.1066</v>
      </c>
      <c r="AI506" s="26">
        <v>0.69079999999999997</v>
      </c>
      <c r="AJ506" s="26">
        <v>1.5621</v>
      </c>
      <c r="AK506" s="26">
        <v>1.1867000000000001</v>
      </c>
      <c r="AL506" s="26">
        <v>0.19159999999999999</v>
      </c>
      <c r="AM506" s="26">
        <v>1.0085999999999999</v>
      </c>
      <c r="AN506" s="26">
        <v>1.2393000000000001</v>
      </c>
      <c r="AO506" s="26">
        <v>6.4999999999999997E-3</v>
      </c>
      <c r="AP506" s="26">
        <v>1.1814</v>
      </c>
      <c r="AQ506" s="26">
        <v>1.6549</v>
      </c>
      <c r="AR506" s="26">
        <v>1.4493</v>
      </c>
      <c r="AS506" s="26">
        <v>1.07</v>
      </c>
      <c r="AT506" s="26">
        <v>0.95509999999999995</v>
      </c>
      <c r="AU506" s="26">
        <v>1.8685</v>
      </c>
      <c r="AV506" s="26">
        <v>1.0852999999999999</v>
      </c>
      <c r="AW506" s="26">
        <v>0.8397</v>
      </c>
      <c r="AX506" s="26">
        <v>1.3362000000000001</v>
      </c>
      <c r="AY506" s="26">
        <v>1.2139</v>
      </c>
      <c r="AZ506" s="26">
        <v>0.71319999999999995</v>
      </c>
      <c r="BA506" s="26">
        <v>1.1787000000000001</v>
      </c>
      <c r="BB506" s="26">
        <v>1.1649</v>
      </c>
      <c r="BC506" s="26">
        <v>1.3087</v>
      </c>
      <c r="BD506" s="26">
        <v>1.2344999999999999</v>
      </c>
    </row>
    <row r="507" spans="1:56" ht="15" customHeight="1">
      <c r="A507">
        <v>3341</v>
      </c>
      <c r="B507" t="s">
        <v>783</v>
      </c>
      <c r="C507" t="s">
        <v>363</v>
      </c>
      <c r="D507" t="s">
        <v>362</v>
      </c>
      <c r="E507">
        <v>594</v>
      </c>
      <c r="F507" t="s">
        <v>36</v>
      </c>
      <c r="G507">
        <v>432</v>
      </c>
      <c r="H507">
        <v>1942</v>
      </c>
      <c r="I507">
        <v>123.05529</v>
      </c>
      <c r="J507" t="s">
        <v>782</v>
      </c>
      <c r="K507">
        <v>936</v>
      </c>
      <c r="L507">
        <v>911</v>
      </c>
      <c r="M507" s="24" t="s">
        <v>781</v>
      </c>
      <c r="N507" s="24" t="s">
        <v>780</v>
      </c>
      <c r="O507" s="26">
        <v>0.14319999999999999</v>
      </c>
      <c r="P507" s="26">
        <v>0.14299999999999999</v>
      </c>
      <c r="Q507" s="26">
        <v>0.25950000000000001</v>
      </c>
      <c r="R507" s="26">
        <v>3.9714999999999998</v>
      </c>
      <c r="S507" s="26">
        <v>0.95440000000000003</v>
      </c>
      <c r="T507" s="26">
        <v>10.0702</v>
      </c>
      <c r="U507" s="26">
        <v>3.2559</v>
      </c>
      <c r="V507" s="26">
        <v>1.7347999999999999</v>
      </c>
      <c r="W507" s="26">
        <v>10.3086</v>
      </c>
      <c r="X507" s="26">
        <v>0.54239999999999999</v>
      </c>
      <c r="Y507" s="26">
        <v>0.55320000000000003</v>
      </c>
      <c r="Z507" s="26">
        <v>4.1928000000000001</v>
      </c>
      <c r="AA507" s="26">
        <v>5.2824</v>
      </c>
      <c r="AB507" s="26">
        <v>1.3170999999999999</v>
      </c>
      <c r="AC507" s="26">
        <v>1.4436</v>
      </c>
      <c r="AD507" s="26">
        <v>1.4021999999999999</v>
      </c>
      <c r="AE507" s="26">
        <v>1.8691</v>
      </c>
      <c r="AF507" s="26">
        <v>1.6917</v>
      </c>
      <c r="AG507" s="125">
        <v>1.4118999999999999</v>
      </c>
      <c r="AH507" s="26">
        <v>0.1099</v>
      </c>
      <c r="AI507" s="26">
        <v>1.1746000000000001</v>
      </c>
      <c r="AJ507" s="26">
        <v>1.3755999999999999</v>
      </c>
      <c r="AK507" s="26">
        <v>1.2192000000000001</v>
      </c>
      <c r="AL507" s="26">
        <v>1.4763999999999999</v>
      </c>
      <c r="AM507" s="26">
        <v>0.2087</v>
      </c>
      <c r="AN507" s="26">
        <v>0.35389999999999999</v>
      </c>
      <c r="AO507" s="26">
        <v>41.561500000000002</v>
      </c>
      <c r="AP507" s="26">
        <v>0.1701</v>
      </c>
      <c r="AQ507" s="26">
        <v>0.97919999999999996</v>
      </c>
      <c r="AR507" s="26">
        <v>1.0207999999999999</v>
      </c>
      <c r="AS507" s="26">
        <v>0.1094</v>
      </c>
      <c r="AT507" s="26">
        <v>0.1205</v>
      </c>
      <c r="AU507" s="26">
        <v>0.49630000000000002</v>
      </c>
      <c r="AV507" s="26">
        <v>9.5399999999999999E-2</v>
      </c>
      <c r="AW507" s="26">
        <v>3.7401</v>
      </c>
      <c r="AX507" s="26">
        <v>0.20730000000000001</v>
      </c>
      <c r="AY507" s="26">
        <v>3.0228000000000002</v>
      </c>
      <c r="AZ507" s="26">
        <v>0.2545</v>
      </c>
      <c r="BA507" s="26">
        <v>0.74119999999999997</v>
      </c>
      <c r="BB507" s="26">
        <v>0.12230000000000001</v>
      </c>
      <c r="BC507" s="26">
        <v>0.9012</v>
      </c>
      <c r="BD507" s="26">
        <v>0.67920000000000003</v>
      </c>
    </row>
    <row r="508" spans="1:56" ht="15" customHeight="1">
      <c r="A508">
        <v>3343</v>
      </c>
      <c r="B508" t="s">
        <v>779</v>
      </c>
      <c r="C508" t="s">
        <v>363</v>
      </c>
      <c r="D508" t="s">
        <v>362</v>
      </c>
      <c r="E508">
        <v>22152</v>
      </c>
      <c r="F508" t="s">
        <v>36</v>
      </c>
      <c r="G508">
        <v>1312</v>
      </c>
      <c r="H508">
        <v>766</v>
      </c>
      <c r="I508">
        <v>335.06387999999998</v>
      </c>
      <c r="J508" t="s">
        <v>778</v>
      </c>
      <c r="K508">
        <v>14180</v>
      </c>
      <c r="L508">
        <v>13553</v>
      </c>
      <c r="M508" s="24" t="s">
        <v>777</v>
      </c>
      <c r="N508" s="24" t="s">
        <v>776</v>
      </c>
      <c r="O508" s="26">
        <v>2.1734</v>
      </c>
      <c r="P508" s="26">
        <v>0.3629</v>
      </c>
      <c r="Q508" s="26">
        <v>0.24529999999999999</v>
      </c>
      <c r="R508" s="26">
        <v>1.0524</v>
      </c>
      <c r="S508" s="26">
        <v>0.76500000000000001</v>
      </c>
      <c r="T508" s="26">
        <v>1.4773000000000001</v>
      </c>
      <c r="U508" s="26">
        <v>1.7572000000000001</v>
      </c>
      <c r="V508" s="26">
        <v>1.8959999999999999</v>
      </c>
      <c r="W508" s="26">
        <v>0.55630000000000002</v>
      </c>
      <c r="X508" s="26">
        <v>6.9603000000000002</v>
      </c>
      <c r="Y508" s="26">
        <v>1.0582</v>
      </c>
      <c r="Z508" s="26">
        <v>0.59260000000000002</v>
      </c>
      <c r="AA508" s="26">
        <v>15.130800000000001</v>
      </c>
      <c r="AB508" s="26">
        <v>2.1238000000000001</v>
      </c>
      <c r="AC508" s="26">
        <v>0.23180000000000001</v>
      </c>
      <c r="AD508" s="26">
        <v>1.3049999999999999</v>
      </c>
      <c r="AE508" s="26">
        <v>0.23180000000000001</v>
      </c>
      <c r="AF508" s="26">
        <v>1.3179000000000001</v>
      </c>
      <c r="AG508" s="125">
        <v>2.6082000000000001</v>
      </c>
      <c r="AH508" s="26">
        <v>2.2925</v>
      </c>
      <c r="AI508" s="26">
        <v>0.63419999999999999</v>
      </c>
      <c r="AJ508" s="26">
        <v>0.87780000000000002</v>
      </c>
      <c r="AK508" s="26">
        <v>2.5779000000000001</v>
      </c>
      <c r="AL508" s="26">
        <v>1.3164</v>
      </c>
      <c r="AM508" s="26">
        <v>0.39200000000000002</v>
      </c>
      <c r="AN508" s="26">
        <v>0.23180000000000001</v>
      </c>
      <c r="AO508" s="26">
        <v>0.9476</v>
      </c>
      <c r="AP508" s="26">
        <v>1.5851999999999999</v>
      </c>
      <c r="AQ508" s="26">
        <v>0.25330000000000003</v>
      </c>
      <c r="AR508" s="26">
        <v>0.46410000000000001</v>
      </c>
      <c r="AS508" s="26">
        <v>0.61539999999999995</v>
      </c>
      <c r="AT508" s="26">
        <v>0.88600000000000001</v>
      </c>
      <c r="AU508" s="26">
        <v>0.24629999999999999</v>
      </c>
      <c r="AV508" s="26">
        <v>0.67869999999999997</v>
      </c>
      <c r="AW508" s="26">
        <v>4.9473000000000003</v>
      </c>
      <c r="AX508" s="26">
        <v>0.45479999999999998</v>
      </c>
      <c r="AY508" s="26">
        <v>2.6812999999999998</v>
      </c>
      <c r="AZ508" s="26">
        <v>0.40589999999999998</v>
      </c>
      <c r="BA508" s="26">
        <v>6.3487999999999998</v>
      </c>
      <c r="BB508" s="26">
        <v>0.3664</v>
      </c>
      <c r="BC508" s="26">
        <v>0.31</v>
      </c>
      <c r="BD508" s="26">
        <v>1.0932999999999999</v>
      </c>
    </row>
    <row r="509" spans="1:56" ht="15" customHeight="1">
      <c r="A509">
        <v>3344</v>
      </c>
      <c r="B509" t="s">
        <v>775</v>
      </c>
      <c r="C509" t="s">
        <v>363</v>
      </c>
      <c r="D509" t="s">
        <v>362</v>
      </c>
      <c r="E509">
        <v>33013</v>
      </c>
      <c r="F509" t="s">
        <v>36</v>
      </c>
      <c r="G509">
        <v>100001310</v>
      </c>
      <c r="H509">
        <v>2040</v>
      </c>
      <c r="I509">
        <v>255.09755000000001</v>
      </c>
      <c r="J509" t="s">
        <v>774</v>
      </c>
      <c r="K509">
        <v>439924</v>
      </c>
      <c r="M509" s="24" t="s">
        <v>773</v>
      </c>
      <c r="N509" s="24" t="s">
        <v>772</v>
      </c>
      <c r="O509" s="26">
        <v>1.0118</v>
      </c>
      <c r="P509" s="26">
        <v>1.7574000000000001</v>
      </c>
      <c r="Q509" s="26">
        <v>0.74429999999999996</v>
      </c>
      <c r="R509" s="26">
        <v>4.2660999999999998</v>
      </c>
      <c r="S509" s="26">
        <v>0.69589999999999996</v>
      </c>
      <c r="T509" s="26">
        <v>13.635199999999999</v>
      </c>
      <c r="U509" s="26">
        <v>3.7103999999999999</v>
      </c>
      <c r="V509" s="26">
        <v>1.4187000000000001</v>
      </c>
      <c r="W509" s="26">
        <v>11.428800000000001</v>
      </c>
      <c r="X509" s="26">
        <v>1.1238999999999999</v>
      </c>
      <c r="Y509" s="26">
        <v>0.96150000000000002</v>
      </c>
      <c r="Z509" s="26">
        <v>12.0799</v>
      </c>
      <c r="AA509" s="26">
        <v>18.744599999999998</v>
      </c>
      <c r="AB509" s="26">
        <v>2.1168</v>
      </c>
      <c r="AC509" s="26">
        <v>14.340299999999999</v>
      </c>
      <c r="AD509" s="26">
        <v>5.5106000000000002</v>
      </c>
      <c r="AE509" s="26">
        <v>4.5731000000000002</v>
      </c>
      <c r="AF509" s="26">
        <v>0.76370000000000005</v>
      </c>
      <c r="AG509" s="125">
        <v>0.75070000000000003</v>
      </c>
      <c r="AH509" s="26">
        <v>0.98819999999999997</v>
      </c>
      <c r="AI509" s="26">
        <v>0.82399999999999995</v>
      </c>
      <c r="AJ509" s="26">
        <v>1.026</v>
      </c>
      <c r="AK509" s="26">
        <v>0.72309999999999997</v>
      </c>
      <c r="AL509" s="26">
        <v>0.57989999999999997</v>
      </c>
      <c r="AM509" s="26">
        <v>1.3326</v>
      </c>
      <c r="AN509" s="26">
        <v>0.65720000000000001</v>
      </c>
      <c r="AO509" s="26">
        <v>0.45329999999999998</v>
      </c>
      <c r="AP509" s="26">
        <v>1.4093</v>
      </c>
      <c r="AQ509" s="26">
        <v>1.9509000000000001</v>
      </c>
      <c r="AR509" s="26">
        <v>1.1008</v>
      </c>
      <c r="AS509" s="26">
        <v>0.70289999999999997</v>
      </c>
      <c r="AT509" s="26">
        <v>0.7228</v>
      </c>
      <c r="AU509" s="26">
        <v>2.2254999999999998</v>
      </c>
      <c r="AV509" s="26">
        <v>0.60499999999999998</v>
      </c>
      <c r="AW509" s="26">
        <v>1.8741000000000001</v>
      </c>
      <c r="AX509" s="26">
        <v>0.86460000000000004</v>
      </c>
      <c r="AY509" s="26">
        <v>0.60099999999999998</v>
      </c>
      <c r="AZ509" s="26">
        <v>0.64929999999999999</v>
      </c>
      <c r="BA509" s="26">
        <v>0.96930000000000005</v>
      </c>
      <c r="BB509" s="26">
        <v>0.56389999999999996</v>
      </c>
      <c r="BC509" s="26">
        <v>0.91859999999999997</v>
      </c>
      <c r="BD509" s="26">
        <v>0.90500000000000003</v>
      </c>
    </row>
    <row r="510" spans="1:56" ht="15" customHeight="1">
      <c r="A510">
        <v>3338</v>
      </c>
      <c r="B510" t="s">
        <v>771</v>
      </c>
      <c r="C510" t="s">
        <v>363</v>
      </c>
      <c r="D510" t="s">
        <v>362</v>
      </c>
      <c r="E510">
        <v>1504</v>
      </c>
      <c r="F510" t="s">
        <v>36</v>
      </c>
      <c r="G510">
        <v>567</v>
      </c>
      <c r="H510">
        <v>1673</v>
      </c>
      <c r="I510">
        <v>124.03931</v>
      </c>
      <c r="J510" t="s">
        <v>770</v>
      </c>
      <c r="K510">
        <v>938</v>
      </c>
      <c r="L510">
        <v>913</v>
      </c>
      <c r="M510" s="24" t="s">
        <v>769</v>
      </c>
      <c r="N510" s="24" t="s">
        <v>768</v>
      </c>
      <c r="O510" s="26">
        <v>2.2157</v>
      </c>
      <c r="P510" s="26">
        <v>1.5148999999999999</v>
      </c>
      <c r="Q510" s="26">
        <v>1.4458</v>
      </c>
      <c r="R510" s="26">
        <v>0.1089</v>
      </c>
      <c r="S510" s="26">
        <v>1.0737000000000001</v>
      </c>
      <c r="T510" s="26">
        <v>0.2379</v>
      </c>
      <c r="U510" s="26">
        <v>0.67469999999999997</v>
      </c>
      <c r="V510" s="26">
        <v>0.504</v>
      </c>
      <c r="W510" s="26">
        <v>0.2893</v>
      </c>
      <c r="X510" s="26">
        <v>2.6040000000000001</v>
      </c>
      <c r="Y510" s="26">
        <v>1.5416000000000001</v>
      </c>
      <c r="Z510" s="26">
        <v>0.2059</v>
      </c>
      <c r="AA510" s="26">
        <v>0.1409</v>
      </c>
      <c r="AB510" s="26">
        <v>1.0813999999999999</v>
      </c>
      <c r="AC510" s="26">
        <v>0.62139999999999995</v>
      </c>
      <c r="AD510" s="26">
        <v>0.221</v>
      </c>
      <c r="AE510" s="26">
        <v>0.34820000000000001</v>
      </c>
      <c r="AF510" s="26">
        <v>0.35980000000000001</v>
      </c>
      <c r="AG510" s="125">
        <v>0.93440000000000001</v>
      </c>
      <c r="AH510" s="26">
        <v>2.3902000000000001</v>
      </c>
      <c r="AI510" s="26">
        <v>0.58460000000000001</v>
      </c>
      <c r="AJ510" s="26">
        <v>1.21</v>
      </c>
      <c r="AK510" s="26">
        <v>0.51980000000000004</v>
      </c>
      <c r="AL510" s="26">
        <v>0.9395</v>
      </c>
      <c r="AM510" s="26">
        <v>2.4228999999999998</v>
      </c>
      <c r="AN510" s="26">
        <v>1.0605</v>
      </c>
      <c r="AO510" s="26">
        <v>0.21199999999999999</v>
      </c>
      <c r="AP510" s="26">
        <v>2.1772999999999998</v>
      </c>
      <c r="AQ510" s="26">
        <v>0.79520000000000002</v>
      </c>
      <c r="AR510" s="26">
        <v>0.79110000000000003</v>
      </c>
      <c r="AS510" s="26">
        <v>1.4470000000000001</v>
      </c>
      <c r="AT510" s="26">
        <v>2.2650000000000001</v>
      </c>
      <c r="AU510" s="26">
        <v>1.2273000000000001</v>
      </c>
      <c r="AV510" s="26">
        <v>1.3652</v>
      </c>
      <c r="AW510" s="26">
        <v>1.4518</v>
      </c>
      <c r="AX510" s="26">
        <v>2.3557999999999999</v>
      </c>
      <c r="AY510" s="26">
        <v>0.46579999999999999</v>
      </c>
      <c r="AZ510" s="26">
        <v>1.1487000000000001</v>
      </c>
      <c r="BA510" s="26">
        <v>2.7919999999999998</v>
      </c>
      <c r="BB510" s="26">
        <v>1.4389000000000001</v>
      </c>
      <c r="BC510" s="26">
        <v>0.81399999999999995</v>
      </c>
      <c r="BD510" s="26">
        <v>0.61809999999999998</v>
      </c>
    </row>
    <row r="511" spans="1:56" ht="15" customHeight="1">
      <c r="A511">
        <v>3339</v>
      </c>
      <c r="B511" t="s">
        <v>767</v>
      </c>
      <c r="C511" t="s">
        <v>363</v>
      </c>
      <c r="D511" t="s">
        <v>362</v>
      </c>
      <c r="E511">
        <v>33471</v>
      </c>
      <c r="F511" t="s">
        <v>36</v>
      </c>
      <c r="G511">
        <v>100001316</v>
      </c>
      <c r="H511">
        <v>1536</v>
      </c>
      <c r="I511">
        <v>256.08157</v>
      </c>
      <c r="J511" t="s">
        <v>766</v>
      </c>
      <c r="K511">
        <v>161234</v>
      </c>
      <c r="L511">
        <v>141635</v>
      </c>
      <c r="M511" s="24" t="s">
        <v>765</v>
      </c>
      <c r="N511" s="24" t="s">
        <v>764</v>
      </c>
      <c r="O511" s="26">
        <v>1.1500999999999999</v>
      </c>
      <c r="P511" s="26">
        <v>1.0051000000000001</v>
      </c>
      <c r="Q511" s="26">
        <v>1.1131</v>
      </c>
      <c r="R511" s="26">
        <v>0.70630000000000004</v>
      </c>
      <c r="S511" s="26">
        <v>0.60489999999999999</v>
      </c>
      <c r="T511" s="26">
        <v>0.29480000000000001</v>
      </c>
      <c r="U511" s="26">
        <v>0.2283</v>
      </c>
      <c r="V511" s="26">
        <v>0.95579999999999998</v>
      </c>
      <c r="W511" s="26">
        <v>0.3276</v>
      </c>
      <c r="X511" s="26">
        <v>5.9200000000000003E-2</v>
      </c>
      <c r="Y511" s="26">
        <v>1.0273000000000001</v>
      </c>
      <c r="Z511" s="26">
        <v>0.54090000000000005</v>
      </c>
      <c r="AA511" s="26">
        <v>0.40429999999999999</v>
      </c>
      <c r="AB511" s="26">
        <v>0.86399999999999999</v>
      </c>
      <c r="AC511" s="26">
        <v>0.1331</v>
      </c>
      <c r="AD511" s="26">
        <v>0.115</v>
      </c>
      <c r="AE511" s="26">
        <v>0.56859999999999999</v>
      </c>
      <c r="AF511" s="26">
        <v>0.98350000000000004</v>
      </c>
      <c r="AG511" s="125">
        <v>0.754</v>
      </c>
      <c r="AH511" s="26">
        <v>1.0367999999999999</v>
      </c>
      <c r="AI511" s="26">
        <v>0.84360000000000002</v>
      </c>
      <c r="AJ511" s="26">
        <v>1.4412</v>
      </c>
      <c r="AK511" s="26">
        <v>1.0824</v>
      </c>
      <c r="AL511" s="26">
        <v>0.28870000000000001</v>
      </c>
      <c r="AM511" s="26">
        <v>0.99490000000000001</v>
      </c>
      <c r="AN511" s="26">
        <v>1.1982999999999999</v>
      </c>
      <c r="AO511" s="26">
        <v>1.21E-2</v>
      </c>
      <c r="AP511" s="26">
        <v>1.2405999999999999</v>
      </c>
      <c r="AQ511" s="26">
        <v>1.6087</v>
      </c>
      <c r="AR511" s="26">
        <v>1.2703</v>
      </c>
      <c r="AS511" s="26">
        <v>1.0579000000000001</v>
      </c>
      <c r="AT511" s="26">
        <v>0.96309999999999996</v>
      </c>
      <c r="AU511" s="26">
        <v>1.6194999999999999</v>
      </c>
      <c r="AV511" s="26">
        <v>1.1114999999999999</v>
      </c>
      <c r="AW511" s="26">
        <v>1.0184</v>
      </c>
      <c r="AX511" s="26">
        <v>1.1778</v>
      </c>
      <c r="AY511" s="26">
        <v>1.0828</v>
      </c>
      <c r="AZ511" s="26">
        <v>0.872</v>
      </c>
      <c r="BA511" s="26">
        <v>1.0660000000000001</v>
      </c>
      <c r="BB511" s="26">
        <v>1.2151000000000001</v>
      </c>
      <c r="BC511" s="26">
        <v>1.1876</v>
      </c>
      <c r="BD511" s="26">
        <v>1.1463000000000001</v>
      </c>
    </row>
    <row r="512" spans="1:56" ht="15" customHeight="1">
      <c r="A512">
        <v>1122</v>
      </c>
      <c r="B512" t="s">
        <v>763</v>
      </c>
      <c r="C512" t="s">
        <v>317</v>
      </c>
      <c r="D512" t="s">
        <v>468</v>
      </c>
      <c r="E512">
        <v>1356</v>
      </c>
      <c r="F512" t="s">
        <v>34</v>
      </c>
      <c r="G512">
        <v>892</v>
      </c>
      <c r="H512">
        <v>6068</v>
      </c>
      <c r="I512">
        <v>297.2799</v>
      </c>
      <c r="J512" t="s">
        <v>762</v>
      </c>
      <c r="K512">
        <v>12591</v>
      </c>
      <c r="L512">
        <v>12071</v>
      </c>
      <c r="M512" s="24" t="s">
        <v>761</v>
      </c>
      <c r="N512" s="24" t="s">
        <v>760</v>
      </c>
      <c r="O512" s="26">
        <v>0.97</v>
      </c>
      <c r="P512" s="26">
        <v>0.7944</v>
      </c>
      <c r="Q512" s="26">
        <v>0.68720000000000003</v>
      </c>
      <c r="R512" s="26">
        <v>1.5097</v>
      </c>
      <c r="S512" s="26">
        <v>1.8869</v>
      </c>
      <c r="T512" s="26">
        <v>4.9372999999999996</v>
      </c>
      <c r="U512" s="26">
        <v>2.5815999999999999</v>
      </c>
      <c r="V512" s="26">
        <v>1.4914000000000001</v>
      </c>
      <c r="W512" s="26">
        <v>4.7926000000000002</v>
      </c>
      <c r="X512" s="26">
        <v>0.53420000000000001</v>
      </c>
      <c r="Y512" s="26">
        <v>0.61099999999999999</v>
      </c>
      <c r="Z512" s="26">
        <v>3.0249999999999999</v>
      </c>
      <c r="AA512" s="26">
        <v>3.6366000000000001</v>
      </c>
      <c r="AB512" s="26">
        <v>1.2342</v>
      </c>
      <c r="AC512" s="26">
        <v>5.1867000000000001</v>
      </c>
      <c r="AD512" s="26">
        <v>1.8633</v>
      </c>
      <c r="AE512" s="26">
        <v>1.9448000000000001</v>
      </c>
      <c r="AF512" s="26">
        <v>0.92730000000000001</v>
      </c>
      <c r="AG512" s="125">
        <v>2.2585000000000002</v>
      </c>
      <c r="AH512" s="26">
        <v>1.2041999999999999</v>
      </c>
      <c r="AI512" s="26">
        <v>1.4438</v>
      </c>
      <c r="AJ512" s="26">
        <v>0.62890000000000001</v>
      </c>
      <c r="AK512" s="26">
        <v>0.99750000000000005</v>
      </c>
      <c r="AL512" s="26">
        <v>1.7753000000000001</v>
      </c>
      <c r="AM512" s="26">
        <v>0.58260000000000001</v>
      </c>
      <c r="AN512" s="26">
        <v>1.254</v>
      </c>
      <c r="AO512" s="26">
        <v>8.4010999999999996</v>
      </c>
      <c r="AP512" s="26">
        <v>0.90090000000000003</v>
      </c>
      <c r="AQ512" s="26">
        <v>0.83479999999999999</v>
      </c>
      <c r="AR512" s="26">
        <v>0.62039999999999995</v>
      </c>
      <c r="AS512" s="26">
        <v>0.6885</v>
      </c>
      <c r="AT512" s="26">
        <v>0.86050000000000004</v>
      </c>
      <c r="AU512" s="26">
        <v>0.65090000000000003</v>
      </c>
      <c r="AV512" s="26">
        <v>0.60429999999999995</v>
      </c>
      <c r="AW512" s="26">
        <v>2.9803999999999999</v>
      </c>
      <c r="AX512" s="26">
        <v>0.86839999999999995</v>
      </c>
      <c r="AY512" s="26">
        <v>1.7228000000000001</v>
      </c>
      <c r="AZ512" s="26">
        <v>0.78559999999999997</v>
      </c>
      <c r="BA512" s="26">
        <v>0.88480000000000003</v>
      </c>
      <c r="BB512" s="26">
        <v>0.95399999999999996</v>
      </c>
      <c r="BC512" s="26">
        <v>1.0024999999999999</v>
      </c>
      <c r="BD512" s="26">
        <v>0.5897</v>
      </c>
    </row>
    <row r="513" spans="1:56" ht="15" customHeight="1">
      <c r="A513">
        <v>3485</v>
      </c>
      <c r="B513" t="s">
        <v>2394</v>
      </c>
      <c r="C513" t="s">
        <v>296</v>
      </c>
      <c r="D513" t="s">
        <v>1190</v>
      </c>
      <c r="E513">
        <v>46111</v>
      </c>
      <c r="F513" t="s">
        <v>34</v>
      </c>
      <c r="G513">
        <v>100004208</v>
      </c>
      <c r="H513">
        <v>2344</v>
      </c>
      <c r="I513">
        <v>203.00196</v>
      </c>
      <c r="K513">
        <v>22473</v>
      </c>
      <c r="L513">
        <v>21078</v>
      </c>
      <c r="N513" s="24" t="s">
        <v>2393</v>
      </c>
      <c r="O513" s="26">
        <v>0.49840000000000001</v>
      </c>
      <c r="P513" s="26">
        <v>0.49840000000000001</v>
      </c>
      <c r="Q513" s="26">
        <v>0.49840000000000001</v>
      </c>
      <c r="R513" s="26">
        <v>0.49840000000000001</v>
      </c>
      <c r="S513" s="26">
        <v>0.73019999999999996</v>
      </c>
      <c r="T513" s="26">
        <v>1.2377</v>
      </c>
      <c r="U513" s="26">
        <v>0.49840000000000001</v>
      </c>
      <c r="V513" s="26">
        <v>0.49840000000000001</v>
      </c>
      <c r="W513" s="26">
        <v>0.64829999999999999</v>
      </c>
      <c r="X513" s="26">
        <v>1.1373</v>
      </c>
      <c r="Y513" s="26">
        <v>1.6598999999999999</v>
      </c>
      <c r="Z513" s="26">
        <v>0.86270000000000002</v>
      </c>
      <c r="AA513" s="26">
        <v>0.49840000000000001</v>
      </c>
      <c r="AB513" s="26">
        <v>0.49840000000000001</v>
      </c>
      <c r="AC513" s="26">
        <v>0.50519999999999998</v>
      </c>
      <c r="AD513" s="26">
        <v>1.3191999999999999</v>
      </c>
      <c r="AE513" s="26">
        <v>0.49840000000000001</v>
      </c>
      <c r="AF513" s="26">
        <v>0.80400000000000005</v>
      </c>
      <c r="AG513" s="125">
        <v>1.6188</v>
      </c>
      <c r="AH513" s="26">
        <v>0.80220000000000002</v>
      </c>
      <c r="AI513" s="26">
        <v>0.49840000000000001</v>
      </c>
      <c r="AJ513" s="26">
        <v>0.49840000000000001</v>
      </c>
      <c r="AK513" s="26">
        <v>1.3306</v>
      </c>
      <c r="AL513" s="26">
        <v>0.49840000000000001</v>
      </c>
      <c r="AM513" s="26">
        <v>1.5446</v>
      </c>
      <c r="AN513" s="26">
        <v>0.49840000000000001</v>
      </c>
      <c r="AO513" s="26">
        <v>0.49840000000000001</v>
      </c>
      <c r="AP513" s="26">
        <v>0.49840000000000001</v>
      </c>
      <c r="AQ513" s="26">
        <v>1.5242</v>
      </c>
      <c r="AR513" s="26">
        <v>0.49840000000000001</v>
      </c>
      <c r="AS513" s="26">
        <v>0.49840000000000001</v>
      </c>
      <c r="AT513" s="26">
        <v>0.49840000000000001</v>
      </c>
      <c r="AU513" s="26">
        <v>0.69489999999999996</v>
      </c>
      <c r="AV513" s="26">
        <v>0.49840000000000001</v>
      </c>
      <c r="AW513" s="26">
        <v>5.9547999999999996</v>
      </c>
      <c r="AX513" s="26">
        <v>0.49840000000000001</v>
      </c>
      <c r="AY513" s="26">
        <v>0.66720000000000002</v>
      </c>
      <c r="AZ513" s="26">
        <v>0.49840000000000001</v>
      </c>
      <c r="BA513" s="26">
        <v>0.49840000000000001</v>
      </c>
      <c r="BB513" s="26">
        <v>0.49840000000000001</v>
      </c>
      <c r="BC513" s="26">
        <v>1.8918999999999999</v>
      </c>
      <c r="BD513" s="26">
        <v>0.86260000000000003</v>
      </c>
    </row>
    <row r="514" spans="1:56" ht="15" customHeight="1">
      <c r="A514">
        <v>4379</v>
      </c>
      <c r="B514" t="s">
        <v>759</v>
      </c>
      <c r="C514" t="s">
        <v>296</v>
      </c>
      <c r="D514" t="s">
        <v>394</v>
      </c>
      <c r="E514">
        <v>45413</v>
      </c>
      <c r="F514" t="s">
        <v>34</v>
      </c>
      <c r="G514">
        <v>100005384</v>
      </c>
      <c r="H514">
        <v>990</v>
      </c>
      <c r="I514">
        <v>260.02343000000002</v>
      </c>
      <c r="K514">
        <v>514186</v>
      </c>
      <c r="L514">
        <v>448617</v>
      </c>
      <c r="O514" s="26">
        <v>0.55079999999999996</v>
      </c>
      <c r="P514" s="26">
        <v>0.44369999999999998</v>
      </c>
      <c r="Q514" s="26">
        <v>0.52049999999999996</v>
      </c>
      <c r="R514" s="26">
        <v>1.6552</v>
      </c>
      <c r="S514" s="26">
        <v>1.0237000000000001</v>
      </c>
      <c r="T514" s="26">
        <v>3.4228999999999998</v>
      </c>
      <c r="U514" s="26">
        <v>0.71109999999999995</v>
      </c>
      <c r="V514" s="26">
        <v>0.66259999999999997</v>
      </c>
      <c r="W514" s="26">
        <v>3.2536</v>
      </c>
      <c r="X514" s="26">
        <v>0.72889999999999999</v>
      </c>
      <c r="Y514" s="26">
        <v>0.97629999999999995</v>
      </c>
      <c r="Z514" s="26">
        <v>2.7299000000000002</v>
      </c>
      <c r="AA514" s="26">
        <v>1.7589999999999999</v>
      </c>
      <c r="AB514" s="26">
        <v>3.0539999999999998</v>
      </c>
      <c r="AC514" s="26">
        <v>1.7224999999999999</v>
      </c>
      <c r="AD514" s="26">
        <v>1.3169</v>
      </c>
      <c r="AE514" s="26">
        <v>0.91710000000000003</v>
      </c>
      <c r="AF514" s="26">
        <v>0.90610000000000002</v>
      </c>
      <c r="AG514" s="125">
        <v>1.3722000000000001</v>
      </c>
      <c r="AH514" s="26">
        <v>0.65429999999999999</v>
      </c>
      <c r="AI514" s="26">
        <v>0.56259999999999999</v>
      </c>
      <c r="AJ514" s="26">
        <v>0.44369999999999998</v>
      </c>
      <c r="AK514" s="26">
        <v>0.86980000000000002</v>
      </c>
      <c r="AL514" s="26">
        <v>1.9263999999999999</v>
      </c>
      <c r="AM514" s="26">
        <v>1.794</v>
      </c>
      <c r="AN514" s="26">
        <v>0.44369999999999998</v>
      </c>
      <c r="AO514" s="26">
        <v>8.1617999999999995</v>
      </c>
      <c r="AP514" s="26">
        <v>0.86639999999999995</v>
      </c>
      <c r="AQ514" s="26">
        <v>0.44369999999999998</v>
      </c>
      <c r="AR514" s="26">
        <v>0.64480000000000004</v>
      </c>
      <c r="AS514" s="26">
        <v>0.44369999999999998</v>
      </c>
      <c r="AT514" s="26">
        <v>0.44369999999999998</v>
      </c>
      <c r="AU514" s="26">
        <v>2.1034999999999999</v>
      </c>
      <c r="AV514" s="26">
        <v>1.2932999999999999</v>
      </c>
      <c r="AW514" s="26">
        <v>0.79620000000000002</v>
      </c>
      <c r="AX514" s="26">
        <v>0.44369999999999998</v>
      </c>
      <c r="AY514" s="26">
        <v>0.44369999999999998</v>
      </c>
      <c r="AZ514" s="26">
        <v>0.44369999999999998</v>
      </c>
      <c r="BA514" s="26">
        <v>1.6161000000000001</v>
      </c>
      <c r="BB514" s="26">
        <v>0.6804</v>
      </c>
      <c r="BC514" s="26">
        <v>0.44369999999999998</v>
      </c>
      <c r="BD514" s="26">
        <v>0.44369999999999998</v>
      </c>
    </row>
    <row r="515" spans="1:56" ht="15" customHeight="1">
      <c r="A515">
        <v>162</v>
      </c>
      <c r="B515" t="s">
        <v>758</v>
      </c>
      <c r="C515" t="s">
        <v>312</v>
      </c>
      <c r="D515" t="s">
        <v>343</v>
      </c>
      <c r="E515">
        <v>43392</v>
      </c>
      <c r="F515" t="s">
        <v>36</v>
      </c>
      <c r="G515">
        <v>100004290</v>
      </c>
      <c r="H515">
        <v>2772</v>
      </c>
      <c r="I515">
        <v>182.08116999999999</v>
      </c>
      <c r="J515" t="s">
        <v>757</v>
      </c>
      <c r="K515">
        <v>91482</v>
      </c>
      <c r="L515">
        <v>82607</v>
      </c>
      <c r="N515" s="24" t="s">
        <v>756</v>
      </c>
      <c r="O515" s="26">
        <v>1.1516</v>
      </c>
      <c r="P515" s="26">
        <v>0.53569999999999995</v>
      </c>
      <c r="Q515" s="26">
        <v>0.68520000000000003</v>
      </c>
      <c r="R515" s="26">
        <v>1.6686000000000001</v>
      </c>
      <c r="S515" s="26">
        <v>0.65069999999999995</v>
      </c>
      <c r="T515" s="26">
        <v>3.3395000000000001</v>
      </c>
      <c r="U515" s="26">
        <v>0.69920000000000004</v>
      </c>
      <c r="V515" s="26">
        <v>1.1556999999999999</v>
      </c>
      <c r="W515" s="26">
        <v>2.1501000000000001</v>
      </c>
      <c r="X515" s="26">
        <v>1.2545999999999999</v>
      </c>
      <c r="Y515" s="26">
        <v>0.86280000000000001</v>
      </c>
      <c r="Z515" s="26">
        <v>2.1585999999999999</v>
      </c>
      <c r="AA515" s="26">
        <v>1.9931000000000001</v>
      </c>
      <c r="AB515" s="26">
        <v>0.82130000000000003</v>
      </c>
      <c r="AC515" s="26">
        <v>0.61270000000000002</v>
      </c>
      <c r="AD515" s="26">
        <v>1.0147999999999999</v>
      </c>
      <c r="AE515" s="26">
        <v>0.90110000000000001</v>
      </c>
      <c r="AF515" s="26">
        <v>1.5741000000000001</v>
      </c>
      <c r="AG515" s="125">
        <v>1.4232</v>
      </c>
      <c r="AH515" s="26">
        <v>1.2601</v>
      </c>
      <c r="AI515" s="26">
        <v>1.0107999999999999</v>
      </c>
      <c r="AJ515" s="26">
        <v>0.56520000000000004</v>
      </c>
      <c r="AK515" s="26">
        <v>1.6896</v>
      </c>
      <c r="AL515" s="26">
        <v>1.2630999999999999</v>
      </c>
      <c r="AM515" s="26">
        <v>1.0148999999999999</v>
      </c>
      <c r="AN515" s="26">
        <v>0.95679999999999998</v>
      </c>
      <c r="AO515" s="26">
        <v>2.2477999999999998</v>
      </c>
      <c r="AP515" s="26">
        <v>0.95499999999999996</v>
      </c>
      <c r="AQ515" s="26">
        <v>0.66849999999999998</v>
      </c>
      <c r="AR515" s="26">
        <v>0.98919999999999997</v>
      </c>
      <c r="AS515" s="26">
        <v>0.62439999999999996</v>
      </c>
      <c r="AT515" s="26">
        <v>0.40770000000000001</v>
      </c>
      <c r="AU515" s="26">
        <v>0.3931</v>
      </c>
      <c r="AV515" s="26">
        <v>0.78390000000000004</v>
      </c>
      <c r="AW515" s="26">
        <v>1.1754</v>
      </c>
      <c r="AX515" s="26">
        <v>0.72509999999999997</v>
      </c>
      <c r="AY515" s="26">
        <v>1.5643</v>
      </c>
      <c r="AZ515" s="26">
        <v>0.83189999999999997</v>
      </c>
      <c r="BA515" s="26">
        <v>1.8569</v>
      </c>
      <c r="BB515" s="26">
        <v>0.77139999999999997</v>
      </c>
      <c r="BC515" s="26">
        <v>0.71379999999999999</v>
      </c>
      <c r="BD515" s="26">
        <v>1.2764</v>
      </c>
    </row>
    <row r="516" spans="1:56" ht="15" customHeight="1">
      <c r="A516">
        <v>1283</v>
      </c>
      <c r="B516" t="s">
        <v>2392</v>
      </c>
      <c r="C516" t="s">
        <v>317</v>
      </c>
      <c r="D516" t="s">
        <v>722</v>
      </c>
      <c r="E516">
        <v>32458</v>
      </c>
      <c r="F516" t="s">
        <v>34</v>
      </c>
      <c r="G516">
        <v>1504</v>
      </c>
      <c r="H516">
        <v>6581</v>
      </c>
      <c r="I516">
        <v>280.26458000000002</v>
      </c>
      <c r="J516" t="s">
        <v>2391</v>
      </c>
      <c r="K516">
        <v>5283387</v>
      </c>
      <c r="L516">
        <v>4446508</v>
      </c>
      <c r="M516" s="24" t="s">
        <v>2390</v>
      </c>
      <c r="N516" s="24" t="s">
        <v>2389</v>
      </c>
      <c r="O516" s="26">
        <v>0.40150000000000002</v>
      </c>
      <c r="P516" s="26">
        <v>1.8013999999999999</v>
      </c>
      <c r="Q516" s="26">
        <v>1.0226999999999999</v>
      </c>
      <c r="R516" s="26">
        <v>0.69379999999999997</v>
      </c>
      <c r="S516" s="26">
        <v>0.56140000000000001</v>
      </c>
      <c r="T516" s="26">
        <v>1.1127</v>
      </c>
      <c r="U516" s="26">
        <v>0.82750000000000001</v>
      </c>
      <c r="V516" s="26">
        <v>0.48230000000000001</v>
      </c>
      <c r="W516" s="26">
        <v>1.5533999999999999</v>
      </c>
      <c r="X516" s="26">
        <v>0.83460000000000001</v>
      </c>
      <c r="Y516" s="26">
        <v>0.44379999999999997</v>
      </c>
      <c r="Z516" s="26">
        <v>2.7652000000000001</v>
      </c>
      <c r="AA516" s="26">
        <v>1.4607000000000001</v>
      </c>
      <c r="AB516" s="26">
        <v>1.3701000000000001</v>
      </c>
      <c r="AC516" s="26">
        <v>0.43130000000000002</v>
      </c>
      <c r="AD516" s="26">
        <v>0.64490000000000003</v>
      </c>
      <c r="AE516" s="26">
        <v>1.1211</v>
      </c>
      <c r="AF516" s="26">
        <v>1.2914000000000001</v>
      </c>
      <c r="AG516" s="125">
        <v>1.7488999999999999</v>
      </c>
      <c r="AH516" s="26">
        <v>0.82310000000000005</v>
      </c>
      <c r="AI516" s="26">
        <v>1.665</v>
      </c>
      <c r="AJ516" s="26">
        <v>0.34410000000000002</v>
      </c>
      <c r="AK516" s="26">
        <v>0.97729999999999995</v>
      </c>
      <c r="AL516" s="26">
        <v>0.94399999999999995</v>
      </c>
      <c r="AM516" s="26">
        <v>0.47549999999999998</v>
      </c>
      <c r="AN516" s="26">
        <v>1.7921</v>
      </c>
      <c r="AO516" s="26">
        <v>1.8955</v>
      </c>
      <c r="AP516" s="26">
        <v>1.5913999999999999</v>
      </c>
      <c r="AQ516" s="26">
        <v>0.43609999999999999</v>
      </c>
      <c r="AR516" s="26">
        <v>0.61470000000000002</v>
      </c>
      <c r="AS516" s="26">
        <v>0.65249999999999997</v>
      </c>
      <c r="AT516" s="26">
        <v>1.2014</v>
      </c>
      <c r="AU516" s="26">
        <v>0.86329999999999996</v>
      </c>
      <c r="AV516" s="26">
        <v>0.82689999999999997</v>
      </c>
      <c r="AW516" s="26">
        <v>2.1758000000000002</v>
      </c>
      <c r="AX516" s="26">
        <v>0.50229999999999997</v>
      </c>
      <c r="AY516" s="26">
        <v>2.1623999999999999</v>
      </c>
      <c r="AZ516" s="26">
        <v>1.0609</v>
      </c>
      <c r="BA516" s="26">
        <v>2.8506999999999998</v>
      </c>
      <c r="BB516" s="26">
        <v>1.7709999999999999</v>
      </c>
      <c r="BC516" s="26">
        <v>1.1691</v>
      </c>
      <c r="BD516" s="26">
        <v>0.4521</v>
      </c>
    </row>
    <row r="517" spans="1:56" ht="15" customHeight="1">
      <c r="A517">
        <v>1115</v>
      </c>
      <c r="B517" t="s">
        <v>755</v>
      </c>
      <c r="C517" t="s">
        <v>317</v>
      </c>
      <c r="D517" t="s">
        <v>468</v>
      </c>
      <c r="E517">
        <v>52285</v>
      </c>
      <c r="F517" t="s">
        <v>34</v>
      </c>
      <c r="G517">
        <v>100008930</v>
      </c>
      <c r="H517">
        <v>5655</v>
      </c>
      <c r="I517">
        <v>281.24860000000001</v>
      </c>
      <c r="O517" s="26">
        <v>1.1413</v>
      </c>
      <c r="P517" s="26">
        <v>0.50049999999999994</v>
      </c>
      <c r="Q517" s="26">
        <v>0.70279999999999998</v>
      </c>
      <c r="R517" s="26">
        <v>1.3194999999999999</v>
      </c>
      <c r="S517" s="26">
        <v>1.6236999999999999</v>
      </c>
      <c r="T517" s="26">
        <v>2.2090999999999998</v>
      </c>
      <c r="U517" s="26">
        <v>1.2032</v>
      </c>
      <c r="V517" s="26">
        <v>0.71479999999999999</v>
      </c>
      <c r="W517" s="26">
        <v>1.9131</v>
      </c>
      <c r="X517" s="26">
        <v>0.26690000000000003</v>
      </c>
      <c r="Y517" s="26">
        <v>0.44309999999999999</v>
      </c>
      <c r="Z517" s="26">
        <v>1.3794999999999999</v>
      </c>
      <c r="AA517" s="26">
        <v>0.67320000000000002</v>
      </c>
      <c r="AB517" s="26">
        <v>0.85260000000000002</v>
      </c>
      <c r="AC517" s="26">
        <v>1.0018</v>
      </c>
      <c r="AD517" s="26">
        <v>1.2956000000000001</v>
      </c>
      <c r="AE517" s="26">
        <v>1.181</v>
      </c>
      <c r="AF517" s="26">
        <v>1.403</v>
      </c>
      <c r="AG517" s="125">
        <v>2.3925000000000001</v>
      </c>
      <c r="AH517" s="26">
        <v>1.0637000000000001</v>
      </c>
      <c r="AI517" s="26">
        <v>1.2854000000000001</v>
      </c>
      <c r="AJ517" s="26">
        <v>0.99229999999999996</v>
      </c>
      <c r="AK517" s="26">
        <v>1.7020999999999999</v>
      </c>
      <c r="AL517" s="26">
        <v>0.94110000000000005</v>
      </c>
      <c r="AM517" s="26">
        <v>1.0007999999999999</v>
      </c>
      <c r="AN517" s="26">
        <v>1.6968000000000001</v>
      </c>
      <c r="AO517" s="26">
        <v>0.96250000000000002</v>
      </c>
      <c r="AP517" s="26">
        <v>0.99539999999999995</v>
      </c>
      <c r="AQ517" s="26">
        <v>0.40260000000000001</v>
      </c>
      <c r="AR517" s="26">
        <v>0.41689999999999999</v>
      </c>
      <c r="AS517" s="26">
        <v>0.93149999999999999</v>
      </c>
      <c r="AT517" s="26">
        <v>0.78249999999999997</v>
      </c>
      <c r="AU517" s="26">
        <v>0.23069999999999999</v>
      </c>
      <c r="AV517" s="26">
        <v>0.76049999999999995</v>
      </c>
      <c r="AW517" s="26">
        <v>1.1336999999999999</v>
      </c>
      <c r="AX517" s="26">
        <v>0.46729999999999999</v>
      </c>
      <c r="AY517" s="26">
        <v>1.103</v>
      </c>
      <c r="AZ517" s="26">
        <v>0.59099999999999997</v>
      </c>
      <c r="BA517" s="26">
        <v>1.4461999999999999</v>
      </c>
      <c r="BB517" s="26">
        <v>0.99919999999999998</v>
      </c>
      <c r="BC517" s="26">
        <v>1.5315000000000001</v>
      </c>
      <c r="BD517" s="26">
        <v>0.42749999999999999</v>
      </c>
    </row>
    <row r="518" spans="1:56" ht="15" customHeight="1">
      <c r="A518">
        <v>1534</v>
      </c>
      <c r="B518" t="s">
        <v>754</v>
      </c>
      <c r="C518" t="s">
        <v>317</v>
      </c>
      <c r="D518" t="s">
        <v>463</v>
      </c>
      <c r="E518">
        <v>38102</v>
      </c>
      <c r="F518" t="s">
        <v>34</v>
      </c>
      <c r="G518">
        <v>1137</v>
      </c>
      <c r="H518">
        <v>6450</v>
      </c>
      <c r="I518">
        <v>324.29079999999999</v>
      </c>
      <c r="J518" t="s">
        <v>753</v>
      </c>
      <c r="K518">
        <v>5283454</v>
      </c>
      <c r="L518">
        <v>4446574</v>
      </c>
      <c r="N518" s="24" t="s">
        <v>752</v>
      </c>
      <c r="O518" s="26">
        <v>1.1289</v>
      </c>
      <c r="P518" s="26">
        <v>0.71499999999999997</v>
      </c>
      <c r="Q518" s="26">
        <v>0.61770000000000003</v>
      </c>
      <c r="R518" s="26">
        <v>1.6988000000000001</v>
      </c>
      <c r="S518" s="26">
        <v>1.3713</v>
      </c>
      <c r="T518" s="26">
        <v>1.7492000000000001</v>
      </c>
      <c r="U518" s="26">
        <v>1.9481999999999999</v>
      </c>
      <c r="V518" s="26">
        <v>1.4106000000000001</v>
      </c>
      <c r="W518" s="26">
        <v>1.2009000000000001</v>
      </c>
      <c r="X518" s="26">
        <v>0.44369999999999998</v>
      </c>
      <c r="Y518" s="26">
        <v>0.59370000000000001</v>
      </c>
      <c r="Z518" s="26">
        <v>1.9049</v>
      </c>
      <c r="AA518" s="26">
        <v>0.13689999999999999</v>
      </c>
      <c r="AB518" s="26">
        <v>0.94330000000000003</v>
      </c>
      <c r="AC518" s="26">
        <v>0.61080000000000001</v>
      </c>
      <c r="AD518" s="26">
        <v>0.73040000000000005</v>
      </c>
      <c r="AE518" s="26">
        <v>1.0565</v>
      </c>
      <c r="AF518" s="26">
        <v>1.6928000000000001</v>
      </c>
      <c r="AG518" s="125">
        <v>2.6873</v>
      </c>
      <c r="AH518" s="26">
        <v>1.6285000000000001</v>
      </c>
      <c r="AI518" s="26">
        <v>1.8978999999999999</v>
      </c>
      <c r="AJ518" s="26">
        <v>1.7009000000000001</v>
      </c>
      <c r="AK518" s="26">
        <v>3.2909000000000002</v>
      </c>
      <c r="AL518" s="26">
        <v>0.99139999999999995</v>
      </c>
      <c r="AM518" s="26">
        <v>1.1166</v>
      </c>
      <c r="AN518" s="26">
        <v>0.51139999999999997</v>
      </c>
      <c r="AO518" s="26">
        <v>0.79820000000000002</v>
      </c>
      <c r="AP518" s="26">
        <v>1.5741000000000001</v>
      </c>
      <c r="AQ518" s="26">
        <v>0.54349999999999998</v>
      </c>
      <c r="AR518" s="26">
        <v>0.50280000000000002</v>
      </c>
      <c r="AS518" s="26">
        <v>0.57999999999999996</v>
      </c>
      <c r="AT518" s="26">
        <v>0.35830000000000001</v>
      </c>
      <c r="AU518" s="26">
        <v>0.39589999999999997</v>
      </c>
      <c r="AV518" s="26">
        <v>0.81699999999999995</v>
      </c>
      <c r="AW518" s="26">
        <v>1.0085999999999999</v>
      </c>
      <c r="AX518" s="26">
        <v>0.40679999999999999</v>
      </c>
      <c r="AY518" s="26">
        <v>3.1573000000000002</v>
      </c>
      <c r="AZ518" s="26">
        <v>0.40649999999999997</v>
      </c>
      <c r="BA518" s="26">
        <v>2.0188000000000001</v>
      </c>
      <c r="BB518" s="26">
        <v>0.63919999999999999</v>
      </c>
      <c r="BC518" s="26">
        <v>0.54059999999999997</v>
      </c>
      <c r="BD518" s="26">
        <v>1.1679999999999999</v>
      </c>
    </row>
    <row r="519" spans="1:56" ht="15" customHeight="1">
      <c r="A519">
        <v>2198</v>
      </c>
      <c r="B519" t="s">
        <v>751</v>
      </c>
      <c r="C519" t="s">
        <v>317</v>
      </c>
      <c r="D519" t="s">
        <v>456</v>
      </c>
      <c r="E519">
        <v>46798</v>
      </c>
      <c r="F519" t="s">
        <v>37</v>
      </c>
      <c r="G519">
        <v>100002989</v>
      </c>
      <c r="H519">
        <v>3115</v>
      </c>
      <c r="I519">
        <v>636.55615999999998</v>
      </c>
      <c r="J519" t="s">
        <v>750</v>
      </c>
      <c r="L519">
        <v>23975985</v>
      </c>
      <c r="N519" s="24" t="s">
        <v>747</v>
      </c>
      <c r="O519" s="26">
        <v>1.5088999999999999</v>
      </c>
      <c r="P519" s="26">
        <v>1.2084999999999999</v>
      </c>
      <c r="Q519" s="26">
        <v>1.7724</v>
      </c>
      <c r="R519" s="26">
        <v>0.32429999999999998</v>
      </c>
      <c r="S519" s="26">
        <v>2.2875000000000001</v>
      </c>
      <c r="T519" s="26">
        <v>0.15479999999999999</v>
      </c>
      <c r="U519" s="26">
        <v>4.9314</v>
      </c>
      <c r="V519" s="26">
        <v>1.0724</v>
      </c>
      <c r="W519" s="26">
        <v>7.9699999999999993E-2</v>
      </c>
      <c r="X519" s="26">
        <v>0.42370000000000002</v>
      </c>
      <c r="Y519" s="26">
        <v>2.0769000000000002</v>
      </c>
      <c r="Z519" s="26">
        <v>0.27110000000000001</v>
      </c>
      <c r="AA519" s="26">
        <v>7.9699999999999993E-2</v>
      </c>
      <c r="AB519" s="26">
        <v>1.3413999999999999</v>
      </c>
      <c r="AC519" s="26">
        <v>0.8861</v>
      </c>
      <c r="AD519" s="26">
        <v>0.37259999999999999</v>
      </c>
      <c r="AE519" s="26">
        <v>0.85460000000000003</v>
      </c>
      <c r="AF519" s="26">
        <v>0.1099</v>
      </c>
      <c r="AG519" s="125">
        <v>0.16070000000000001</v>
      </c>
      <c r="AH519" s="26">
        <v>0.1726</v>
      </c>
      <c r="AI519" s="26">
        <v>1.2365999999999999</v>
      </c>
      <c r="AJ519" s="26">
        <v>1.1163000000000001</v>
      </c>
      <c r="AK519" s="26">
        <v>0.20860000000000001</v>
      </c>
      <c r="AL519" s="26">
        <v>1.7357</v>
      </c>
      <c r="AM519" s="26">
        <v>1.3158000000000001</v>
      </c>
      <c r="AN519" s="26">
        <v>1.8792</v>
      </c>
      <c r="AO519" s="26">
        <v>0.36630000000000001</v>
      </c>
      <c r="AP519" s="26">
        <v>0.57940000000000003</v>
      </c>
      <c r="AQ519" s="26">
        <v>1.3268</v>
      </c>
      <c r="AR519" s="26">
        <v>0.73850000000000005</v>
      </c>
      <c r="AS519" s="26">
        <v>2.3087</v>
      </c>
      <c r="AT519" s="26">
        <v>2.2484999999999999</v>
      </c>
      <c r="AU519" s="26">
        <v>1.3583000000000001</v>
      </c>
      <c r="AV519" s="26">
        <v>0.92759999999999998</v>
      </c>
      <c r="AW519" s="26">
        <v>0.2117</v>
      </c>
      <c r="AX519" s="26">
        <v>1.6463000000000001</v>
      </c>
      <c r="AY519" s="26">
        <v>7.9699999999999993E-2</v>
      </c>
      <c r="AZ519" s="26">
        <v>3.0691999999999999</v>
      </c>
      <c r="BA519" s="26">
        <v>0.11940000000000001</v>
      </c>
      <c r="BB519" s="26">
        <v>1.5394000000000001</v>
      </c>
      <c r="BC519" s="26">
        <v>0.73219999999999996</v>
      </c>
      <c r="BD519" s="26">
        <v>0.2646</v>
      </c>
    </row>
    <row r="520" spans="1:56" ht="15" customHeight="1">
      <c r="A520">
        <v>2199</v>
      </c>
      <c r="B520" t="s">
        <v>749</v>
      </c>
      <c r="C520" t="s">
        <v>317</v>
      </c>
      <c r="D520" t="s">
        <v>456</v>
      </c>
      <c r="E520">
        <v>46799</v>
      </c>
      <c r="F520" t="s">
        <v>37</v>
      </c>
      <c r="G520">
        <v>100002990</v>
      </c>
      <c r="H520">
        <v>3223</v>
      </c>
      <c r="I520">
        <v>636.55615999999998</v>
      </c>
      <c r="J520" t="s">
        <v>748</v>
      </c>
      <c r="L520">
        <v>29788004</v>
      </c>
      <c r="N520" s="24" t="s">
        <v>747</v>
      </c>
      <c r="O520" s="26">
        <v>1.1960999999999999</v>
      </c>
      <c r="P520" s="26">
        <v>0.75239999999999996</v>
      </c>
      <c r="Q520" s="26">
        <v>1.2908999999999999</v>
      </c>
      <c r="R520" s="26">
        <v>0.68710000000000004</v>
      </c>
      <c r="S520" s="26">
        <v>1.5668</v>
      </c>
      <c r="T520" s="26">
        <v>1.1581999999999999</v>
      </c>
      <c r="U520" s="26">
        <v>3.2953999999999999</v>
      </c>
      <c r="V520" s="26">
        <v>0.85370000000000001</v>
      </c>
      <c r="W520" s="26">
        <v>1.1116999999999999</v>
      </c>
      <c r="X520" s="26">
        <v>1.5236000000000001</v>
      </c>
      <c r="Y520" s="26">
        <v>1.3691</v>
      </c>
      <c r="Z520" s="26">
        <v>0.86480000000000001</v>
      </c>
      <c r="AA520" s="26">
        <v>7.5899999999999995E-2</v>
      </c>
      <c r="AB520" s="26">
        <v>0.94499999999999995</v>
      </c>
      <c r="AC520" s="26">
        <v>0.73280000000000001</v>
      </c>
      <c r="AD520" s="26">
        <v>0.41370000000000001</v>
      </c>
      <c r="AE520" s="26">
        <v>0.86570000000000003</v>
      </c>
      <c r="AF520" s="26">
        <v>0.59509999999999996</v>
      </c>
      <c r="AG520" s="125">
        <v>0.9889</v>
      </c>
      <c r="AH520" s="26">
        <v>1.1056999999999999</v>
      </c>
      <c r="AI520" s="26">
        <v>1.5829</v>
      </c>
      <c r="AJ520" s="26">
        <v>0.76990000000000003</v>
      </c>
      <c r="AK520" s="26">
        <v>0.84830000000000005</v>
      </c>
      <c r="AL520" s="26">
        <v>1.5919000000000001</v>
      </c>
      <c r="AM520" s="26">
        <v>1.8387</v>
      </c>
      <c r="AN520" s="26">
        <v>1.5671999999999999</v>
      </c>
      <c r="AO520" s="26">
        <v>3.5407000000000002</v>
      </c>
      <c r="AP520" s="26">
        <v>0.68340000000000001</v>
      </c>
      <c r="AQ520" s="26">
        <v>1.0946</v>
      </c>
      <c r="AR520" s="26">
        <v>0.93889999999999996</v>
      </c>
      <c r="AS520" s="26">
        <v>1.6487000000000001</v>
      </c>
      <c r="AT520" s="26">
        <v>1.7091000000000001</v>
      </c>
      <c r="AU520" s="26">
        <v>0.92789999999999995</v>
      </c>
      <c r="AV520" s="26">
        <v>1.0111000000000001</v>
      </c>
      <c r="AW520" s="26">
        <v>0.89670000000000005</v>
      </c>
      <c r="AX520" s="26">
        <v>1.0525</v>
      </c>
      <c r="AY520" s="26">
        <v>0.4</v>
      </c>
      <c r="AZ520" s="26">
        <v>1.8965000000000001</v>
      </c>
      <c r="BA520" s="26">
        <v>0.82609999999999995</v>
      </c>
      <c r="BB520" s="26">
        <v>1.7729999999999999</v>
      </c>
      <c r="BC520" s="26">
        <v>0.53469999999999995</v>
      </c>
      <c r="BD520" s="26">
        <v>0.78869999999999996</v>
      </c>
    </row>
    <row r="521" spans="1:56" ht="15" customHeight="1">
      <c r="A521">
        <v>2196</v>
      </c>
      <c r="B521" t="s">
        <v>2388</v>
      </c>
      <c r="C521" t="s">
        <v>317</v>
      </c>
      <c r="D521" t="s">
        <v>456</v>
      </c>
      <c r="E521">
        <v>54946</v>
      </c>
      <c r="F521" t="s">
        <v>37</v>
      </c>
      <c r="G521">
        <v>100010919</v>
      </c>
      <c r="H521">
        <v>3695</v>
      </c>
      <c r="I521">
        <v>638.57181000000003</v>
      </c>
      <c r="N521" s="24" t="s">
        <v>2387</v>
      </c>
      <c r="O521" s="26">
        <v>1.2867999999999999</v>
      </c>
      <c r="P521" s="26">
        <v>0.64649999999999996</v>
      </c>
      <c r="Q521" s="26">
        <v>1.3983000000000001</v>
      </c>
      <c r="R521" s="26">
        <v>0.2697</v>
      </c>
      <c r="S521" s="26">
        <v>1.5479000000000001</v>
      </c>
      <c r="T521" s="26">
        <v>0.92530000000000001</v>
      </c>
      <c r="U521" s="26">
        <v>2.8220999999999998</v>
      </c>
      <c r="V521" s="26">
        <v>0.99170000000000003</v>
      </c>
      <c r="W521" s="26">
        <v>1.0059</v>
      </c>
      <c r="X521" s="26">
        <v>1.6132</v>
      </c>
      <c r="Y521" s="26">
        <v>0.95979999999999999</v>
      </c>
      <c r="Z521" s="26">
        <v>0.63629999999999998</v>
      </c>
      <c r="AA521" s="26">
        <v>0.2697</v>
      </c>
      <c r="AB521" s="26">
        <v>0.75429999999999997</v>
      </c>
      <c r="AC521" s="26">
        <v>0.66539999999999999</v>
      </c>
      <c r="AD521" s="26">
        <v>0.2697</v>
      </c>
      <c r="AE521" s="26">
        <v>0.92549999999999999</v>
      </c>
      <c r="AF521" s="26">
        <v>0.51680000000000004</v>
      </c>
      <c r="AG521" s="125">
        <v>0.75039999999999996</v>
      </c>
      <c r="AH521" s="26">
        <v>1.2170000000000001</v>
      </c>
      <c r="AI521" s="26">
        <v>1.5488999999999999</v>
      </c>
      <c r="AJ521" s="26">
        <v>0.33529999999999999</v>
      </c>
      <c r="AK521" s="26">
        <v>0.6643</v>
      </c>
      <c r="AL521" s="26">
        <v>1.6083000000000001</v>
      </c>
      <c r="AM521" s="26">
        <v>1.6532</v>
      </c>
      <c r="AN521" s="26">
        <v>1.7403</v>
      </c>
      <c r="AO521" s="26">
        <v>0.2697</v>
      </c>
      <c r="AP521" s="26">
        <v>0.55669999999999997</v>
      </c>
      <c r="AQ521" s="26">
        <v>1.1934</v>
      </c>
      <c r="AR521" s="26">
        <v>1.0026999999999999</v>
      </c>
      <c r="AS521" s="26">
        <v>1.5116000000000001</v>
      </c>
      <c r="AT521" s="26">
        <v>1.7473000000000001</v>
      </c>
      <c r="AU521" s="26">
        <v>0.98909999999999998</v>
      </c>
      <c r="AV521" s="26">
        <v>1</v>
      </c>
      <c r="AW521" s="26">
        <v>0.91210000000000002</v>
      </c>
      <c r="AX521" s="26">
        <v>1.0531999999999999</v>
      </c>
      <c r="AY521" s="26">
        <v>0.2697</v>
      </c>
      <c r="AZ521" s="26">
        <v>3.6183000000000001</v>
      </c>
      <c r="BA521" s="26">
        <v>0.70309999999999995</v>
      </c>
      <c r="BB521" s="26">
        <v>2.3172999999999999</v>
      </c>
      <c r="BC521" s="26">
        <v>0.2697</v>
      </c>
      <c r="BD521" s="26">
        <v>0.65449999999999997</v>
      </c>
    </row>
    <row r="522" spans="1:56" ht="15" customHeight="1">
      <c r="A522">
        <v>1344</v>
      </c>
      <c r="B522" t="s">
        <v>746</v>
      </c>
      <c r="C522" t="s">
        <v>317</v>
      </c>
      <c r="D522" t="s">
        <v>452</v>
      </c>
      <c r="E522">
        <v>35160</v>
      </c>
      <c r="F522" t="s">
        <v>37</v>
      </c>
      <c r="G522">
        <v>100001501</v>
      </c>
      <c r="H522">
        <v>1423</v>
      </c>
      <c r="I522">
        <v>426.35779000000002</v>
      </c>
      <c r="J522" t="s">
        <v>745</v>
      </c>
      <c r="K522">
        <v>6441392</v>
      </c>
      <c r="L522">
        <v>21403150</v>
      </c>
      <c r="N522" s="24" t="s">
        <v>744</v>
      </c>
      <c r="O522" s="26">
        <v>0.1401</v>
      </c>
      <c r="P522" s="26">
        <v>0.1401</v>
      </c>
      <c r="Q522" s="26">
        <v>0.1401</v>
      </c>
      <c r="R522" s="26">
        <v>2.0249999999999999</v>
      </c>
      <c r="S522" s="26">
        <v>0.1401</v>
      </c>
      <c r="T522" s="26">
        <v>339.81909999999999</v>
      </c>
      <c r="U522" s="26">
        <v>2.0691000000000002</v>
      </c>
      <c r="V522" s="26">
        <v>1.5548999999999999</v>
      </c>
      <c r="W522" s="26">
        <v>215.10839999999999</v>
      </c>
      <c r="X522" s="26">
        <v>0.1401</v>
      </c>
      <c r="Y522" s="26">
        <v>0.1401</v>
      </c>
      <c r="Z522" s="26">
        <v>27.19</v>
      </c>
      <c r="AA522" s="26">
        <v>109.9267</v>
      </c>
      <c r="AB522" s="26">
        <v>1.1548</v>
      </c>
      <c r="AC522" s="26">
        <v>0.36020000000000002</v>
      </c>
      <c r="AD522" s="26">
        <v>13.983599999999999</v>
      </c>
      <c r="AE522" s="26">
        <v>0.60129999999999995</v>
      </c>
      <c r="AF522" s="26">
        <v>0.72340000000000004</v>
      </c>
      <c r="AG522" s="125">
        <v>12.3696</v>
      </c>
      <c r="AH522" s="26">
        <v>1.5508999999999999</v>
      </c>
      <c r="AI522" s="26">
        <v>0.253</v>
      </c>
      <c r="AJ522" s="26">
        <v>0.36709999999999998</v>
      </c>
      <c r="AK522" s="26">
        <v>18.741399999999999</v>
      </c>
      <c r="AL522" s="26">
        <v>0.23330000000000001</v>
      </c>
      <c r="AM522" s="26">
        <v>0.29630000000000001</v>
      </c>
      <c r="AN522" s="26">
        <v>0.1401</v>
      </c>
      <c r="AO522" s="26">
        <v>0.52590000000000003</v>
      </c>
      <c r="AP522" s="26">
        <v>0.26490000000000002</v>
      </c>
      <c r="AQ522" s="26">
        <v>0.1401</v>
      </c>
      <c r="AR522" s="26">
        <v>0.54879999999999995</v>
      </c>
      <c r="AS522" s="26">
        <v>0.1401</v>
      </c>
      <c r="AT522" s="26">
        <v>0.1401</v>
      </c>
      <c r="AU522" s="26">
        <v>0.1401</v>
      </c>
      <c r="AV522" s="26">
        <v>0.1401</v>
      </c>
      <c r="AW522" s="26">
        <v>2.9592000000000001</v>
      </c>
      <c r="AX522" s="26">
        <v>0.17829999999999999</v>
      </c>
      <c r="AY522" s="26">
        <v>1.4855</v>
      </c>
      <c r="AZ522" s="26">
        <v>0.1401</v>
      </c>
      <c r="BA522" s="26">
        <v>0.84519999999999995</v>
      </c>
      <c r="BB522" s="26">
        <v>0.1401</v>
      </c>
      <c r="BC522" s="26">
        <v>0.2404</v>
      </c>
      <c r="BD522" s="26">
        <v>0.1401</v>
      </c>
    </row>
    <row r="523" spans="1:56" ht="15" customHeight="1">
      <c r="A523">
        <v>1384</v>
      </c>
      <c r="B523" t="s">
        <v>743</v>
      </c>
      <c r="C523" t="s">
        <v>317</v>
      </c>
      <c r="D523" t="s">
        <v>699</v>
      </c>
      <c r="E523">
        <v>53260</v>
      </c>
      <c r="F523" t="s">
        <v>37</v>
      </c>
      <c r="G523">
        <v>100009331</v>
      </c>
      <c r="H523">
        <v>1449</v>
      </c>
      <c r="I523">
        <v>368.35230999999999</v>
      </c>
      <c r="O523" s="26">
        <v>1.2161</v>
      </c>
      <c r="P523" s="26">
        <v>0.39879999999999999</v>
      </c>
      <c r="Q523" s="26">
        <v>0.71489999999999998</v>
      </c>
      <c r="R523" s="26">
        <v>0.62339999999999995</v>
      </c>
      <c r="S523" s="26">
        <v>0.52659999999999996</v>
      </c>
      <c r="T523" s="26">
        <v>9.9283000000000001</v>
      </c>
      <c r="U523" s="26">
        <v>0.45600000000000002</v>
      </c>
      <c r="V523" s="26">
        <v>0.39879999999999999</v>
      </c>
      <c r="W523" s="26">
        <v>6.8295000000000003</v>
      </c>
      <c r="X523" s="26">
        <v>0.39879999999999999</v>
      </c>
      <c r="Y523" s="26">
        <v>0.39879999999999999</v>
      </c>
      <c r="Z523" s="26">
        <v>0.47149999999999997</v>
      </c>
      <c r="AA523" s="26">
        <v>1.8693</v>
      </c>
      <c r="AB523" s="26">
        <v>0.39879999999999999</v>
      </c>
      <c r="AC523" s="26">
        <v>0.39879999999999999</v>
      </c>
      <c r="AD523" s="26">
        <v>0.84379999999999999</v>
      </c>
      <c r="AE523" s="26">
        <v>0.39879999999999999</v>
      </c>
      <c r="AF523" s="26">
        <v>2.3612000000000002</v>
      </c>
      <c r="AG523" s="125">
        <v>3.94</v>
      </c>
      <c r="AH523" s="26">
        <v>2.6848999999999998</v>
      </c>
      <c r="AI523" s="26">
        <v>1.4522999999999999</v>
      </c>
      <c r="AJ523" s="26">
        <v>0.78600000000000003</v>
      </c>
      <c r="AK523" s="26">
        <v>2.1848999999999998</v>
      </c>
      <c r="AL523" s="26">
        <v>0.42259999999999998</v>
      </c>
      <c r="AM523" s="26">
        <v>1.0745</v>
      </c>
      <c r="AN523" s="26">
        <v>2.1526000000000001</v>
      </c>
      <c r="AO523" s="26">
        <v>5.1064999999999996</v>
      </c>
      <c r="AP523" s="26">
        <v>0.65480000000000005</v>
      </c>
      <c r="AQ523" s="26">
        <v>0.54359999999999997</v>
      </c>
      <c r="AR523" s="26">
        <v>0.72099999999999997</v>
      </c>
      <c r="AS523" s="26">
        <v>0.39879999999999999</v>
      </c>
      <c r="AT523" s="26">
        <v>1</v>
      </c>
      <c r="AU523" s="26">
        <v>0.50770000000000004</v>
      </c>
      <c r="AV523" s="26">
        <v>0.91800000000000004</v>
      </c>
      <c r="AW523" s="26">
        <v>1.9633</v>
      </c>
      <c r="AX523" s="26">
        <v>0.63800000000000001</v>
      </c>
      <c r="AY523" s="26">
        <v>1.7022999999999999</v>
      </c>
      <c r="AZ523" s="26">
        <v>1.2002999999999999</v>
      </c>
      <c r="BA523" s="26">
        <v>2.5371000000000001</v>
      </c>
      <c r="BB523" s="26">
        <v>1.3766</v>
      </c>
      <c r="BC523" s="26">
        <v>0.49059999999999998</v>
      </c>
      <c r="BD523" s="26">
        <v>0.96050000000000002</v>
      </c>
    </row>
    <row r="524" spans="1:56" ht="15" customHeight="1">
      <c r="A524">
        <v>3270</v>
      </c>
      <c r="B524" t="s">
        <v>741</v>
      </c>
      <c r="C524" t="s">
        <v>280</v>
      </c>
      <c r="D524" t="s">
        <v>734</v>
      </c>
      <c r="E524">
        <v>1505</v>
      </c>
      <c r="F524" t="s">
        <v>289</v>
      </c>
      <c r="G524">
        <v>445</v>
      </c>
      <c r="H524">
        <v>1638.1</v>
      </c>
      <c r="I524">
        <v>155.00982999999999</v>
      </c>
      <c r="J524" t="s">
        <v>740</v>
      </c>
      <c r="K524">
        <v>967</v>
      </c>
      <c r="L524">
        <v>942</v>
      </c>
      <c r="M524" s="24" t="s">
        <v>739</v>
      </c>
      <c r="N524" s="24" t="s">
        <v>738</v>
      </c>
      <c r="O524" s="26">
        <v>0.57979999999999998</v>
      </c>
      <c r="P524" s="26">
        <v>0.6593</v>
      </c>
      <c r="Q524" s="26">
        <v>1.2312000000000001</v>
      </c>
      <c r="R524" s="26">
        <v>14.2387</v>
      </c>
      <c r="S524" s="26">
        <v>1.46</v>
      </c>
      <c r="T524" s="26">
        <v>0.55959999999999999</v>
      </c>
      <c r="U524" s="26">
        <v>3.3936999999999999</v>
      </c>
      <c r="V524" s="26">
        <v>0.56869999999999998</v>
      </c>
      <c r="W524" s="26">
        <v>0.50309999999999999</v>
      </c>
      <c r="X524" s="26">
        <v>15.065</v>
      </c>
      <c r="Y524" s="26">
        <v>0.68589999999999995</v>
      </c>
      <c r="Z524" s="26">
        <v>0.12230000000000001</v>
      </c>
      <c r="AA524" s="26">
        <v>2.1812</v>
      </c>
      <c r="AB524" s="26">
        <v>0.5877</v>
      </c>
      <c r="AC524" s="26">
        <v>5.8400000000000001E-2</v>
      </c>
      <c r="AD524" s="26">
        <v>7.1099999999999997E-2</v>
      </c>
      <c r="AE524" s="26">
        <v>7.17E-2</v>
      </c>
      <c r="AF524" s="26">
        <v>0.437</v>
      </c>
      <c r="AG524" s="125">
        <v>0.28760000000000002</v>
      </c>
      <c r="AH524" s="26">
        <v>1.5633999999999999</v>
      </c>
      <c r="AI524" s="26">
        <v>1.1404000000000001</v>
      </c>
      <c r="AJ524" s="26">
        <v>0.3795</v>
      </c>
      <c r="AK524" s="26">
        <v>50.027799999999999</v>
      </c>
      <c r="AL524" s="26">
        <v>0.7651</v>
      </c>
      <c r="AM524" s="26">
        <v>4.3079999999999998</v>
      </c>
      <c r="AN524" s="26">
        <v>44.8264</v>
      </c>
      <c r="AO524" s="26">
        <v>0.26579999999999998</v>
      </c>
      <c r="AP524" s="26">
        <v>1.4525999999999999</v>
      </c>
      <c r="AQ524" s="26">
        <v>38.028599999999997</v>
      </c>
      <c r="AR524" s="26">
        <v>1.6225000000000001</v>
      </c>
      <c r="AS524" s="26">
        <v>1.673</v>
      </c>
      <c r="AT524" s="26">
        <v>38.377800000000001</v>
      </c>
      <c r="AU524" s="26">
        <v>2.1520999999999999</v>
      </c>
      <c r="AV524" s="26">
        <v>1.3835</v>
      </c>
      <c r="AW524" s="26">
        <v>13.1371</v>
      </c>
      <c r="AX524" s="26">
        <v>0.74990000000000001</v>
      </c>
      <c r="AY524" s="26">
        <v>0.52510000000000001</v>
      </c>
      <c r="AZ524" s="26">
        <v>59.121200000000002</v>
      </c>
      <c r="BA524" s="26">
        <v>0.85960000000000003</v>
      </c>
      <c r="BB524" s="26">
        <v>75.604100000000003</v>
      </c>
      <c r="BC524" s="26">
        <v>0.61380000000000001</v>
      </c>
      <c r="BD524" s="26">
        <v>0.2959</v>
      </c>
    </row>
    <row r="525" spans="1:56" ht="15" customHeight="1">
      <c r="A525">
        <v>3272</v>
      </c>
      <c r="B525" t="s">
        <v>737</v>
      </c>
      <c r="C525" t="s">
        <v>280</v>
      </c>
      <c r="D525" t="s">
        <v>734</v>
      </c>
      <c r="E525">
        <v>35172</v>
      </c>
      <c r="F525" t="s">
        <v>289</v>
      </c>
      <c r="G525">
        <v>100001416</v>
      </c>
      <c r="H525">
        <v>2250</v>
      </c>
      <c r="I525">
        <v>287.05209000000002</v>
      </c>
      <c r="J525" t="s">
        <v>736</v>
      </c>
      <c r="K525">
        <v>92751</v>
      </c>
      <c r="L525">
        <v>83729</v>
      </c>
      <c r="N525" s="24" t="s">
        <v>735</v>
      </c>
      <c r="O525" s="26">
        <v>0.82150000000000001</v>
      </c>
      <c r="P525" s="26">
        <v>0.99719999999999998</v>
      </c>
      <c r="Q525" s="26">
        <v>1.1423000000000001</v>
      </c>
      <c r="R525" s="26">
        <v>0.94799999999999995</v>
      </c>
      <c r="S525" s="26">
        <v>1.2994000000000001</v>
      </c>
      <c r="T525" s="26">
        <v>0.2631</v>
      </c>
      <c r="U525" s="26">
        <v>0.317</v>
      </c>
      <c r="V525" s="26">
        <v>0.62290000000000001</v>
      </c>
      <c r="W525" s="26">
        <v>0.21659999999999999</v>
      </c>
      <c r="X525" s="26">
        <v>4.9336000000000002</v>
      </c>
      <c r="Y525" s="26">
        <v>3.6808000000000001</v>
      </c>
      <c r="Z525" s="26">
        <v>0.53680000000000005</v>
      </c>
      <c r="AA525" s="26">
        <v>0.75870000000000004</v>
      </c>
      <c r="AB525" s="26">
        <v>1.2859</v>
      </c>
      <c r="AC525" s="26">
        <v>0.16370000000000001</v>
      </c>
      <c r="AD525" s="26">
        <v>0.16370000000000001</v>
      </c>
      <c r="AE525" s="26">
        <v>0.16370000000000001</v>
      </c>
      <c r="AF525" s="26">
        <v>0.53249999999999997</v>
      </c>
      <c r="AG525" s="125">
        <v>0.2883</v>
      </c>
      <c r="AH525" s="26">
        <v>1.2819</v>
      </c>
      <c r="AI525" s="26">
        <v>0.76659999999999995</v>
      </c>
      <c r="AJ525" s="26">
        <v>0.57940000000000003</v>
      </c>
      <c r="AK525" s="26">
        <v>1.2966</v>
      </c>
      <c r="AL525" s="26">
        <v>2.7081</v>
      </c>
      <c r="AM525" s="26">
        <v>3.8984000000000001</v>
      </c>
      <c r="AN525" s="26">
        <v>1.2924</v>
      </c>
      <c r="AO525" s="26">
        <v>0.16370000000000001</v>
      </c>
      <c r="AP525" s="26">
        <v>1.4601</v>
      </c>
      <c r="AQ525" s="26">
        <v>2.4834000000000001</v>
      </c>
      <c r="AR525" s="26">
        <v>0.87790000000000001</v>
      </c>
      <c r="AS525" s="26">
        <v>1.1939</v>
      </c>
      <c r="AT525" s="26">
        <v>3.8163999999999998</v>
      </c>
      <c r="AU525" s="26">
        <v>1.6053999999999999</v>
      </c>
      <c r="AV525" s="26">
        <v>1.4695</v>
      </c>
      <c r="AW525" s="26">
        <v>1.7877000000000001</v>
      </c>
      <c r="AX525" s="26">
        <v>0.73839999999999995</v>
      </c>
      <c r="AY525" s="26">
        <v>0.48180000000000001</v>
      </c>
      <c r="AZ525" s="26">
        <v>2.3542000000000001</v>
      </c>
      <c r="BA525" s="26">
        <v>1</v>
      </c>
      <c r="BB525" s="26">
        <v>2.0476000000000001</v>
      </c>
      <c r="BC525" s="26">
        <v>0.5927</v>
      </c>
      <c r="BD525" s="26">
        <v>0.47189999999999999</v>
      </c>
    </row>
    <row r="526" spans="1:56" ht="15" customHeight="1">
      <c r="A526">
        <v>3382</v>
      </c>
      <c r="B526" t="s">
        <v>733</v>
      </c>
      <c r="C526" t="s">
        <v>363</v>
      </c>
      <c r="D526" t="s">
        <v>389</v>
      </c>
      <c r="E526">
        <v>20694</v>
      </c>
      <c r="F526" t="s">
        <v>34</v>
      </c>
      <c r="G526">
        <v>100000841</v>
      </c>
      <c r="H526">
        <v>603</v>
      </c>
      <c r="I526">
        <v>88.988029999999995</v>
      </c>
      <c r="J526" t="s">
        <v>732</v>
      </c>
      <c r="K526">
        <v>971</v>
      </c>
      <c r="L526">
        <v>946</v>
      </c>
      <c r="M526" s="24" t="s">
        <v>731</v>
      </c>
      <c r="N526" s="24" t="s">
        <v>730</v>
      </c>
      <c r="O526" s="26">
        <v>0.75260000000000005</v>
      </c>
      <c r="P526" s="26">
        <v>0.8155</v>
      </c>
      <c r="Q526" s="26">
        <v>0.64470000000000005</v>
      </c>
      <c r="R526" s="26">
        <v>1.4679</v>
      </c>
      <c r="S526" s="26">
        <v>0.89139999999999997</v>
      </c>
      <c r="T526" s="26">
        <v>2.4748999999999999</v>
      </c>
      <c r="U526" s="26">
        <v>6.6501000000000001</v>
      </c>
      <c r="V526" s="26">
        <v>0.90159999999999996</v>
      </c>
      <c r="W526" s="26">
        <v>2.036</v>
      </c>
      <c r="X526" s="26">
        <v>0.65059999999999996</v>
      </c>
      <c r="Y526" s="26">
        <v>1.0716000000000001</v>
      </c>
      <c r="Z526" s="26">
        <v>1.5306999999999999</v>
      </c>
      <c r="AA526" s="26">
        <v>11.8302</v>
      </c>
      <c r="AB526" s="26">
        <v>1.3322000000000001</v>
      </c>
      <c r="AC526" s="26">
        <v>15.9651</v>
      </c>
      <c r="AD526" s="26">
        <v>5.9333999999999998</v>
      </c>
      <c r="AE526" s="26">
        <v>5.4362000000000004</v>
      </c>
      <c r="AF526" s="26">
        <v>0.6391</v>
      </c>
      <c r="AG526" s="125">
        <v>1.3678999999999999</v>
      </c>
      <c r="AH526" s="26">
        <v>0.96560000000000001</v>
      </c>
      <c r="AI526" s="26">
        <v>1.4743999999999999</v>
      </c>
      <c r="AJ526" s="26">
        <v>0.53310000000000002</v>
      </c>
      <c r="AK526" s="26">
        <v>1.0311999999999999</v>
      </c>
      <c r="AL526" s="26">
        <v>0.65129999999999999</v>
      </c>
      <c r="AM526" s="26">
        <v>0.85960000000000003</v>
      </c>
      <c r="AN526" s="26">
        <v>0.99760000000000004</v>
      </c>
      <c r="AO526" s="26">
        <v>7.9584999999999999</v>
      </c>
      <c r="AP526" s="26">
        <v>0.57689999999999997</v>
      </c>
      <c r="AQ526" s="26">
        <v>0.90669999999999995</v>
      </c>
      <c r="AR526" s="26">
        <v>0.8397</v>
      </c>
      <c r="AS526" s="26">
        <v>1.1084000000000001</v>
      </c>
      <c r="AT526" s="26">
        <v>0.99229999999999996</v>
      </c>
      <c r="AU526" s="26">
        <v>0.87190000000000001</v>
      </c>
      <c r="AV526" s="26">
        <v>0.79390000000000005</v>
      </c>
      <c r="AW526" s="26">
        <v>8.9398</v>
      </c>
      <c r="AX526" s="26">
        <v>1.0069999999999999</v>
      </c>
      <c r="AY526" s="26">
        <v>0.85870000000000002</v>
      </c>
      <c r="AZ526" s="26">
        <v>1.0024</v>
      </c>
      <c r="BA526" s="26">
        <v>0.67520000000000002</v>
      </c>
      <c r="BB526" s="26">
        <v>1.4065000000000001</v>
      </c>
      <c r="BC526" s="26">
        <v>1.0343</v>
      </c>
      <c r="BD526" s="26">
        <v>0.73850000000000005</v>
      </c>
    </row>
    <row r="527" spans="1:56" ht="15" customHeight="1">
      <c r="A527">
        <v>3520</v>
      </c>
      <c r="B527" t="s">
        <v>2243</v>
      </c>
      <c r="C527" t="s">
        <v>296</v>
      </c>
      <c r="D527" t="s">
        <v>1190</v>
      </c>
      <c r="E527">
        <v>36103</v>
      </c>
      <c r="F527" t="s">
        <v>34</v>
      </c>
      <c r="G527">
        <v>100001315</v>
      </c>
      <c r="H527">
        <v>2890</v>
      </c>
      <c r="I527">
        <v>187.00704999999999</v>
      </c>
      <c r="J527" t="s">
        <v>2242</v>
      </c>
      <c r="K527">
        <v>4615423</v>
      </c>
      <c r="L527">
        <v>3806480</v>
      </c>
      <c r="N527" s="24" t="s">
        <v>2241</v>
      </c>
      <c r="O527" s="26">
        <v>0.1002</v>
      </c>
      <c r="P527" s="26">
        <v>0.86709999999999998</v>
      </c>
      <c r="Q527" s="26">
        <v>1.4486000000000001</v>
      </c>
      <c r="R527" s="26">
        <v>1.1659999999999999</v>
      </c>
      <c r="S527" s="26">
        <v>0.50449999999999995</v>
      </c>
      <c r="T527" s="26">
        <v>0.67249999999999999</v>
      </c>
      <c r="U527" s="26">
        <v>0.2676</v>
      </c>
      <c r="V527" s="26">
        <v>0.8417</v>
      </c>
      <c r="W527" s="26">
        <v>0.41389999999999999</v>
      </c>
      <c r="X527" s="26">
        <v>0.56479999999999997</v>
      </c>
      <c r="Y527" s="26">
        <v>0.68340000000000001</v>
      </c>
      <c r="Z527" s="26">
        <v>0.2863</v>
      </c>
      <c r="AA527" s="26">
        <v>0.38390000000000002</v>
      </c>
      <c r="AB527" s="26">
        <v>0.2235</v>
      </c>
      <c r="AC527" s="26">
        <v>0.1002</v>
      </c>
      <c r="AD527" s="26">
        <v>0.34899999999999998</v>
      </c>
      <c r="AE527" s="26">
        <v>0.1002</v>
      </c>
      <c r="AF527" s="26">
        <v>0.1002</v>
      </c>
      <c r="AG527" s="125">
        <v>0.1002</v>
      </c>
      <c r="AH527" s="26">
        <v>1.8502000000000001</v>
      </c>
      <c r="AI527" s="26">
        <v>1.4302999999999999</v>
      </c>
      <c r="AJ527" s="26">
        <v>0.1002</v>
      </c>
      <c r="AK527" s="26">
        <v>2.8679999999999999</v>
      </c>
      <c r="AL527" s="26">
        <v>0.26650000000000001</v>
      </c>
      <c r="AM527" s="26">
        <v>1.8891</v>
      </c>
      <c r="AN527" s="26">
        <v>1.5578000000000001</v>
      </c>
      <c r="AO527" s="26">
        <v>0.18759999999999999</v>
      </c>
      <c r="AP527" s="26">
        <v>1.1677</v>
      </c>
      <c r="AQ527" s="26">
        <v>1.0175000000000001</v>
      </c>
      <c r="AR527" s="26">
        <v>1.6257999999999999</v>
      </c>
      <c r="AS527" s="26">
        <v>0.98250000000000004</v>
      </c>
      <c r="AT527" s="26">
        <v>1.3746</v>
      </c>
      <c r="AU527" s="26">
        <v>1.7897000000000001</v>
      </c>
      <c r="AV527" s="26">
        <v>1.8673999999999999</v>
      </c>
      <c r="AW527" s="26">
        <v>1.3635999999999999</v>
      </c>
      <c r="AX527" s="26">
        <v>0.72399999999999998</v>
      </c>
      <c r="AY527" s="26">
        <v>0.1002</v>
      </c>
      <c r="AZ527" s="26">
        <v>2.2462</v>
      </c>
      <c r="BA527" s="26">
        <v>1.2246999999999999</v>
      </c>
      <c r="BB527" s="26">
        <v>3.2797000000000001</v>
      </c>
      <c r="BC527" s="26">
        <v>0.1002</v>
      </c>
      <c r="BD527" s="26">
        <v>0.1002</v>
      </c>
    </row>
    <row r="528" spans="1:56" ht="15" customHeight="1">
      <c r="A528">
        <v>1108</v>
      </c>
      <c r="B528" t="s">
        <v>729</v>
      </c>
      <c r="C528" t="s">
        <v>317</v>
      </c>
      <c r="D528" t="s">
        <v>468</v>
      </c>
      <c r="E528">
        <v>1336</v>
      </c>
      <c r="F528" t="s">
        <v>34</v>
      </c>
      <c r="G528">
        <v>424</v>
      </c>
      <c r="H528">
        <v>5618</v>
      </c>
      <c r="I528">
        <v>255.23294999999999</v>
      </c>
      <c r="J528" t="s">
        <v>728</v>
      </c>
      <c r="K528">
        <v>985</v>
      </c>
      <c r="L528">
        <v>960</v>
      </c>
      <c r="M528" s="24" t="s">
        <v>727</v>
      </c>
      <c r="N528" s="24" t="s">
        <v>726</v>
      </c>
      <c r="O528" s="26">
        <v>1.0178</v>
      </c>
      <c r="P528" s="26">
        <v>0.57399999999999995</v>
      </c>
      <c r="Q528" s="26">
        <v>0.65229999999999999</v>
      </c>
      <c r="R528" s="26">
        <v>1.0521</v>
      </c>
      <c r="S528" s="26">
        <v>1.8073999999999999</v>
      </c>
      <c r="T528" s="26">
        <v>2.2482000000000002</v>
      </c>
      <c r="U528" s="26">
        <v>1.6278999999999999</v>
      </c>
      <c r="V528" s="26">
        <v>0.88819999999999999</v>
      </c>
      <c r="W528" s="26">
        <v>2.1427999999999998</v>
      </c>
      <c r="X528" s="26">
        <v>0.34229999999999999</v>
      </c>
      <c r="Y528" s="26">
        <v>0.60299999999999998</v>
      </c>
      <c r="Z528" s="26">
        <v>1.3080000000000001</v>
      </c>
      <c r="AA528" s="26">
        <v>0.99350000000000005</v>
      </c>
      <c r="AB528" s="26">
        <v>0.89419999999999999</v>
      </c>
      <c r="AC528" s="26">
        <v>1.1849000000000001</v>
      </c>
      <c r="AD528" s="26">
        <v>1.5019</v>
      </c>
      <c r="AE528" s="26">
        <v>1.2643</v>
      </c>
      <c r="AF528" s="26">
        <v>1.0065</v>
      </c>
      <c r="AG528" s="125">
        <v>1.7787999999999999</v>
      </c>
      <c r="AH528" s="26">
        <v>1.1444000000000001</v>
      </c>
      <c r="AI528" s="26">
        <v>1.3466</v>
      </c>
      <c r="AJ528" s="26">
        <v>0.7621</v>
      </c>
      <c r="AK528" s="26">
        <v>1.1464000000000001</v>
      </c>
      <c r="AL528" s="26">
        <v>1.2605999999999999</v>
      </c>
      <c r="AM528" s="26">
        <v>0.749</v>
      </c>
      <c r="AN528" s="26">
        <v>1.6597999999999999</v>
      </c>
      <c r="AO528" s="26">
        <v>1.3441000000000001</v>
      </c>
      <c r="AP528" s="26">
        <v>0.78090000000000004</v>
      </c>
      <c r="AQ528" s="26">
        <v>0.5786</v>
      </c>
      <c r="AR528" s="26">
        <v>0.45550000000000002</v>
      </c>
      <c r="AS528" s="26">
        <v>0.88439999999999996</v>
      </c>
      <c r="AT528" s="26">
        <v>0.86639999999999995</v>
      </c>
      <c r="AU528" s="26">
        <v>0.38619999999999999</v>
      </c>
      <c r="AV528" s="26">
        <v>0.68479999999999996</v>
      </c>
      <c r="AW528" s="26">
        <v>1.4007000000000001</v>
      </c>
      <c r="AX528" s="26">
        <v>0.64839999999999998</v>
      </c>
      <c r="AY528" s="26">
        <v>1.1391</v>
      </c>
      <c r="AZ528" s="26">
        <v>0.70030000000000003</v>
      </c>
      <c r="BA528" s="26">
        <v>0.67290000000000005</v>
      </c>
      <c r="BB528" s="26">
        <v>0.9909</v>
      </c>
      <c r="BC528" s="26">
        <v>1.2981</v>
      </c>
      <c r="BD528" s="26">
        <v>0.46810000000000002</v>
      </c>
    </row>
    <row r="529" spans="1:56" ht="15" customHeight="1">
      <c r="A529">
        <v>1282</v>
      </c>
      <c r="B529" t="s">
        <v>725</v>
      </c>
      <c r="C529" t="s">
        <v>317</v>
      </c>
      <c r="D529" t="s">
        <v>722</v>
      </c>
      <c r="E529">
        <v>42095</v>
      </c>
      <c r="F529" t="s">
        <v>34</v>
      </c>
      <c r="G529">
        <v>100003915</v>
      </c>
      <c r="H529">
        <v>6690</v>
      </c>
      <c r="I529">
        <v>254.24893</v>
      </c>
      <c r="J529" t="s">
        <v>724</v>
      </c>
      <c r="K529">
        <v>69421</v>
      </c>
      <c r="L529">
        <v>62629</v>
      </c>
      <c r="N529" s="24" t="s">
        <v>723</v>
      </c>
      <c r="O529" s="26">
        <v>0.44569999999999999</v>
      </c>
      <c r="P529" s="26">
        <v>1.6056999999999999</v>
      </c>
      <c r="Q529" s="26">
        <v>0.73480000000000001</v>
      </c>
      <c r="R529" s="26">
        <v>0.66610000000000003</v>
      </c>
      <c r="S529" s="26">
        <v>0.5383</v>
      </c>
      <c r="T529" s="26">
        <v>1.0844</v>
      </c>
      <c r="U529" s="26">
        <v>1.2009000000000001</v>
      </c>
      <c r="V529" s="26">
        <v>0.4985</v>
      </c>
      <c r="W529" s="26">
        <v>1.7291000000000001</v>
      </c>
      <c r="X529" s="26">
        <v>0.87250000000000005</v>
      </c>
      <c r="Y529" s="26">
        <v>0.4824</v>
      </c>
      <c r="Z529" s="26">
        <v>2.1257999999999999</v>
      </c>
      <c r="AA529" s="26">
        <v>1.6425000000000001</v>
      </c>
      <c r="AB529" s="26">
        <v>1.2316</v>
      </c>
      <c r="AC529" s="26">
        <v>0.68740000000000001</v>
      </c>
      <c r="AD529" s="26">
        <v>0.65590000000000004</v>
      </c>
      <c r="AE529" s="26">
        <v>1.0246999999999999</v>
      </c>
      <c r="AF529" s="26">
        <v>1.1551</v>
      </c>
      <c r="AG529" s="125">
        <v>1.4873000000000001</v>
      </c>
      <c r="AH529" s="26">
        <v>0.88759999999999994</v>
      </c>
      <c r="AI529" s="26">
        <v>1.1588000000000001</v>
      </c>
      <c r="AJ529" s="26">
        <v>0.40810000000000002</v>
      </c>
      <c r="AK529" s="26">
        <v>1.0283</v>
      </c>
      <c r="AL529" s="26">
        <v>0.76600000000000001</v>
      </c>
      <c r="AM529" s="26">
        <v>0.45839999999999997</v>
      </c>
      <c r="AN529" s="26">
        <v>1.5210999999999999</v>
      </c>
      <c r="AO529" s="26">
        <v>2.6034000000000002</v>
      </c>
      <c r="AP529" s="26">
        <v>1.9406000000000001</v>
      </c>
      <c r="AQ529" s="26">
        <v>0.67679999999999996</v>
      </c>
      <c r="AR529" s="26">
        <v>0.60740000000000005</v>
      </c>
      <c r="AS529" s="26">
        <v>0.63700000000000001</v>
      </c>
      <c r="AT529" s="26">
        <v>0.98240000000000005</v>
      </c>
      <c r="AU529" s="26">
        <v>0.90180000000000005</v>
      </c>
      <c r="AV529" s="26">
        <v>0.745</v>
      </c>
      <c r="AW529" s="26">
        <v>1.7275</v>
      </c>
      <c r="AX529" s="26">
        <v>0.5504</v>
      </c>
      <c r="AY529" s="26">
        <v>1.7508999999999999</v>
      </c>
      <c r="AZ529" s="26">
        <v>1.0176000000000001</v>
      </c>
      <c r="BA529" s="26">
        <v>1.8403</v>
      </c>
      <c r="BB529" s="26">
        <v>1.3983000000000001</v>
      </c>
      <c r="BC529" s="26">
        <v>1.2148000000000001</v>
      </c>
      <c r="BD529" s="26">
        <v>0.254</v>
      </c>
    </row>
    <row r="530" spans="1:56" ht="15" customHeight="1">
      <c r="A530">
        <v>1109</v>
      </c>
      <c r="B530" t="s">
        <v>721</v>
      </c>
      <c r="C530" t="s">
        <v>317</v>
      </c>
      <c r="D530" t="s">
        <v>468</v>
      </c>
      <c r="E530">
        <v>33447</v>
      </c>
      <c r="F530" t="s">
        <v>34</v>
      </c>
      <c r="G530">
        <v>452</v>
      </c>
      <c r="H530">
        <v>5475</v>
      </c>
      <c r="I530">
        <v>253.21729999999999</v>
      </c>
      <c r="J530" t="s">
        <v>720</v>
      </c>
      <c r="K530">
        <v>445638</v>
      </c>
      <c r="L530">
        <v>393216</v>
      </c>
      <c r="M530" s="24" t="s">
        <v>719</v>
      </c>
      <c r="N530" s="24" t="s">
        <v>718</v>
      </c>
      <c r="O530" s="26">
        <v>0.94669999999999999</v>
      </c>
      <c r="P530" s="26">
        <v>0.50580000000000003</v>
      </c>
      <c r="Q530" s="26">
        <v>0.67269999999999996</v>
      </c>
      <c r="R530" s="26">
        <v>1.0052000000000001</v>
      </c>
      <c r="S530" s="26">
        <v>1.6261000000000001</v>
      </c>
      <c r="T530" s="26">
        <v>1.9334</v>
      </c>
      <c r="U530" s="26">
        <v>1.3777999999999999</v>
      </c>
      <c r="V530" s="26">
        <v>0.99480000000000002</v>
      </c>
      <c r="W530" s="26">
        <v>1.8821000000000001</v>
      </c>
      <c r="X530" s="26">
        <v>0.34599999999999997</v>
      </c>
      <c r="Y530" s="26">
        <v>0.5161</v>
      </c>
      <c r="Z530" s="26">
        <v>1.2645</v>
      </c>
      <c r="AA530" s="26">
        <v>1.5582</v>
      </c>
      <c r="AB530" s="26">
        <v>0.88570000000000004</v>
      </c>
      <c r="AC530" s="26">
        <v>1.0928</v>
      </c>
      <c r="AD530" s="26">
        <v>2.2332999999999998</v>
      </c>
      <c r="AE530" s="26">
        <v>1.4308000000000001</v>
      </c>
      <c r="AF530" s="26">
        <v>0.97050000000000003</v>
      </c>
      <c r="AG530" s="125">
        <v>1.7267999999999999</v>
      </c>
      <c r="AH530" s="26">
        <v>1.0328999999999999</v>
      </c>
      <c r="AI530" s="26">
        <v>1.7038</v>
      </c>
      <c r="AJ530" s="26">
        <v>0.57920000000000005</v>
      </c>
      <c r="AK530" s="26">
        <v>0.97</v>
      </c>
      <c r="AL530" s="26">
        <v>1.4914000000000001</v>
      </c>
      <c r="AM530" s="26">
        <v>0.82289999999999996</v>
      </c>
      <c r="AN530" s="26">
        <v>1.1656</v>
      </c>
      <c r="AO530" s="26">
        <v>4.9751000000000003</v>
      </c>
      <c r="AP530" s="26">
        <v>0.76390000000000002</v>
      </c>
      <c r="AQ530" s="26">
        <v>0.39789999999999998</v>
      </c>
      <c r="AR530" s="26">
        <v>0.42549999999999999</v>
      </c>
      <c r="AS530" s="26">
        <v>1.2806999999999999</v>
      </c>
      <c r="AT530" s="26">
        <v>1.0141</v>
      </c>
      <c r="AU530" s="26">
        <v>0.3629</v>
      </c>
      <c r="AV530" s="26">
        <v>0.86860000000000004</v>
      </c>
      <c r="AW530" s="26">
        <v>1.0325</v>
      </c>
      <c r="AX530" s="26">
        <v>0.52170000000000005</v>
      </c>
      <c r="AY530" s="26">
        <v>0.98119999999999996</v>
      </c>
      <c r="AZ530" s="26">
        <v>0.66279999999999994</v>
      </c>
      <c r="BA530" s="26">
        <v>1.0175000000000001</v>
      </c>
      <c r="BB530" s="26">
        <v>0.80830000000000002</v>
      </c>
      <c r="BC530" s="26">
        <v>1.1717</v>
      </c>
      <c r="BD530" s="26">
        <v>0.74239999999999995</v>
      </c>
    </row>
    <row r="531" spans="1:56" ht="15" customHeight="1">
      <c r="A531">
        <v>2185</v>
      </c>
      <c r="B531" t="s">
        <v>717</v>
      </c>
      <c r="C531" t="s">
        <v>317</v>
      </c>
      <c r="D531" t="s">
        <v>456</v>
      </c>
      <c r="E531">
        <v>54967</v>
      </c>
      <c r="F531" t="s">
        <v>37</v>
      </c>
      <c r="G531">
        <v>100010930</v>
      </c>
      <c r="H531">
        <v>2664</v>
      </c>
      <c r="I531">
        <v>608.52485999999999</v>
      </c>
      <c r="N531" s="24" t="s">
        <v>716</v>
      </c>
      <c r="O531" s="26">
        <v>0.92659999999999998</v>
      </c>
      <c r="P531" s="26">
        <v>0.84860000000000002</v>
      </c>
      <c r="Q531" s="26">
        <v>1.0597000000000001</v>
      </c>
      <c r="R531" s="26">
        <v>0.30990000000000001</v>
      </c>
      <c r="S531" s="26">
        <v>1.8293999999999999</v>
      </c>
      <c r="T531" s="26">
        <v>0.42470000000000002</v>
      </c>
      <c r="U531" s="26">
        <v>2.996</v>
      </c>
      <c r="V531" s="26">
        <v>0.99960000000000004</v>
      </c>
      <c r="W531" s="26">
        <v>0.37940000000000002</v>
      </c>
      <c r="X531" s="26">
        <v>0.47710000000000002</v>
      </c>
      <c r="Y531" s="26">
        <v>1.748</v>
      </c>
      <c r="Z531" s="26">
        <v>0.14380000000000001</v>
      </c>
      <c r="AA531" s="26">
        <v>0.14380000000000001</v>
      </c>
      <c r="AB531" s="26">
        <v>1.0717000000000001</v>
      </c>
      <c r="AC531" s="26">
        <v>1.6015999999999999</v>
      </c>
      <c r="AD531" s="26">
        <v>0.56389999999999996</v>
      </c>
      <c r="AE531" s="26">
        <v>0.66590000000000005</v>
      </c>
      <c r="AF531" s="26">
        <v>0.14380000000000001</v>
      </c>
      <c r="AG531" s="125">
        <v>0.14380000000000001</v>
      </c>
      <c r="AH531" s="26">
        <v>0.14380000000000001</v>
      </c>
      <c r="AI531" s="26">
        <v>1.1932</v>
      </c>
      <c r="AJ531" s="26">
        <v>0.73450000000000004</v>
      </c>
      <c r="AK531" s="26">
        <v>0.14380000000000001</v>
      </c>
      <c r="AL531" s="26">
        <v>1.3426</v>
      </c>
      <c r="AM531" s="26">
        <v>0.8669</v>
      </c>
      <c r="AN531" s="26">
        <v>1.1609</v>
      </c>
      <c r="AO531" s="26">
        <v>1.0004</v>
      </c>
      <c r="AP531" s="26">
        <v>0.35239999999999999</v>
      </c>
      <c r="AQ531" s="26">
        <v>1.0706</v>
      </c>
      <c r="AR531" s="26">
        <v>0.52080000000000004</v>
      </c>
      <c r="AS531" s="26">
        <v>1.7885</v>
      </c>
      <c r="AT531" s="26">
        <v>1.6773</v>
      </c>
      <c r="AU531" s="26">
        <v>1.1819</v>
      </c>
      <c r="AV531" s="26">
        <v>0.74450000000000005</v>
      </c>
      <c r="AW531" s="26">
        <v>0.14380000000000001</v>
      </c>
      <c r="AX531" s="26">
        <v>1.2356</v>
      </c>
      <c r="AY531" s="26">
        <v>0.14380000000000001</v>
      </c>
      <c r="AZ531" s="26">
        <v>1.3012999999999999</v>
      </c>
      <c r="BA531" s="26">
        <v>0.14380000000000001</v>
      </c>
      <c r="BB531" s="26">
        <v>1.0511999999999999</v>
      </c>
      <c r="BC531" s="26">
        <v>0.56279999999999997</v>
      </c>
      <c r="BD531" s="26">
        <v>0.37390000000000001</v>
      </c>
    </row>
    <row r="532" spans="1:56" ht="15" customHeight="1">
      <c r="A532">
        <v>1340</v>
      </c>
      <c r="B532" t="s">
        <v>715</v>
      </c>
      <c r="C532" t="s">
        <v>317</v>
      </c>
      <c r="D532" t="s">
        <v>452</v>
      </c>
      <c r="E532">
        <v>53223</v>
      </c>
      <c r="F532" t="s">
        <v>37</v>
      </c>
      <c r="G532">
        <v>100009406</v>
      </c>
      <c r="H532">
        <v>1357</v>
      </c>
      <c r="I532">
        <v>398.32648999999998</v>
      </c>
      <c r="K532">
        <v>71464547</v>
      </c>
      <c r="L532">
        <v>28639183</v>
      </c>
      <c r="O532" s="26">
        <v>0.22320000000000001</v>
      </c>
      <c r="P532" s="26">
        <v>0.22320000000000001</v>
      </c>
      <c r="Q532" s="26">
        <v>0.22320000000000001</v>
      </c>
      <c r="R532" s="26">
        <v>0.22320000000000001</v>
      </c>
      <c r="S532" s="26">
        <v>0.22320000000000001</v>
      </c>
      <c r="T532" s="26">
        <v>114.70910000000001</v>
      </c>
      <c r="U532" s="26">
        <v>0.7863</v>
      </c>
      <c r="V532" s="26">
        <v>0.22320000000000001</v>
      </c>
      <c r="W532" s="26">
        <v>85.478099999999998</v>
      </c>
      <c r="X532" s="26">
        <v>0.22320000000000001</v>
      </c>
      <c r="Y532" s="26">
        <v>0.22320000000000001</v>
      </c>
      <c r="Z532" s="26">
        <v>1.6082000000000001</v>
      </c>
      <c r="AA532" s="26">
        <v>16.017600000000002</v>
      </c>
      <c r="AB532" s="26">
        <v>0.28050000000000003</v>
      </c>
      <c r="AC532" s="26">
        <v>0.22320000000000001</v>
      </c>
      <c r="AD532" s="26">
        <v>1.0807</v>
      </c>
      <c r="AE532" s="26">
        <v>0.22320000000000001</v>
      </c>
      <c r="AF532" s="26">
        <v>0.22320000000000001</v>
      </c>
      <c r="AG532" s="125">
        <v>0.91930000000000001</v>
      </c>
      <c r="AH532" s="26">
        <v>0.22320000000000001</v>
      </c>
      <c r="AI532" s="26">
        <v>0.22320000000000001</v>
      </c>
      <c r="AJ532" s="26">
        <v>0.28410000000000002</v>
      </c>
      <c r="AK532" s="26">
        <v>2.0579999999999998</v>
      </c>
      <c r="AL532" s="26">
        <v>0.22320000000000001</v>
      </c>
      <c r="AM532" s="26">
        <v>0.22320000000000001</v>
      </c>
      <c r="AN532" s="26">
        <v>0.22320000000000001</v>
      </c>
      <c r="AO532" s="26">
        <v>0.22320000000000001</v>
      </c>
      <c r="AP532" s="26">
        <v>0.22320000000000001</v>
      </c>
      <c r="AQ532" s="26">
        <v>0.22320000000000001</v>
      </c>
      <c r="AR532" s="26">
        <v>0.37869999999999998</v>
      </c>
      <c r="AS532" s="26">
        <v>0.22320000000000001</v>
      </c>
      <c r="AT532" s="26">
        <v>0.22320000000000001</v>
      </c>
      <c r="AU532" s="26">
        <v>0.22320000000000001</v>
      </c>
      <c r="AV532" s="26">
        <v>0.22320000000000001</v>
      </c>
      <c r="AW532" s="26">
        <v>0.22320000000000001</v>
      </c>
      <c r="AX532" s="26">
        <v>0.22320000000000001</v>
      </c>
      <c r="AY532" s="26">
        <v>0.22320000000000001</v>
      </c>
      <c r="AZ532" s="26">
        <v>0.22320000000000001</v>
      </c>
      <c r="BA532" s="26">
        <v>0.22320000000000001</v>
      </c>
      <c r="BB532" s="26">
        <v>0.22320000000000001</v>
      </c>
      <c r="BC532" s="26">
        <v>0.22320000000000001</v>
      </c>
      <c r="BD532" s="26">
        <v>0.22320000000000001</v>
      </c>
    </row>
    <row r="533" spans="1:56" ht="15" customHeight="1">
      <c r="A533">
        <v>2255</v>
      </c>
      <c r="B533" t="s">
        <v>714</v>
      </c>
      <c r="C533" t="s">
        <v>317</v>
      </c>
      <c r="D533" t="s">
        <v>458</v>
      </c>
      <c r="E533">
        <v>52434</v>
      </c>
      <c r="F533" t="s">
        <v>37</v>
      </c>
      <c r="G533">
        <v>100008954</v>
      </c>
      <c r="H533">
        <v>2290</v>
      </c>
      <c r="I533">
        <v>705.59050000000002</v>
      </c>
      <c r="K533">
        <v>9939965</v>
      </c>
      <c r="L533">
        <v>8115586</v>
      </c>
      <c r="O533" s="26">
        <v>1.2493000000000001</v>
      </c>
      <c r="P533" s="26">
        <v>1.0129999999999999</v>
      </c>
      <c r="Q533" s="26">
        <v>0.4385</v>
      </c>
      <c r="R533" s="26">
        <v>0.97040000000000004</v>
      </c>
      <c r="S533" s="26">
        <v>2.1680999999999999</v>
      </c>
      <c r="T533" s="26">
        <v>91.306700000000006</v>
      </c>
      <c r="U533" s="26">
        <v>0.98699999999999999</v>
      </c>
      <c r="V533" s="26">
        <v>0.42770000000000002</v>
      </c>
      <c r="W533" s="26">
        <v>59.748600000000003</v>
      </c>
      <c r="X533" s="26">
        <v>1.7851999999999999</v>
      </c>
      <c r="Y533" s="26">
        <v>0.53120000000000001</v>
      </c>
      <c r="Z533" s="26">
        <v>2.0049999999999999</v>
      </c>
      <c r="AA533" s="26">
        <v>77.986199999999997</v>
      </c>
      <c r="AB533" s="26">
        <v>0.46820000000000001</v>
      </c>
      <c r="AC533" s="26">
        <v>42.411499999999997</v>
      </c>
      <c r="AD533" s="26">
        <v>1.9400999999999999</v>
      </c>
      <c r="AE533" s="26">
        <v>4.0201000000000002</v>
      </c>
      <c r="AF533" s="26">
        <v>0.96660000000000001</v>
      </c>
      <c r="AG533" s="125">
        <v>3.1838000000000002</v>
      </c>
      <c r="AH533" s="26">
        <v>0.80169999999999997</v>
      </c>
      <c r="AI533" s="26">
        <v>1.0591999999999999</v>
      </c>
      <c r="AJ533" s="26">
        <v>0.5847</v>
      </c>
      <c r="AK533" s="26">
        <v>0.84440000000000004</v>
      </c>
      <c r="AL533" s="26">
        <v>3.7349000000000001</v>
      </c>
      <c r="AM533" s="26">
        <v>1.7548999999999999</v>
      </c>
      <c r="AN533" s="26">
        <v>0.1668</v>
      </c>
      <c r="AO533" s="26">
        <v>139.89179999999999</v>
      </c>
      <c r="AP533" s="26">
        <v>0.63549999999999995</v>
      </c>
      <c r="AQ533" s="26">
        <v>0.47170000000000001</v>
      </c>
      <c r="AR533" s="26">
        <v>0.64929999999999999</v>
      </c>
      <c r="AS533" s="26">
        <v>0.94</v>
      </c>
      <c r="AT533" s="26">
        <v>0.68320000000000003</v>
      </c>
      <c r="AU533" s="26">
        <v>0.51039999999999996</v>
      </c>
      <c r="AV533" s="26">
        <v>0.79320000000000002</v>
      </c>
      <c r="AW533" s="26">
        <v>1.2506999999999999</v>
      </c>
      <c r="AX533" s="26">
        <v>1.228</v>
      </c>
      <c r="AY533" s="26">
        <v>3.9180000000000001</v>
      </c>
      <c r="AZ533" s="26">
        <v>0.31409999999999999</v>
      </c>
      <c r="BA533" s="26">
        <v>5.6367000000000003</v>
      </c>
      <c r="BB533" s="26">
        <v>0.44500000000000001</v>
      </c>
      <c r="BC533" s="26">
        <v>0.26500000000000001</v>
      </c>
      <c r="BD533" s="26">
        <v>1.7192000000000001</v>
      </c>
    </row>
    <row r="534" spans="1:56" ht="15" customHeight="1">
      <c r="A534">
        <v>1537</v>
      </c>
      <c r="B534" t="s">
        <v>713</v>
      </c>
      <c r="C534" t="s">
        <v>317</v>
      </c>
      <c r="D534" t="s">
        <v>463</v>
      </c>
      <c r="E534">
        <v>38165</v>
      </c>
      <c r="F534" t="s">
        <v>34</v>
      </c>
      <c r="G534">
        <v>1489</v>
      </c>
      <c r="H534">
        <v>6300</v>
      </c>
      <c r="I534">
        <v>298.27515</v>
      </c>
      <c r="J534" t="s">
        <v>712</v>
      </c>
      <c r="K534">
        <v>4671</v>
      </c>
      <c r="L534">
        <v>4509</v>
      </c>
      <c r="M534" s="24" t="s">
        <v>711</v>
      </c>
      <c r="N534" s="24" t="s">
        <v>710</v>
      </c>
      <c r="O534" s="26">
        <v>1.0888</v>
      </c>
      <c r="P534" s="26">
        <v>0.81679999999999997</v>
      </c>
      <c r="Q534" s="26">
        <v>0.55059999999999998</v>
      </c>
      <c r="R534" s="26">
        <v>1.3264</v>
      </c>
      <c r="S534" s="26">
        <v>1.4541999999999999</v>
      </c>
      <c r="T534" s="26">
        <v>2.0644</v>
      </c>
      <c r="U534" s="26">
        <v>2.2088999999999999</v>
      </c>
      <c r="V534" s="26">
        <v>2.1608000000000001</v>
      </c>
      <c r="W534" s="26">
        <v>1.2307999999999999</v>
      </c>
      <c r="X534" s="26">
        <v>0.56100000000000005</v>
      </c>
      <c r="Y534" s="26">
        <v>0.78659999999999997</v>
      </c>
      <c r="Z534" s="26">
        <v>1.5953999999999999</v>
      </c>
      <c r="AA534" s="26">
        <v>0.3674</v>
      </c>
      <c r="AB534" s="26">
        <v>0.98580000000000001</v>
      </c>
      <c r="AC534" s="26">
        <v>0.69589999999999996</v>
      </c>
      <c r="AD534" s="26">
        <v>0.68440000000000001</v>
      </c>
      <c r="AE534" s="26">
        <v>1.0142</v>
      </c>
      <c r="AF534" s="26">
        <v>1.9560999999999999</v>
      </c>
      <c r="AG534" s="125">
        <v>2.5962999999999998</v>
      </c>
      <c r="AH534" s="26">
        <v>2.3180999999999998</v>
      </c>
      <c r="AI534" s="26">
        <v>1.6152</v>
      </c>
      <c r="AJ534" s="26">
        <v>2.1396999999999999</v>
      </c>
      <c r="AK534" s="26">
        <v>4.9433999999999996</v>
      </c>
      <c r="AL534" s="26">
        <v>1.0748</v>
      </c>
      <c r="AM534" s="26">
        <v>1.2633000000000001</v>
      </c>
      <c r="AN534" s="26">
        <v>0.37630000000000002</v>
      </c>
      <c r="AO534" s="26">
        <v>0.96789999999999998</v>
      </c>
      <c r="AP534" s="26">
        <v>1.7904</v>
      </c>
      <c r="AQ534" s="26">
        <v>0.72399999999999998</v>
      </c>
      <c r="AR534" s="26">
        <v>0.85740000000000005</v>
      </c>
      <c r="AS534" s="26">
        <v>0.5363</v>
      </c>
      <c r="AT534" s="26">
        <v>0.34339999999999998</v>
      </c>
      <c r="AU534" s="26">
        <v>0.57299999999999995</v>
      </c>
      <c r="AV534" s="26">
        <v>0.94269999999999998</v>
      </c>
      <c r="AW534" s="26">
        <v>0.89629999999999999</v>
      </c>
      <c r="AX534" s="26">
        <v>0.39689999999999998</v>
      </c>
      <c r="AY534" s="26">
        <v>3.8546999999999998</v>
      </c>
      <c r="AZ534" s="26">
        <v>0.44650000000000001</v>
      </c>
      <c r="BA534" s="26">
        <v>1.8539000000000001</v>
      </c>
      <c r="BB534" s="26">
        <v>0.82530000000000003</v>
      </c>
      <c r="BC534" s="26">
        <v>0.50990000000000002</v>
      </c>
      <c r="BD534" s="26">
        <v>1.4017999999999999</v>
      </c>
    </row>
    <row r="535" spans="1:56" ht="15" customHeight="1">
      <c r="A535">
        <v>2257</v>
      </c>
      <c r="B535" t="s">
        <v>709</v>
      </c>
      <c r="C535" t="s">
        <v>317</v>
      </c>
      <c r="D535" t="s">
        <v>458</v>
      </c>
      <c r="E535">
        <v>37506</v>
      </c>
      <c r="F535" t="s">
        <v>37</v>
      </c>
      <c r="G535">
        <v>100002107</v>
      </c>
      <c r="H535">
        <v>2168</v>
      </c>
      <c r="I535">
        <v>703.57484999999997</v>
      </c>
      <c r="J535" t="s">
        <v>708</v>
      </c>
      <c r="K535">
        <v>9939941</v>
      </c>
      <c r="L535">
        <v>8115562</v>
      </c>
      <c r="O535" s="26">
        <v>0.6845</v>
      </c>
      <c r="P535" s="26">
        <v>0.69010000000000005</v>
      </c>
      <c r="Q535" s="26">
        <v>1.0245</v>
      </c>
      <c r="R535" s="26">
        <v>0.51700000000000002</v>
      </c>
      <c r="S535" s="26">
        <v>4</v>
      </c>
      <c r="T535" s="26">
        <v>44.6004</v>
      </c>
      <c r="U535" s="26">
        <v>1.4453</v>
      </c>
      <c r="V535" s="26">
        <v>0.45779999999999998</v>
      </c>
      <c r="W535" s="26">
        <v>42.849800000000002</v>
      </c>
      <c r="X535" s="26">
        <v>4.3551000000000002</v>
      </c>
      <c r="Y535" s="26">
        <v>0.97340000000000004</v>
      </c>
      <c r="Z535" s="26">
        <v>0.45779999999999998</v>
      </c>
      <c r="AA535" s="26">
        <v>30.863199999999999</v>
      </c>
      <c r="AB535" s="26">
        <v>0.96550000000000002</v>
      </c>
      <c r="AC535" s="26">
        <v>18.9864</v>
      </c>
      <c r="AD535" s="26">
        <v>0.64839999999999998</v>
      </c>
      <c r="AE535" s="26">
        <v>0.87170000000000003</v>
      </c>
      <c r="AF535" s="26">
        <v>0.33239999999999997</v>
      </c>
      <c r="AG535" s="125">
        <v>1.4019999999999999</v>
      </c>
      <c r="AH535" s="26">
        <v>0.51349999999999996</v>
      </c>
      <c r="AI535" s="26">
        <v>2.3475999999999999</v>
      </c>
      <c r="AJ535" s="26">
        <v>0.8407</v>
      </c>
      <c r="AK535" s="26">
        <v>0.3175</v>
      </c>
      <c r="AL535" s="26">
        <v>5.0795000000000003</v>
      </c>
      <c r="AM535" s="26">
        <v>2.5884999999999998</v>
      </c>
      <c r="AN535" s="26">
        <v>0.45150000000000001</v>
      </c>
      <c r="AO535" s="26">
        <v>321.74930000000001</v>
      </c>
      <c r="AP535" s="26">
        <v>0.1477</v>
      </c>
      <c r="AQ535" s="26">
        <v>1.1273</v>
      </c>
      <c r="AR535" s="26">
        <v>1.7709999999999999</v>
      </c>
      <c r="AS535" s="26">
        <v>0.97550000000000003</v>
      </c>
      <c r="AT535" s="26">
        <v>1.2365999999999999</v>
      </c>
      <c r="AU535" s="26">
        <v>1.2137</v>
      </c>
      <c r="AV535" s="26">
        <v>1.3432999999999999</v>
      </c>
      <c r="AW535" s="26">
        <v>0.7379</v>
      </c>
      <c r="AX535" s="26">
        <v>1.3872</v>
      </c>
      <c r="AY535" s="26">
        <v>1.7359</v>
      </c>
      <c r="AZ535" s="26">
        <v>0.95369999999999999</v>
      </c>
      <c r="BA535" s="26">
        <v>3.1252</v>
      </c>
      <c r="BB535" s="26">
        <v>0.55979999999999996</v>
      </c>
      <c r="BC535" s="26">
        <v>0.3019</v>
      </c>
      <c r="BD535" s="26">
        <v>0.92700000000000005</v>
      </c>
    </row>
    <row r="536" spans="1:56" ht="15" customHeight="1">
      <c r="A536">
        <v>2180</v>
      </c>
      <c r="B536" t="s">
        <v>707</v>
      </c>
      <c r="C536" t="s">
        <v>317</v>
      </c>
      <c r="D536" t="s">
        <v>456</v>
      </c>
      <c r="E536">
        <v>52633</v>
      </c>
      <c r="F536" t="s">
        <v>37</v>
      </c>
      <c r="G536">
        <v>100009052</v>
      </c>
      <c r="H536">
        <v>3080</v>
      </c>
      <c r="I536">
        <v>610.54051000000004</v>
      </c>
      <c r="K536">
        <v>9543695</v>
      </c>
      <c r="L536">
        <v>7822645</v>
      </c>
      <c r="N536" s="24" t="s">
        <v>705</v>
      </c>
      <c r="O536" s="26">
        <v>1.3775999999999999</v>
      </c>
      <c r="P536" s="26">
        <v>1.0039</v>
      </c>
      <c r="Q536" s="26">
        <v>1.6364000000000001</v>
      </c>
      <c r="R536" s="26">
        <v>0.18360000000000001</v>
      </c>
      <c r="S536" s="26">
        <v>2.3889</v>
      </c>
      <c r="T536" s="26">
        <v>3.7100000000000001E-2</v>
      </c>
      <c r="U536" s="26">
        <v>5.0406000000000004</v>
      </c>
      <c r="V536" s="26">
        <v>1.0401</v>
      </c>
      <c r="W536" s="26">
        <v>1.89E-2</v>
      </c>
      <c r="X536" s="26">
        <v>0.57010000000000005</v>
      </c>
      <c r="Y536" s="26">
        <v>3.1379000000000001</v>
      </c>
      <c r="Z536" s="26">
        <v>0.31690000000000002</v>
      </c>
      <c r="AA536" s="26">
        <v>1.6E-2</v>
      </c>
      <c r="AB536" s="26">
        <v>1.3987000000000001</v>
      </c>
      <c r="AC536" s="26">
        <v>0.99609999999999999</v>
      </c>
      <c r="AD536" s="26">
        <v>0.17</v>
      </c>
      <c r="AE536" s="26">
        <v>0.72989999999999999</v>
      </c>
      <c r="AF536" s="26">
        <v>1.6E-2</v>
      </c>
      <c r="AG536" s="125">
        <v>6.4199999999999993E-2</v>
      </c>
      <c r="AH536" s="26">
        <v>3.3099999999999997E-2</v>
      </c>
      <c r="AI536" s="26">
        <v>1.1335</v>
      </c>
      <c r="AJ536" s="26">
        <v>1.0673999999999999</v>
      </c>
      <c r="AK536" s="26">
        <v>5.9900000000000002E-2</v>
      </c>
      <c r="AL536" s="26">
        <v>1.9198</v>
      </c>
      <c r="AM536" s="26">
        <v>1.0698000000000001</v>
      </c>
      <c r="AN536" s="26">
        <v>1.4898</v>
      </c>
      <c r="AO536" s="26">
        <v>0.55179999999999996</v>
      </c>
      <c r="AP536" s="26">
        <v>0.43880000000000002</v>
      </c>
      <c r="AQ536" s="26">
        <v>1.2330000000000001</v>
      </c>
      <c r="AR536" s="26">
        <v>0.6623</v>
      </c>
      <c r="AS536" s="26">
        <v>2.2726999999999999</v>
      </c>
      <c r="AT536" s="26">
        <v>2.1166</v>
      </c>
      <c r="AU536" s="26">
        <v>1.0565</v>
      </c>
      <c r="AV536" s="26">
        <v>0.88949999999999996</v>
      </c>
      <c r="AW536" s="26">
        <v>7.5200000000000003E-2</v>
      </c>
      <c r="AX536" s="26">
        <v>1.5307999999999999</v>
      </c>
      <c r="AY536" s="26">
        <v>1.6E-2</v>
      </c>
      <c r="AZ536" s="26">
        <v>5.1829000000000001</v>
      </c>
      <c r="BA536" s="26">
        <v>3.2800000000000003E-2</v>
      </c>
      <c r="BB536" s="26">
        <v>1.2544</v>
      </c>
      <c r="BC536" s="26">
        <v>0.91339999999999999</v>
      </c>
      <c r="BD536" s="26">
        <v>7.4300000000000005E-2</v>
      </c>
    </row>
    <row r="537" spans="1:56" ht="15" customHeight="1">
      <c r="A537">
        <v>2181</v>
      </c>
      <c r="B537" t="s">
        <v>706</v>
      </c>
      <c r="C537" t="s">
        <v>317</v>
      </c>
      <c r="D537" t="s">
        <v>456</v>
      </c>
      <c r="E537">
        <v>52634</v>
      </c>
      <c r="F537" t="s">
        <v>37</v>
      </c>
      <c r="G537">
        <v>100009055</v>
      </c>
      <c r="H537">
        <v>3197</v>
      </c>
      <c r="I537">
        <v>610.54051000000004</v>
      </c>
      <c r="N537" s="24" t="s">
        <v>705</v>
      </c>
      <c r="O537" s="26">
        <v>1.1819999999999999</v>
      </c>
      <c r="P537" s="26">
        <v>0.73499999999999999</v>
      </c>
      <c r="Q537" s="26">
        <v>1.2223999999999999</v>
      </c>
      <c r="R537" s="26">
        <v>0.73160000000000003</v>
      </c>
      <c r="S537" s="26">
        <v>1.9764999999999999</v>
      </c>
      <c r="T537" s="26">
        <v>0.76959999999999995</v>
      </c>
      <c r="U537" s="26">
        <v>3.8344</v>
      </c>
      <c r="V537" s="26">
        <v>0.9163</v>
      </c>
      <c r="W537" s="26">
        <v>0.7752</v>
      </c>
      <c r="X537" s="26">
        <v>2.7402000000000002</v>
      </c>
      <c r="Y537" s="26">
        <v>2.3292000000000002</v>
      </c>
      <c r="Z537" s="26">
        <v>0.91310000000000002</v>
      </c>
      <c r="AA537" s="26">
        <v>0.374</v>
      </c>
      <c r="AB537" s="26">
        <v>1.0939000000000001</v>
      </c>
      <c r="AC537" s="26">
        <v>1.1315999999999999</v>
      </c>
      <c r="AD537" s="26">
        <v>0.374</v>
      </c>
      <c r="AE537" s="26">
        <v>0.83860000000000001</v>
      </c>
      <c r="AF537" s="26">
        <v>0.44529999999999997</v>
      </c>
      <c r="AG537" s="125">
        <v>0.75170000000000003</v>
      </c>
      <c r="AH537" s="26">
        <v>1</v>
      </c>
      <c r="AI537" s="26">
        <v>1.4665999999999999</v>
      </c>
      <c r="AJ537" s="26">
        <v>0.76759999999999995</v>
      </c>
      <c r="AK537" s="26">
        <v>0.88519999999999999</v>
      </c>
      <c r="AL537" s="26">
        <v>2.0672000000000001</v>
      </c>
      <c r="AM537" s="26">
        <v>1.7885</v>
      </c>
      <c r="AN537" s="26">
        <v>1.3649</v>
      </c>
      <c r="AO537" s="26">
        <v>7.6684999999999999</v>
      </c>
      <c r="AP537" s="26">
        <v>0.65</v>
      </c>
      <c r="AQ537" s="26">
        <v>1.1432</v>
      </c>
      <c r="AR537" s="26">
        <v>0.8589</v>
      </c>
      <c r="AS537" s="26">
        <v>1.9018999999999999</v>
      </c>
      <c r="AT537" s="26">
        <v>1.7950999999999999</v>
      </c>
      <c r="AU537" s="26">
        <v>0.93830000000000002</v>
      </c>
      <c r="AV537" s="26">
        <v>1.0659000000000001</v>
      </c>
      <c r="AW537" s="26">
        <v>0.91439999999999999</v>
      </c>
      <c r="AX537" s="26">
        <v>1.2101999999999999</v>
      </c>
      <c r="AY537" s="26">
        <v>0.37540000000000001</v>
      </c>
      <c r="AZ537" s="26">
        <v>3.6124000000000001</v>
      </c>
      <c r="BA537" s="26">
        <v>0.63300000000000001</v>
      </c>
      <c r="BB537" s="26">
        <v>1.5278</v>
      </c>
      <c r="BC537" s="26">
        <v>0.77029999999999998</v>
      </c>
      <c r="BD537" s="26">
        <v>0.68359999999999999</v>
      </c>
    </row>
    <row r="538" spans="1:56" ht="15" customHeight="1">
      <c r="A538">
        <v>1339</v>
      </c>
      <c r="B538" t="s">
        <v>704</v>
      </c>
      <c r="C538" t="s">
        <v>317</v>
      </c>
      <c r="D538" t="s">
        <v>452</v>
      </c>
      <c r="E538">
        <v>44681</v>
      </c>
      <c r="F538" t="s">
        <v>37</v>
      </c>
      <c r="G538">
        <v>100000776</v>
      </c>
      <c r="H538">
        <v>1425</v>
      </c>
      <c r="I538">
        <v>400.34213999999997</v>
      </c>
      <c r="J538" t="s">
        <v>703</v>
      </c>
      <c r="K538">
        <v>461</v>
      </c>
      <c r="L538">
        <v>448</v>
      </c>
      <c r="M538" s="24" t="s">
        <v>702</v>
      </c>
      <c r="N538" s="24" t="s">
        <v>701</v>
      </c>
      <c r="O538" s="26">
        <v>0.19550000000000001</v>
      </c>
      <c r="P538" s="26">
        <v>0.19550000000000001</v>
      </c>
      <c r="Q538" s="26">
        <v>0.19550000000000001</v>
      </c>
      <c r="R538" s="26">
        <v>1.0273000000000001</v>
      </c>
      <c r="S538" s="26">
        <v>0.19550000000000001</v>
      </c>
      <c r="T538" s="26">
        <v>106.43940000000001</v>
      </c>
      <c r="U538" s="26">
        <v>0.3821</v>
      </c>
      <c r="V538" s="26">
        <v>0.65249999999999997</v>
      </c>
      <c r="W538" s="26">
        <v>79.405100000000004</v>
      </c>
      <c r="X538" s="26">
        <v>0.19550000000000001</v>
      </c>
      <c r="Y538" s="26">
        <v>0.19550000000000001</v>
      </c>
      <c r="Z538" s="26">
        <v>10.014099999999999</v>
      </c>
      <c r="AA538" s="26">
        <v>73.987099999999998</v>
      </c>
      <c r="AB538" s="26">
        <v>0.64359999999999995</v>
      </c>
      <c r="AC538" s="26">
        <v>0.34810000000000002</v>
      </c>
      <c r="AD538" s="26">
        <v>5.6989999999999998</v>
      </c>
      <c r="AE538" s="26">
        <v>0.19550000000000001</v>
      </c>
      <c r="AF538" s="26">
        <v>0.43669999999999998</v>
      </c>
      <c r="AG538" s="125">
        <v>3.0203000000000002</v>
      </c>
      <c r="AH538" s="26">
        <v>0.97270000000000001</v>
      </c>
      <c r="AI538" s="26">
        <v>0.21579999999999999</v>
      </c>
      <c r="AJ538" s="26">
        <v>0.19550000000000001</v>
      </c>
      <c r="AK538" s="26">
        <v>6.0133000000000001</v>
      </c>
      <c r="AL538" s="26">
        <v>0.19550000000000001</v>
      </c>
      <c r="AM538" s="26">
        <v>0.19550000000000001</v>
      </c>
      <c r="AN538" s="26">
        <v>0.19550000000000001</v>
      </c>
      <c r="AO538" s="26">
        <v>2.9033000000000002</v>
      </c>
      <c r="AP538" s="26">
        <v>0.19550000000000001</v>
      </c>
      <c r="AQ538" s="26">
        <v>0.19550000000000001</v>
      </c>
      <c r="AR538" s="26">
        <v>0.19550000000000001</v>
      </c>
      <c r="AS538" s="26">
        <v>0.19550000000000001</v>
      </c>
      <c r="AT538" s="26">
        <v>0.19550000000000001</v>
      </c>
      <c r="AU538" s="26">
        <v>0.19550000000000001</v>
      </c>
      <c r="AV538" s="26">
        <v>0.19550000000000001</v>
      </c>
      <c r="AW538" s="26">
        <v>1.6579999999999999</v>
      </c>
      <c r="AX538" s="26">
        <v>0.19550000000000001</v>
      </c>
      <c r="AY538" s="26">
        <v>0.47399999999999998</v>
      </c>
      <c r="AZ538" s="26">
        <v>0.19550000000000001</v>
      </c>
      <c r="BA538" s="26">
        <v>0.55230000000000001</v>
      </c>
      <c r="BB538" s="26">
        <v>0.19550000000000001</v>
      </c>
      <c r="BC538" s="26">
        <v>0.19550000000000001</v>
      </c>
      <c r="BD538" s="26">
        <v>0.19550000000000001</v>
      </c>
    </row>
    <row r="539" spans="1:56" ht="15" customHeight="1">
      <c r="A539">
        <v>1383</v>
      </c>
      <c r="B539" t="s">
        <v>700</v>
      </c>
      <c r="C539" t="s">
        <v>317</v>
      </c>
      <c r="D539" t="s">
        <v>699</v>
      </c>
      <c r="E539">
        <v>52944</v>
      </c>
      <c r="F539" t="s">
        <v>37</v>
      </c>
      <c r="G539">
        <v>100009233</v>
      </c>
      <c r="H539">
        <v>1482</v>
      </c>
      <c r="I539">
        <v>342.33665999999999</v>
      </c>
      <c r="K539">
        <v>151731</v>
      </c>
      <c r="L539">
        <v>133731</v>
      </c>
      <c r="O539" s="26">
        <v>1.0556000000000001</v>
      </c>
      <c r="P539" s="26">
        <v>0.34039999999999998</v>
      </c>
      <c r="Q539" s="26">
        <v>0.99750000000000005</v>
      </c>
      <c r="R539" s="26">
        <v>0.86109999999999998</v>
      </c>
      <c r="S539" s="26">
        <v>0.34039999999999998</v>
      </c>
      <c r="T539" s="26">
        <v>5.9032999999999998</v>
      </c>
      <c r="U539" s="26">
        <v>0.90280000000000005</v>
      </c>
      <c r="V539" s="26">
        <v>0.34039999999999998</v>
      </c>
      <c r="W539" s="26">
        <v>3.2309999999999999</v>
      </c>
      <c r="X539" s="26">
        <v>0.34039999999999998</v>
      </c>
      <c r="Y539" s="26">
        <v>0.5373</v>
      </c>
      <c r="Z539" s="26">
        <v>0.94469999999999998</v>
      </c>
      <c r="AA539" s="26">
        <v>1.4444999999999999</v>
      </c>
      <c r="AB539" s="26">
        <v>0.34039999999999998</v>
      </c>
      <c r="AC539" s="26">
        <v>0.34039999999999998</v>
      </c>
      <c r="AD539" s="26">
        <v>1.0346</v>
      </c>
      <c r="AE539" s="26">
        <v>0.50639999999999996</v>
      </c>
      <c r="AF539" s="26">
        <v>2.5615000000000001</v>
      </c>
      <c r="AG539" s="125">
        <v>3.831</v>
      </c>
      <c r="AH539" s="26">
        <v>3.1221000000000001</v>
      </c>
      <c r="AI539" s="26">
        <v>1.1386000000000001</v>
      </c>
      <c r="AJ539" s="26">
        <v>1.0479000000000001</v>
      </c>
      <c r="AK539" s="26">
        <v>2.9346000000000001</v>
      </c>
      <c r="AL539" s="26">
        <v>0.66</v>
      </c>
      <c r="AM539" s="26">
        <v>1.8210999999999999</v>
      </c>
      <c r="AN539" s="26">
        <v>2.0712000000000002</v>
      </c>
      <c r="AO539" s="26">
        <v>5.6459000000000001</v>
      </c>
      <c r="AP539" s="26">
        <v>0.7792</v>
      </c>
      <c r="AQ539" s="26">
        <v>0.60089999999999999</v>
      </c>
      <c r="AR539" s="26">
        <v>0.65480000000000005</v>
      </c>
      <c r="AS539" s="26">
        <v>0.75529999999999997</v>
      </c>
      <c r="AT539" s="26">
        <v>0.94079999999999997</v>
      </c>
      <c r="AU539" s="26">
        <v>0.4824</v>
      </c>
      <c r="AV539" s="26">
        <v>1</v>
      </c>
      <c r="AW539" s="26">
        <v>1.8093999999999999</v>
      </c>
      <c r="AX539" s="26">
        <v>1.0581</v>
      </c>
      <c r="AY539" s="26">
        <v>1.9904999999999999</v>
      </c>
      <c r="AZ539" s="26">
        <v>0.75039999999999996</v>
      </c>
      <c r="BA539" s="26">
        <v>4.0515999999999996</v>
      </c>
      <c r="BB539" s="26">
        <v>0.96919999999999995</v>
      </c>
      <c r="BC539" s="26">
        <v>0.95209999999999995</v>
      </c>
      <c r="BD539" s="26">
        <v>0.83779999999999999</v>
      </c>
    </row>
    <row r="540" spans="1:56" ht="15" customHeight="1">
      <c r="A540">
        <v>3824</v>
      </c>
      <c r="B540" t="s">
        <v>698</v>
      </c>
      <c r="C540" t="s">
        <v>296</v>
      </c>
      <c r="D540" t="s">
        <v>295</v>
      </c>
      <c r="E540">
        <v>37284</v>
      </c>
      <c r="F540" t="s">
        <v>289</v>
      </c>
      <c r="G540">
        <v>100002109</v>
      </c>
      <c r="H540">
        <v>4503.3999999999996</v>
      </c>
      <c r="I540">
        <v>549.16723000000002</v>
      </c>
      <c r="J540" t="s">
        <v>697</v>
      </c>
      <c r="K540">
        <v>5288421</v>
      </c>
      <c r="M540" s="24" t="s">
        <v>696</v>
      </c>
      <c r="N540" s="24" t="s">
        <v>695</v>
      </c>
      <c r="O540" s="26">
        <v>0.98299999999999998</v>
      </c>
      <c r="P540" s="26">
        <v>0.18909999999999999</v>
      </c>
      <c r="Q540" s="26">
        <v>1.3902000000000001</v>
      </c>
      <c r="R540" s="26">
        <v>8.234</v>
      </c>
      <c r="S540" s="26">
        <v>0.22070000000000001</v>
      </c>
      <c r="T540" s="26">
        <v>1.8406</v>
      </c>
      <c r="U540" s="26">
        <v>0.79390000000000005</v>
      </c>
      <c r="V540" s="26">
        <v>0.54259999999999997</v>
      </c>
      <c r="W540" s="26">
        <v>4.4169999999999998</v>
      </c>
      <c r="X540" s="26">
        <v>1.0169999999999999</v>
      </c>
      <c r="Y540" s="26">
        <v>7.2900000000000006E-2</v>
      </c>
      <c r="Z540" s="26">
        <v>8.4199999999999997E-2</v>
      </c>
      <c r="AA540" s="26">
        <v>0.50949999999999995</v>
      </c>
      <c r="AB540" s="26">
        <v>7.2900000000000006E-2</v>
      </c>
      <c r="AC540" s="26">
        <v>7.2900000000000006E-2</v>
      </c>
      <c r="AD540" s="26">
        <v>0.14599999999999999</v>
      </c>
      <c r="AE540" s="26">
        <v>7.2900000000000006E-2</v>
      </c>
      <c r="AF540" s="26">
        <v>2.4741</v>
      </c>
      <c r="AG540" s="125">
        <v>2.1076999999999999</v>
      </c>
      <c r="AH540" s="26">
        <v>0.56859999999999999</v>
      </c>
      <c r="AI540" s="26">
        <v>0.7006</v>
      </c>
      <c r="AJ540" s="26">
        <v>0.62070000000000003</v>
      </c>
      <c r="AK540" s="26">
        <v>14.122999999999999</v>
      </c>
      <c r="AL540" s="26">
        <v>0.13730000000000001</v>
      </c>
      <c r="AM540" s="26">
        <v>0.23899999999999999</v>
      </c>
      <c r="AN540" s="26">
        <v>12.081099999999999</v>
      </c>
      <c r="AO540" s="26">
        <v>7.2900000000000006E-2</v>
      </c>
      <c r="AP540" s="26">
        <v>2.3620000000000001</v>
      </c>
      <c r="AQ540" s="26">
        <v>12.522399999999999</v>
      </c>
      <c r="AR540" s="26">
        <v>1.288</v>
      </c>
      <c r="AS540" s="26">
        <v>0.56620000000000004</v>
      </c>
      <c r="AT540" s="26">
        <v>15.0662</v>
      </c>
      <c r="AU540" s="26">
        <v>1.6566000000000001</v>
      </c>
      <c r="AV540" s="26">
        <v>0.61809999999999998</v>
      </c>
      <c r="AW540" s="26">
        <v>4.8217999999999996</v>
      </c>
      <c r="AX540" s="26">
        <v>0.26069999999999999</v>
      </c>
      <c r="AY540" s="26">
        <v>1.7855000000000001</v>
      </c>
      <c r="AZ540" s="26">
        <v>17.490300000000001</v>
      </c>
      <c r="BA540" s="26">
        <v>2.0015999999999998</v>
      </c>
      <c r="BB540" s="26">
        <v>6.6029</v>
      </c>
      <c r="BC540" s="26">
        <v>0.70989999999999998</v>
      </c>
      <c r="BD540" s="26">
        <v>0.54169999999999996</v>
      </c>
    </row>
    <row r="541" spans="1:56" ht="15" customHeight="1">
      <c r="A541">
        <v>3374</v>
      </c>
      <c r="B541" t="s">
        <v>694</v>
      </c>
      <c r="C541" t="s">
        <v>363</v>
      </c>
      <c r="D541" t="s">
        <v>653</v>
      </c>
      <c r="E541">
        <v>57555</v>
      </c>
      <c r="F541" t="s">
        <v>36</v>
      </c>
      <c r="G541">
        <v>100001495</v>
      </c>
      <c r="H541">
        <v>2056</v>
      </c>
      <c r="I541">
        <v>279.13731000000001</v>
      </c>
      <c r="J541" t="s">
        <v>693</v>
      </c>
      <c r="K541">
        <v>439322</v>
      </c>
      <c r="L541">
        <v>388453</v>
      </c>
      <c r="M541" s="24" t="s">
        <v>692</v>
      </c>
      <c r="O541" s="26">
        <v>2.3001</v>
      </c>
      <c r="P541" s="26">
        <v>0.51819999999999999</v>
      </c>
      <c r="Q541" s="26">
        <v>1.9247000000000001</v>
      </c>
      <c r="R541" s="26">
        <v>0.16919999999999999</v>
      </c>
      <c r="S541" s="26">
        <v>0.16919999999999999</v>
      </c>
      <c r="T541" s="26">
        <v>6.4</v>
      </c>
      <c r="U541" s="26">
        <v>0.16919999999999999</v>
      </c>
      <c r="V541" s="26">
        <v>0.46150000000000002</v>
      </c>
      <c r="W541" s="26">
        <v>1.1914</v>
      </c>
      <c r="X541" s="26">
        <v>0.63529999999999998</v>
      </c>
      <c r="Y541" s="26">
        <v>0.21249999999999999</v>
      </c>
      <c r="Z541" s="26">
        <v>0.16919999999999999</v>
      </c>
      <c r="AA541" s="26">
        <v>1.1992</v>
      </c>
      <c r="AB541" s="26">
        <v>0.51259999999999994</v>
      </c>
      <c r="AC541" s="26">
        <v>0.16919999999999999</v>
      </c>
      <c r="AD541" s="26">
        <v>0.16919999999999999</v>
      </c>
      <c r="AE541" s="26">
        <v>0.2311</v>
      </c>
      <c r="AF541" s="26">
        <v>1.6327</v>
      </c>
      <c r="AG541" s="125">
        <v>0.87470000000000003</v>
      </c>
      <c r="AH541" s="26">
        <v>1.8051999999999999</v>
      </c>
      <c r="AI541" s="26">
        <v>0.55769999999999997</v>
      </c>
      <c r="AJ541" s="26">
        <v>0.98299999999999998</v>
      </c>
      <c r="AK541" s="26">
        <v>1.2907999999999999</v>
      </c>
      <c r="AL541" s="26">
        <v>0.16919999999999999</v>
      </c>
      <c r="AM541" s="26">
        <v>0.16919999999999999</v>
      </c>
      <c r="AN541" s="26">
        <v>2.1234999999999999</v>
      </c>
      <c r="AO541" s="26">
        <v>0.67490000000000006</v>
      </c>
      <c r="AP541" s="26">
        <v>0.91439999999999999</v>
      </c>
      <c r="AQ541" s="26">
        <v>1.47</v>
      </c>
      <c r="AR541" s="26">
        <v>0.9345</v>
      </c>
      <c r="AS541" s="26">
        <v>0.88719999999999999</v>
      </c>
      <c r="AT541" s="26">
        <v>0.98480000000000001</v>
      </c>
      <c r="AU541" s="26">
        <v>0.6099</v>
      </c>
      <c r="AV541" s="26">
        <v>1.9677</v>
      </c>
      <c r="AW541" s="26">
        <v>0.16919999999999999</v>
      </c>
      <c r="AX541" s="26">
        <v>1.0152000000000001</v>
      </c>
      <c r="AY541" s="26">
        <v>2.1600999999999999</v>
      </c>
      <c r="AZ541" s="26">
        <v>0.56059999999999999</v>
      </c>
      <c r="BA541" s="26">
        <v>1.9594</v>
      </c>
      <c r="BB541" s="26">
        <v>2.0589</v>
      </c>
      <c r="BC541" s="26">
        <v>1.6</v>
      </c>
      <c r="BD541" s="26">
        <v>1.524</v>
      </c>
    </row>
    <row r="542" spans="1:56" ht="15" customHeight="1">
      <c r="A542">
        <v>3367</v>
      </c>
      <c r="B542" t="s">
        <v>691</v>
      </c>
      <c r="C542" t="s">
        <v>363</v>
      </c>
      <c r="D542" t="s">
        <v>653</v>
      </c>
      <c r="E542">
        <v>1508</v>
      </c>
      <c r="F542" t="s">
        <v>34</v>
      </c>
      <c r="G542">
        <v>1024</v>
      </c>
      <c r="H542">
        <v>1498.7</v>
      </c>
      <c r="I542">
        <v>218.10338999999999</v>
      </c>
      <c r="J542" t="s">
        <v>690</v>
      </c>
      <c r="K542">
        <v>6613</v>
      </c>
      <c r="L542">
        <v>6361</v>
      </c>
      <c r="M542" s="24" t="s">
        <v>689</v>
      </c>
      <c r="N542" s="24" t="s">
        <v>688</v>
      </c>
      <c r="O542" s="26">
        <v>0.98919999999999997</v>
      </c>
      <c r="P542" s="26">
        <v>0.59840000000000004</v>
      </c>
      <c r="Q542" s="26">
        <v>0.77649999999999997</v>
      </c>
      <c r="R542" s="26">
        <v>1.7274</v>
      </c>
      <c r="S542" s="26">
        <v>0.51949999999999996</v>
      </c>
      <c r="T542" s="26">
        <v>5.3112000000000004</v>
      </c>
      <c r="U542" s="26">
        <v>1.2749999999999999</v>
      </c>
      <c r="V542" s="26">
        <v>0.87880000000000003</v>
      </c>
      <c r="W542" s="26">
        <v>3.9491999999999998</v>
      </c>
      <c r="X542" s="26">
        <v>1.9934000000000001</v>
      </c>
      <c r="Y542" s="26">
        <v>0.82379999999999998</v>
      </c>
      <c r="Z542" s="26">
        <v>1.7733000000000001</v>
      </c>
      <c r="AA542" s="26">
        <v>1.7135</v>
      </c>
      <c r="AB542" s="26">
        <v>0.60050000000000003</v>
      </c>
      <c r="AC542" s="26">
        <v>0.56810000000000005</v>
      </c>
      <c r="AD542" s="26">
        <v>0.71650000000000003</v>
      </c>
      <c r="AE542" s="26">
        <v>0.68569999999999998</v>
      </c>
      <c r="AF542" s="26">
        <v>1.655</v>
      </c>
      <c r="AG542" s="125">
        <v>1.4414</v>
      </c>
      <c r="AH542" s="26">
        <v>0.77559999999999996</v>
      </c>
      <c r="AI542" s="26">
        <v>0.60909999999999997</v>
      </c>
      <c r="AJ542" s="26">
        <v>0.68330000000000002</v>
      </c>
      <c r="AK542" s="26">
        <v>1.8926000000000001</v>
      </c>
      <c r="AL542" s="26">
        <v>0.56289999999999996</v>
      </c>
      <c r="AM542" s="26">
        <v>1.1949000000000001</v>
      </c>
      <c r="AN542" s="26">
        <v>1.044</v>
      </c>
      <c r="AO542" s="26">
        <v>15.784800000000001</v>
      </c>
      <c r="AP542" s="26">
        <v>0.81620000000000004</v>
      </c>
      <c r="AQ542" s="26">
        <v>0.97629999999999995</v>
      </c>
      <c r="AR542" s="26">
        <v>1.2035</v>
      </c>
      <c r="AS542" s="26">
        <v>0.64500000000000002</v>
      </c>
      <c r="AT542" s="26">
        <v>0.54569999999999996</v>
      </c>
      <c r="AU542" s="26">
        <v>1.8892</v>
      </c>
      <c r="AV542" s="26">
        <v>1.018</v>
      </c>
      <c r="AW542" s="26">
        <v>1.2823</v>
      </c>
      <c r="AX542" s="26">
        <v>0.69330000000000003</v>
      </c>
      <c r="AY542" s="26">
        <v>1.2689999999999999</v>
      </c>
      <c r="AZ542" s="26">
        <v>1.0107999999999999</v>
      </c>
      <c r="BA542" s="26">
        <v>1.4564999999999999</v>
      </c>
      <c r="BB542" s="26">
        <v>1.1879999999999999</v>
      </c>
      <c r="BC542" s="26">
        <v>0.72750000000000004</v>
      </c>
      <c r="BD542" s="26">
        <v>0.91410000000000002</v>
      </c>
    </row>
    <row r="543" spans="1:56" ht="15" customHeight="1">
      <c r="A543">
        <v>137</v>
      </c>
      <c r="B543" t="s">
        <v>687</v>
      </c>
      <c r="C543" t="s">
        <v>312</v>
      </c>
      <c r="D543" t="s">
        <v>343</v>
      </c>
      <c r="E543">
        <v>32553</v>
      </c>
      <c r="F543" t="s">
        <v>34</v>
      </c>
      <c r="G543">
        <v>100001510</v>
      </c>
      <c r="H543">
        <v>2156</v>
      </c>
      <c r="I543">
        <v>172.9914</v>
      </c>
      <c r="J543" t="s">
        <v>686</v>
      </c>
      <c r="K543">
        <v>74426</v>
      </c>
      <c r="L543">
        <v>67018</v>
      </c>
      <c r="M543" s="24" t="s">
        <v>685</v>
      </c>
      <c r="N543" s="24" t="s">
        <v>684</v>
      </c>
      <c r="O543" s="26">
        <v>0.29570000000000002</v>
      </c>
      <c r="P543" s="26">
        <v>0.29570000000000002</v>
      </c>
      <c r="Q543" s="26">
        <v>2.8018999999999998</v>
      </c>
      <c r="R543" s="26">
        <v>1.2601</v>
      </c>
      <c r="S543" s="26">
        <v>0.50309999999999999</v>
      </c>
      <c r="T543" s="26">
        <v>0.95450000000000002</v>
      </c>
      <c r="U543" s="26">
        <v>0.63219999999999998</v>
      </c>
      <c r="V543" s="26">
        <v>0.48120000000000002</v>
      </c>
      <c r="W543" s="26">
        <v>0.73440000000000005</v>
      </c>
      <c r="X543" s="26">
        <v>1.3358000000000001</v>
      </c>
      <c r="Y543" s="26">
        <v>0.49890000000000001</v>
      </c>
      <c r="Z543" s="26">
        <v>0.83919999999999995</v>
      </c>
      <c r="AA543" s="26">
        <v>0.29570000000000002</v>
      </c>
      <c r="AB543" s="26">
        <v>0.47699999999999998</v>
      </c>
      <c r="AC543" s="26">
        <v>0.29570000000000002</v>
      </c>
      <c r="AD543" s="26">
        <v>2.0186999999999999</v>
      </c>
      <c r="AE543" s="26">
        <v>1.4678</v>
      </c>
      <c r="AF543" s="26">
        <v>0.46479999999999999</v>
      </c>
      <c r="AG543" s="125">
        <v>0.46650000000000003</v>
      </c>
      <c r="AH543" s="26">
        <v>0.70930000000000004</v>
      </c>
      <c r="AI543" s="26">
        <v>2.9519000000000002</v>
      </c>
      <c r="AJ543" s="26">
        <v>0.29570000000000002</v>
      </c>
      <c r="AK543" s="26">
        <v>3.3540999999999999</v>
      </c>
      <c r="AL543" s="26">
        <v>0.39529999999999998</v>
      </c>
      <c r="AM543" s="26">
        <v>2.9266000000000001</v>
      </c>
      <c r="AN543" s="26">
        <v>1.512</v>
      </c>
      <c r="AO543" s="26">
        <v>14.6165</v>
      </c>
      <c r="AP543" s="26">
        <v>2.6286</v>
      </c>
      <c r="AQ543" s="26">
        <v>1.0774999999999999</v>
      </c>
      <c r="AR543" s="26">
        <v>0.378</v>
      </c>
      <c r="AS543" s="26">
        <v>0.98950000000000005</v>
      </c>
      <c r="AT543" s="26">
        <v>0.4965</v>
      </c>
      <c r="AU543" s="26">
        <v>0.43909999999999999</v>
      </c>
      <c r="AV543" s="26">
        <v>2.8696000000000002</v>
      </c>
      <c r="AW543" s="26">
        <v>1.7289000000000001</v>
      </c>
      <c r="AX543" s="26">
        <v>0.29570000000000002</v>
      </c>
      <c r="AY543" s="26">
        <v>0.29570000000000002</v>
      </c>
      <c r="AZ543" s="26">
        <v>1.448</v>
      </c>
      <c r="BA543" s="26">
        <v>1.0105</v>
      </c>
      <c r="BB543" s="26">
        <v>3.5684</v>
      </c>
      <c r="BC543" s="26">
        <v>0.29570000000000002</v>
      </c>
      <c r="BD543" s="26">
        <v>0.29570000000000002</v>
      </c>
    </row>
    <row r="544" spans="1:56" ht="15" customHeight="1">
      <c r="A544">
        <v>852</v>
      </c>
      <c r="B544" t="s">
        <v>2386</v>
      </c>
      <c r="C544" t="s">
        <v>301</v>
      </c>
      <c r="D544" t="s">
        <v>2380</v>
      </c>
      <c r="E544">
        <v>35126</v>
      </c>
      <c r="F544" t="s">
        <v>36</v>
      </c>
      <c r="G544">
        <v>100001417</v>
      </c>
      <c r="H544">
        <v>2145</v>
      </c>
      <c r="I544">
        <v>265.11829</v>
      </c>
      <c r="J544" t="s">
        <v>2385</v>
      </c>
      <c r="K544">
        <v>92258</v>
      </c>
      <c r="L544">
        <v>270643</v>
      </c>
      <c r="M544" s="24" t="s">
        <v>2384</v>
      </c>
      <c r="N544" s="24" t="s">
        <v>2383</v>
      </c>
      <c r="O544" s="26">
        <v>1.6585000000000001</v>
      </c>
      <c r="P544" s="26">
        <v>0.67949999999999999</v>
      </c>
      <c r="Q544" s="26">
        <v>1.5019</v>
      </c>
      <c r="R544" s="26">
        <v>0.29330000000000001</v>
      </c>
      <c r="S544" s="26">
        <v>0.53790000000000004</v>
      </c>
      <c r="T544" s="26">
        <v>0.1426</v>
      </c>
      <c r="U544" s="26">
        <v>0.1426</v>
      </c>
      <c r="V544" s="26">
        <v>1.3556999999999999</v>
      </c>
      <c r="W544" s="26">
        <v>0.1426</v>
      </c>
      <c r="X544" s="26">
        <v>0.79690000000000005</v>
      </c>
      <c r="Y544" s="26">
        <v>0.83679999999999999</v>
      </c>
      <c r="Z544" s="26">
        <v>0.1426</v>
      </c>
      <c r="AA544" s="26">
        <v>0.1426</v>
      </c>
      <c r="AB544" s="26">
        <v>0.99270000000000003</v>
      </c>
      <c r="AC544" s="26">
        <v>0.1426</v>
      </c>
      <c r="AD544" s="26">
        <v>0.1426</v>
      </c>
      <c r="AE544" s="26">
        <v>0.1426</v>
      </c>
      <c r="AF544" s="26">
        <v>1.5266999999999999</v>
      </c>
      <c r="AG544" s="125">
        <v>0.95209999999999995</v>
      </c>
      <c r="AH544" s="26">
        <v>0.66849999999999998</v>
      </c>
      <c r="AI544" s="26">
        <v>1.1434</v>
      </c>
      <c r="AJ544" s="26">
        <v>1.3468</v>
      </c>
      <c r="AK544" s="26">
        <v>0.90300000000000002</v>
      </c>
      <c r="AL544" s="26">
        <v>0.1426</v>
      </c>
      <c r="AM544" s="26">
        <v>0.66510000000000002</v>
      </c>
      <c r="AN544" s="26">
        <v>1.3297000000000001</v>
      </c>
      <c r="AO544" s="26">
        <v>0.1426</v>
      </c>
      <c r="AP544" s="26">
        <v>1.5454000000000001</v>
      </c>
      <c r="AQ544" s="26">
        <v>2.0527000000000002</v>
      </c>
      <c r="AR544" s="26">
        <v>1.0429999999999999</v>
      </c>
      <c r="AS544" s="26">
        <v>1.1999</v>
      </c>
      <c r="AT544" s="26">
        <v>0.82289999999999996</v>
      </c>
      <c r="AU544" s="26">
        <v>1.3461000000000001</v>
      </c>
      <c r="AV544" s="26">
        <v>1.0468999999999999</v>
      </c>
      <c r="AW544" s="26">
        <v>0.20219999999999999</v>
      </c>
      <c r="AX544" s="26">
        <v>0.83779999999999999</v>
      </c>
      <c r="AY544" s="26">
        <v>1.0679000000000001</v>
      </c>
      <c r="AZ544" s="26">
        <v>1</v>
      </c>
      <c r="BA544" s="26">
        <v>0.4723</v>
      </c>
      <c r="BB544" s="26">
        <v>0.98050000000000004</v>
      </c>
      <c r="BC544" s="26">
        <v>1.7472000000000001</v>
      </c>
      <c r="BD544" s="26">
        <v>1.0842000000000001</v>
      </c>
    </row>
    <row r="545" spans="1:56" ht="15" customHeight="1">
      <c r="A545">
        <v>850</v>
      </c>
      <c r="B545" t="s">
        <v>2382</v>
      </c>
      <c r="C545" t="s">
        <v>301</v>
      </c>
      <c r="D545" t="s">
        <v>2380</v>
      </c>
      <c r="E545">
        <v>52926</v>
      </c>
      <c r="F545" t="s">
        <v>36</v>
      </c>
      <c r="G545">
        <v>100009044</v>
      </c>
      <c r="H545">
        <v>2909</v>
      </c>
      <c r="I545">
        <v>274.11862000000002</v>
      </c>
      <c r="O545" s="26">
        <v>1.0604</v>
      </c>
      <c r="P545" s="26">
        <v>2.6842000000000001</v>
      </c>
      <c r="Q545" s="26">
        <v>1.2403</v>
      </c>
      <c r="R545" s="26">
        <v>0.52010000000000001</v>
      </c>
      <c r="S545" s="26">
        <v>1.5939000000000001</v>
      </c>
      <c r="T545" s="26">
        <v>0.22070000000000001</v>
      </c>
      <c r="U545" s="26">
        <v>1.1893</v>
      </c>
      <c r="V545" s="26">
        <v>1.2204999999999999</v>
      </c>
      <c r="W545" s="26">
        <v>0.22070000000000001</v>
      </c>
      <c r="X545" s="26">
        <v>0.61599999999999999</v>
      </c>
      <c r="Y545" s="26">
        <v>2.0666000000000002</v>
      </c>
      <c r="Z545" s="26">
        <v>0.47120000000000001</v>
      </c>
      <c r="AA545" s="26">
        <v>0.22070000000000001</v>
      </c>
      <c r="AB545" s="26">
        <v>2.3435000000000001</v>
      </c>
      <c r="AC545" s="26">
        <v>0.71209999999999996</v>
      </c>
      <c r="AD545" s="26">
        <v>0.22070000000000001</v>
      </c>
      <c r="AE545" s="26">
        <v>1.1884999999999999</v>
      </c>
      <c r="AF545" s="26">
        <v>0.7863</v>
      </c>
      <c r="AG545" s="125">
        <v>0.36470000000000002</v>
      </c>
      <c r="AH545" s="26">
        <v>0.4405</v>
      </c>
      <c r="AI545" s="26">
        <v>1.1213</v>
      </c>
      <c r="AJ545" s="26">
        <v>2.0232000000000001</v>
      </c>
      <c r="AK545" s="26">
        <v>0.35110000000000002</v>
      </c>
      <c r="AL545" s="26">
        <v>0.46310000000000001</v>
      </c>
      <c r="AM545" s="26">
        <v>0.91979999999999995</v>
      </c>
      <c r="AN545" s="26">
        <v>1.0674999999999999</v>
      </c>
      <c r="AO545" s="26">
        <v>0.22070000000000001</v>
      </c>
      <c r="AP545" s="26">
        <v>0.92079999999999995</v>
      </c>
      <c r="AQ545" s="26">
        <v>1.1936</v>
      </c>
      <c r="AR545" s="26">
        <v>1.1383000000000001</v>
      </c>
      <c r="AS545" s="26">
        <v>1.4441999999999999</v>
      </c>
      <c r="AT545" s="26">
        <v>1.6203000000000001</v>
      </c>
      <c r="AU545" s="26">
        <v>1.8951</v>
      </c>
      <c r="AV545" s="26">
        <v>0.83350000000000002</v>
      </c>
      <c r="AW545" s="26">
        <v>0.44180000000000003</v>
      </c>
      <c r="AX545" s="26">
        <v>1.5383</v>
      </c>
      <c r="AY545" s="26">
        <v>0.37040000000000001</v>
      </c>
      <c r="AZ545" s="26">
        <v>1.3960999999999999</v>
      </c>
      <c r="BA545" s="26">
        <v>0.51900000000000002</v>
      </c>
      <c r="BB545" s="26">
        <v>0.377</v>
      </c>
      <c r="BC545" s="26">
        <v>0.93959999999999999</v>
      </c>
      <c r="BD545" s="26">
        <v>0.6764</v>
      </c>
    </row>
    <row r="546" spans="1:56" ht="15" customHeight="1">
      <c r="A546">
        <v>860</v>
      </c>
      <c r="B546" t="s">
        <v>2381</v>
      </c>
      <c r="C546" t="s">
        <v>301</v>
      </c>
      <c r="D546" t="s">
        <v>2380</v>
      </c>
      <c r="E546">
        <v>54911</v>
      </c>
      <c r="F546" t="s">
        <v>36</v>
      </c>
      <c r="G546">
        <v>100010900</v>
      </c>
      <c r="H546">
        <v>2197</v>
      </c>
      <c r="I546">
        <v>224.09173999999999</v>
      </c>
      <c r="L546">
        <v>13598075</v>
      </c>
      <c r="O546" s="26">
        <v>0.98499999999999999</v>
      </c>
      <c r="P546" s="26">
        <v>0.81899999999999995</v>
      </c>
      <c r="Q546" s="26">
        <v>1.0964</v>
      </c>
      <c r="R546" s="26">
        <v>0.68169999999999997</v>
      </c>
      <c r="S546" s="26">
        <v>0.34810000000000002</v>
      </c>
      <c r="T546" s="26">
        <v>0.24340000000000001</v>
      </c>
      <c r="U546" s="26">
        <v>0.24340000000000001</v>
      </c>
      <c r="V546" s="26">
        <v>1.4635</v>
      </c>
      <c r="W546" s="26">
        <v>0.24340000000000001</v>
      </c>
      <c r="X546" s="26">
        <v>0.24340000000000001</v>
      </c>
      <c r="Y546" s="26">
        <v>0.88419999999999999</v>
      </c>
      <c r="Z546" s="26">
        <v>0.31330000000000002</v>
      </c>
      <c r="AA546" s="26">
        <v>0.24340000000000001</v>
      </c>
      <c r="AB546" s="26">
        <v>0.47210000000000002</v>
      </c>
      <c r="AC546" s="26">
        <v>0.24340000000000001</v>
      </c>
      <c r="AD546" s="26">
        <v>0.24340000000000001</v>
      </c>
      <c r="AE546" s="26">
        <v>0.48</v>
      </c>
      <c r="AF546" s="26">
        <v>1.4153</v>
      </c>
      <c r="AG546" s="125">
        <v>1.1148</v>
      </c>
      <c r="AH546" s="26">
        <v>0.95350000000000001</v>
      </c>
      <c r="AI546" s="26">
        <v>1.5241</v>
      </c>
      <c r="AJ546" s="26">
        <v>1.0858000000000001</v>
      </c>
      <c r="AK546" s="26">
        <v>0.88970000000000005</v>
      </c>
      <c r="AL546" s="26">
        <v>0.24340000000000001</v>
      </c>
      <c r="AM546" s="26">
        <v>0.46239999999999998</v>
      </c>
      <c r="AN546" s="26">
        <v>1.3844000000000001</v>
      </c>
      <c r="AO546" s="26">
        <v>0.24340000000000001</v>
      </c>
      <c r="AP546" s="26">
        <v>1.1012999999999999</v>
      </c>
      <c r="AQ546" s="26">
        <v>2.0935999999999999</v>
      </c>
      <c r="AR546" s="26">
        <v>0.92400000000000004</v>
      </c>
      <c r="AS546" s="26">
        <v>1.2568999999999999</v>
      </c>
      <c r="AT546" s="26">
        <v>0.65849999999999997</v>
      </c>
      <c r="AU546" s="26">
        <v>1.4177999999999999</v>
      </c>
      <c r="AV546" s="26">
        <v>1.0824</v>
      </c>
      <c r="AW546" s="26">
        <v>0.49109999999999998</v>
      </c>
      <c r="AX546" s="26">
        <v>0.95809999999999995</v>
      </c>
      <c r="AY546" s="26">
        <v>1.6825000000000001</v>
      </c>
      <c r="AZ546" s="26">
        <v>1.0149999999999999</v>
      </c>
      <c r="BA546" s="26">
        <v>0.89849999999999997</v>
      </c>
      <c r="BB546" s="26">
        <v>1.6175999999999999</v>
      </c>
      <c r="BC546" s="26">
        <v>1.8234999999999999</v>
      </c>
      <c r="BD546" s="26">
        <v>1.6725000000000001</v>
      </c>
    </row>
    <row r="547" spans="1:56" ht="15" customHeight="1">
      <c r="A547">
        <v>108</v>
      </c>
      <c r="B547" t="s">
        <v>683</v>
      </c>
      <c r="C547" t="s">
        <v>312</v>
      </c>
      <c r="D547" t="s">
        <v>666</v>
      </c>
      <c r="E547">
        <v>64</v>
      </c>
      <c r="F547" t="s">
        <v>36</v>
      </c>
      <c r="G547">
        <v>460</v>
      </c>
      <c r="H547">
        <v>2878</v>
      </c>
      <c r="I547">
        <v>166.08626000000001</v>
      </c>
      <c r="J547" t="s">
        <v>682</v>
      </c>
      <c r="K547">
        <v>6140</v>
      </c>
      <c r="L547">
        <v>5910</v>
      </c>
      <c r="M547" s="24" t="s">
        <v>681</v>
      </c>
      <c r="N547" s="24" t="s">
        <v>680</v>
      </c>
      <c r="O547" s="26">
        <v>1.359</v>
      </c>
      <c r="P547" s="26">
        <v>0.54220000000000002</v>
      </c>
      <c r="Q547" s="26">
        <v>0.95409999999999995</v>
      </c>
      <c r="R547" s="26">
        <v>1.0859000000000001</v>
      </c>
      <c r="S547" s="26">
        <v>0.80510000000000004</v>
      </c>
      <c r="T547" s="26">
        <v>1.4582999999999999</v>
      </c>
      <c r="U547" s="26">
        <v>0.81840000000000002</v>
      </c>
      <c r="V547" s="26">
        <v>1.0169999999999999</v>
      </c>
      <c r="W547" s="26">
        <v>1.2682</v>
      </c>
      <c r="X547" s="26">
        <v>1.0825</v>
      </c>
      <c r="Y547" s="26">
        <v>0.56489999999999996</v>
      </c>
      <c r="Z547" s="26">
        <v>0.98299999999999998</v>
      </c>
      <c r="AA547" s="26">
        <v>0.91379999999999995</v>
      </c>
      <c r="AB547" s="26">
        <v>0.78469999999999995</v>
      </c>
      <c r="AC547" s="26">
        <v>0.67479999999999996</v>
      </c>
      <c r="AD547" s="26">
        <v>0.96</v>
      </c>
      <c r="AE547" s="26">
        <v>0.79549999999999998</v>
      </c>
      <c r="AF547" s="26">
        <v>1.3868</v>
      </c>
      <c r="AG547" s="125">
        <v>1.5401</v>
      </c>
      <c r="AH547" s="26">
        <v>1.2072000000000001</v>
      </c>
      <c r="AI547" s="26">
        <v>1.0621</v>
      </c>
      <c r="AJ547" s="26">
        <v>0.72099999999999997</v>
      </c>
      <c r="AK547" s="26">
        <v>1.5439000000000001</v>
      </c>
      <c r="AL547" s="26">
        <v>0.85460000000000003</v>
      </c>
      <c r="AM547" s="26">
        <v>1.038</v>
      </c>
      <c r="AN547" s="26">
        <v>1.1827000000000001</v>
      </c>
      <c r="AO547" s="26">
        <v>0.86890000000000001</v>
      </c>
      <c r="AP547" s="26">
        <v>1.0398000000000001</v>
      </c>
      <c r="AQ547" s="26">
        <v>0.91859999999999997</v>
      </c>
      <c r="AR547" s="26">
        <v>0.85660000000000003</v>
      </c>
      <c r="AS547" s="26">
        <v>0.96879999999999999</v>
      </c>
      <c r="AT547" s="26">
        <v>0.7702</v>
      </c>
      <c r="AU547" s="26">
        <v>0.57620000000000005</v>
      </c>
      <c r="AV547" s="26">
        <v>1.2057</v>
      </c>
      <c r="AW547" s="26">
        <v>1.0563</v>
      </c>
      <c r="AX547" s="26">
        <v>0.9103</v>
      </c>
      <c r="AY547" s="26">
        <v>1.5588</v>
      </c>
      <c r="AZ547" s="26">
        <v>0.76470000000000005</v>
      </c>
      <c r="BA547" s="26">
        <v>1.5132000000000001</v>
      </c>
      <c r="BB547" s="26">
        <v>1.2613000000000001</v>
      </c>
      <c r="BC547" s="26">
        <v>1.0815999999999999</v>
      </c>
      <c r="BD547" s="26">
        <v>1.2977000000000001</v>
      </c>
    </row>
    <row r="548" spans="1:56" ht="15" customHeight="1">
      <c r="A548">
        <v>677</v>
      </c>
      <c r="B548" t="s">
        <v>679</v>
      </c>
      <c r="C548" t="s">
        <v>301</v>
      </c>
      <c r="D548" t="s">
        <v>300</v>
      </c>
      <c r="E548">
        <v>41374</v>
      </c>
      <c r="F548" t="s">
        <v>36</v>
      </c>
      <c r="G548">
        <v>100003589</v>
      </c>
      <c r="H548">
        <v>2909</v>
      </c>
      <c r="I548">
        <v>237.12336999999999</v>
      </c>
      <c r="J548" t="s">
        <v>678</v>
      </c>
      <c r="K548">
        <v>5488196</v>
      </c>
      <c r="L548">
        <v>4589716</v>
      </c>
      <c r="O548" s="26">
        <v>1.5726</v>
      </c>
      <c r="P548" s="26">
        <v>1.0558000000000001</v>
      </c>
      <c r="Q548" s="26">
        <v>2.6490999999999998</v>
      </c>
      <c r="R548" s="26">
        <v>0.10970000000000001</v>
      </c>
      <c r="S548" s="26">
        <v>1</v>
      </c>
      <c r="T548" s="26">
        <v>3.5524</v>
      </c>
      <c r="U548" s="26">
        <v>0.42949999999999999</v>
      </c>
      <c r="V548" s="26">
        <v>0.79159999999999997</v>
      </c>
      <c r="W548" s="26">
        <v>0.45400000000000001</v>
      </c>
      <c r="X548" s="26">
        <v>0.12690000000000001</v>
      </c>
      <c r="Y548" s="26">
        <v>0.60819999999999996</v>
      </c>
      <c r="Z548" s="26">
        <v>0.1966</v>
      </c>
      <c r="AA548" s="26">
        <v>1.9323999999999999</v>
      </c>
      <c r="AB548" s="26">
        <v>0.89329999999999998</v>
      </c>
      <c r="AC548" s="26">
        <v>0.23119999999999999</v>
      </c>
      <c r="AD548" s="26">
        <v>0.68559999999999999</v>
      </c>
      <c r="AE548" s="26">
        <v>0.34060000000000001</v>
      </c>
      <c r="AF548" s="26">
        <v>0.80420000000000003</v>
      </c>
      <c r="AG548" s="125">
        <v>0.48709999999999998</v>
      </c>
      <c r="AH548" s="26">
        <v>1.1312</v>
      </c>
      <c r="AI548" s="26">
        <v>0.75680000000000003</v>
      </c>
      <c r="AJ548" s="26">
        <v>2.0571999999999999</v>
      </c>
      <c r="AK548" s="26">
        <v>0.97519999999999996</v>
      </c>
      <c r="AL548" s="26">
        <v>0.21479999999999999</v>
      </c>
      <c r="AM548" s="26">
        <v>0.61850000000000005</v>
      </c>
      <c r="AN548" s="26">
        <v>3.101</v>
      </c>
      <c r="AO548" s="26">
        <v>0.10970000000000001</v>
      </c>
      <c r="AP548" s="26">
        <v>3.0931000000000002</v>
      </c>
      <c r="AQ548" s="26">
        <v>1.5216000000000001</v>
      </c>
      <c r="AR548" s="26">
        <v>1.0329999999999999</v>
      </c>
      <c r="AS548" s="26">
        <v>2.9367999999999999</v>
      </c>
      <c r="AT548" s="26">
        <v>1.5845</v>
      </c>
      <c r="AU548" s="26">
        <v>1.5226</v>
      </c>
      <c r="AV548" s="26">
        <v>2.2389999999999999</v>
      </c>
      <c r="AW548" s="26">
        <v>0.41170000000000001</v>
      </c>
      <c r="AX548" s="26">
        <v>1.9602999999999999</v>
      </c>
      <c r="AY548" s="26">
        <v>0.12609999999999999</v>
      </c>
      <c r="AZ548" s="26">
        <v>1.571</v>
      </c>
      <c r="BA548" s="26">
        <v>0.79310000000000003</v>
      </c>
      <c r="BB548" s="26">
        <v>1.984</v>
      </c>
      <c r="BC548" s="26">
        <v>4.0983999999999998</v>
      </c>
      <c r="BD548" s="26">
        <v>1.1801999999999999</v>
      </c>
    </row>
    <row r="549" spans="1:56" ht="15" customHeight="1">
      <c r="A549">
        <v>681</v>
      </c>
      <c r="B549" t="s">
        <v>677</v>
      </c>
      <c r="C549" t="s">
        <v>301</v>
      </c>
      <c r="D549" t="s">
        <v>300</v>
      </c>
      <c r="E549">
        <v>41370</v>
      </c>
      <c r="F549" t="s">
        <v>36</v>
      </c>
      <c r="G549">
        <v>100003588</v>
      </c>
      <c r="H549">
        <v>2898</v>
      </c>
      <c r="I549">
        <v>223.10772</v>
      </c>
      <c r="J549" t="s">
        <v>676</v>
      </c>
      <c r="K549">
        <v>98207</v>
      </c>
      <c r="L549">
        <v>88678</v>
      </c>
      <c r="N549" s="24" t="s">
        <v>675</v>
      </c>
      <c r="O549" s="26">
        <v>1.8611</v>
      </c>
      <c r="P549" s="26">
        <v>0.33639999999999998</v>
      </c>
      <c r="Q549" s="26">
        <v>1.6646000000000001</v>
      </c>
      <c r="R549" s="26">
        <v>0.20480000000000001</v>
      </c>
      <c r="S549" s="26">
        <v>0.6482</v>
      </c>
      <c r="T549" s="26">
        <v>3.18</v>
      </c>
      <c r="U549" s="26">
        <v>0.15479999999999999</v>
      </c>
      <c r="V549" s="26">
        <v>1.0552999999999999</v>
      </c>
      <c r="W549" s="26">
        <v>0.77959999999999996</v>
      </c>
      <c r="X549" s="26">
        <v>0.18959999999999999</v>
      </c>
      <c r="Y549" s="26">
        <v>0.46100000000000002</v>
      </c>
      <c r="Z549" s="26">
        <v>0.1552</v>
      </c>
      <c r="AA549" s="26">
        <v>0.94469999999999998</v>
      </c>
      <c r="AB549" s="26">
        <v>0.52729999999999999</v>
      </c>
      <c r="AC549" s="26">
        <v>3.6499999999999998E-2</v>
      </c>
      <c r="AD549" s="26">
        <v>0.439</v>
      </c>
      <c r="AE549" s="26">
        <v>9.4299999999999995E-2</v>
      </c>
      <c r="AF549" s="26">
        <v>2.3957999999999999</v>
      </c>
      <c r="AG549" s="125">
        <v>1.3718999999999999</v>
      </c>
      <c r="AH549" s="26">
        <v>1.8557999999999999</v>
      </c>
      <c r="AI549" s="26">
        <v>1.1073</v>
      </c>
      <c r="AJ549" s="26">
        <v>0.93400000000000005</v>
      </c>
      <c r="AK549" s="26">
        <v>2.0390999999999999</v>
      </c>
      <c r="AL549" s="26">
        <v>0.18629999999999999</v>
      </c>
      <c r="AM549" s="26">
        <v>1.1868000000000001</v>
      </c>
      <c r="AN549" s="26">
        <v>2.2684000000000002</v>
      </c>
      <c r="AO549" s="26">
        <v>8.6E-3</v>
      </c>
      <c r="AP549" s="26">
        <v>1.0992999999999999</v>
      </c>
      <c r="AQ549" s="26">
        <v>1.2912999999999999</v>
      </c>
      <c r="AR549" s="26">
        <v>0.87819999999999998</v>
      </c>
      <c r="AS549" s="26">
        <v>1.3095000000000001</v>
      </c>
      <c r="AT549" s="26">
        <v>0.90239999999999998</v>
      </c>
      <c r="AU549" s="26">
        <v>0.66449999999999998</v>
      </c>
      <c r="AV549" s="26">
        <v>1.9174</v>
      </c>
      <c r="AW549" s="26">
        <v>0.32150000000000001</v>
      </c>
      <c r="AX549" s="26">
        <v>1.2643</v>
      </c>
      <c r="AY549" s="26">
        <v>0.69420000000000004</v>
      </c>
      <c r="AZ549" s="26">
        <v>1.0846</v>
      </c>
      <c r="BA549" s="26">
        <v>1.7612000000000001</v>
      </c>
      <c r="BB549" s="26">
        <v>2.0865999999999998</v>
      </c>
      <c r="BC549" s="26">
        <v>1.4648000000000001</v>
      </c>
      <c r="BD549" s="26">
        <v>1.7161999999999999</v>
      </c>
    </row>
    <row r="550" spans="1:56" ht="15" customHeight="1">
      <c r="A550">
        <v>113</v>
      </c>
      <c r="B550" t="s">
        <v>674</v>
      </c>
      <c r="C550" t="s">
        <v>312</v>
      </c>
      <c r="D550" t="s">
        <v>666</v>
      </c>
      <c r="E550">
        <v>22130</v>
      </c>
      <c r="F550" t="s">
        <v>34</v>
      </c>
      <c r="G550">
        <v>100000774</v>
      </c>
      <c r="H550">
        <v>2208</v>
      </c>
      <c r="I550">
        <v>165.05571</v>
      </c>
      <c r="J550" t="s">
        <v>673</v>
      </c>
      <c r="K550">
        <v>3848</v>
      </c>
      <c r="L550">
        <v>3715</v>
      </c>
      <c r="M550" s="24" t="s">
        <v>672</v>
      </c>
      <c r="N550" s="24" t="s">
        <v>671</v>
      </c>
      <c r="O550" s="26">
        <v>1.0265</v>
      </c>
      <c r="P550" s="26">
        <v>1.3347</v>
      </c>
      <c r="Q550" s="26">
        <v>1.6235999999999999</v>
      </c>
      <c r="R550" s="26">
        <v>0.16389999999999999</v>
      </c>
      <c r="S550" s="26">
        <v>21.499300000000002</v>
      </c>
      <c r="T550" s="26">
        <v>0.50070000000000003</v>
      </c>
      <c r="U550" s="26">
        <v>0.42649999999999999</v>
      </c>
      <c r="V550" s="26">
        <v>13.134</v>
      </c>
      <c r="W550" s="26">
        <v>0.46350000000000002</v>
      </c>
      <c r="X550" s="26">
        <v>100.53660000000001</v>
      </c>
      <c r="Y550" s="26">
        <v>25.005600000000001</v>
      </c>
      <c r="Z550" s="26">
        <v>0.15190000000000001</v>
      </c>
      <c r="AA550" s="26">
        <v>0.25230000000000002</v>
      </c>
      <c r="AB550" s="26">
        <v>7.2233000000000001</v>
      </c>
      <c r="AC550" s="26">
        <v>0.15190000000000001</v>
      </c>
      <c r="AD550" s="26">
        <v>0.52849999999999997</v>
      </c>
      <c r="AE550" s="26">
        <v>0.15190000000000001</v>
      </c>
      <c r="AF550" s="26">
        <v>0.96350000000000002</v>
      </c>
      <c r="AG550" s="125">
        <v>0.95599999999999996</v>
      </c>
      <c r="AH550" s="26">
        <v>1.8481000000000001</v>
      </c>
      <c r="AI550" s="26">
        <v>0.67310000000000003</v>
      </c>
      <c r="AJ550" s="26">
        <v>0.22009999999999999</v>
      </c>
      <c r="AK550" s="26">
        <v>2.1023999999999998</v>
      </c>
      <c r="AL550" s="26">
        <v>90.461399999999998</v>
      </c>
      <c r="AM550" s="26">
        <v>24.922599999999999</v>
      </c>
      <c r="AN550" s="26">
        <v>1.1172</v>
      </c>
      <c r="AO550" s="26">
        <v>0.44729999999999998</v>
      </c>
      <c r="AP550" s="26">
        <v>2.0564</v>
      </c>
      <c r="AQ550" s="26">
        <v>0.65800000000000003</v>
      </c>
      <c r="AR550" s="26">
        <v>0.53649999999999998</v>
      </c>
      <c r="AS550" s="26">
        <v>2.8595999999999999</v>
      </c>
      <c r="AT550" s="26">
        <v>4.0198</v>
      </c>
      <c r="AU550" s="26">
        <v>0.95679999999999998</v>
      </c>
      <c r="AV550" s="26">
        <v>9.9467999999999996</v>
      </c>
      <c r="AW550" s="26">
        <v>0.39789999999999998</v>
      </c>
      <c r="AX550" s="26">
        <v>2.0981999999999998</v>
      </c>
      <c r="AY550" s="26">
        <v>0.41949999999999998</v>
      </c>
      <c r="AZ550" s="26">
        <v>3.7351000000000001</v>
      </c>
      <c r="BA550" s="26">
        <v>0.97350000000000003</v>
      </c>
      <c r="BB550" s="26">
        <v>1.2759</v>
      </c>
      <c r="BC550" s="26">
        <v>0.40710000000000002</v>
      </c>
      <c r="BD550" s="26">
        <v>0.35930000000000001</v>
      </c>
    </row>
    <row r="551" spans="1:56" ht="15" customHeight="1">
      <c r="A551">
        <v>3528</v>
      </c>
      <c r="B551" t="s">
        <v>2379</v>
      </c>
      <c r="C551" t="s">
        <v>296</v>
      </c>
      <c r="D551" t="s">
        <v>1190</v>
      </c>
      <c r="E551">
        <v>35434</v>
      </c>
      <c r="F551" t="s">
        <v>36</v>
      </c>
      <c r="G551">
        <v>100001591</v>
      </c>
      <c r="H551">
        <v>2758</v>
      </c>
      <c r="I551">
        <v>208.09682000000001</v>
      </c>
      <c r="J551" t="s">
        <v>2378</v>
      </c>
      <c r="K551">
        <v>152323</v>
      </c>
      <c r="L551">
        <v>134261</v>
      </c>
      <c r="N551" s="24" t="s">
        <v>2377</v>
      </c>
      <c r="O551" s="26">
        <v>1.5392999999999999</v>
      </c>
      <c r="P551" s="26">
        <v>0.58399999999999996</v>
      </c>
      <c r="Q551" s="26">
        <v>1.7835000000000001</v>
      </c>
      <c r="R551" s="26">
        <v>0.4153</v>
      </c>
      <c r="S551" s="26">
        <v>1.0790999999999999</v>
      </c>
      <c r="T551" s="26">
        <v>0.54749999999999999</v>
      </c>
      <c r="U551" s="26">
        <v>0.92300000000000004</v>
      </c>
      <c r="V551" s="26">
        <v>1.0401</v>
      </c>
      <c r="W551" s="26">
        <v>0.44929999999999998</v>
      </c>
      <c r="X551" s="26">
        <v>9.4926999999999992</v>
      </c>
      <c r="Y551" s="26">
        <v>3.1442000000000001</v>
      </c>
      <c r="Z551" s="26">
        <v>0.45650000000000002</v>
      </c>
      <c r="AA551" s="26">
        <v>0.47710000000000002</v>
      </c>
      <c r="AB551" s="26">
        <v>0.73250000000000004</v>
      </c>
      <c r="AC551" s="26">
        <v>0.40539999999999998</v>
      </c>
      <c r="AD551" s="26">
        <v>0.65239999999999998</v>
      </c>
      <c r="AE551" s="26">
        <v>0.80279999999999996</v>
      </c>
      <c r="AF551" s="26">
        <v>1.2276</v>
      </c>
      <c r="AG551" s="125">
        <v>0.70120000000000005</v>
      </c>
      <c r="AH551" s="26">
        <v>0.7913</v>
      </c>
      <c r="AI551" s="26">
        <v>1.0015000000000001</v>
      </c>
      <c r="AJ551" s="26">
        <v>1.5029999999999999</v>
      </c>
      <c r="AK551" s="26">
        <v>1.0637000000000001</v>
      </c>
      <c r="AL551" s="26">
        <v>1.9164000000000001</v>
      </c>
      <c r="AM551" s="26">
        <v>1.8566</v>
      </c>
      <c r="AN551" s="26">
        <v>2.2328000000000001</v>
      </c>
      <c r="AO551" s="26">
        <v>0.2089</v>
      </c>
      <c r="AP551" s="26">
        <v>0.80169999999999997</v>
      </c>
      <c r="AQ551" s="26">
        <v>1.0491999999999999</v>
      </c>
      <c r="AR551" s="26">
        <v>0.67210000000000003</v>
      </c>
      <c r="AS551" s="26">
        <v>1.2925</v>
      </c>
      <c r="AT551" s="26">
        <v>1.508</v>
      </c>
      <c r="AU551" s="26">
        <v>0.89200000000000002</v>
      </c>
      <c r="AV551" s="26">
        <v>1.0829</v>
      </c>
      <c r="AW551" s="26">
        <v>0.76580000000000004</v>
      </c>
      <c r="AX551" s="26">
        <v>1.9133</v>
      </c>
      <c r="AY551" s="26">
        <v>0.99850000000000005</v>
      </c>
      <c r="AZ551" s="26">
        <v>0.85570000000000002</v>
      </c>
      <c r="BA551" s="26">
        <v>0.93830000000000002</v>
      </c>
      <c r="BB551" s="26">
        <v>1.8405</v>
      </c>
      <c r="BC551" s="26">
        <v>2.3308</v>
      </c>
      <c r="BD551" s="26">
        <v>1.0765</v>
      </c>
    </row>
    <row r="552" spans="1:56" ht="15" customHeight="1">
      <c r="A552">
        <v>112</v>
      </c>
      <c r="B552" t="s">
        <v>670</v>
      </c>
      <c r="C552" t="s">
        <v>312</v>
      </c>
      <c r="D552" t="s">
        <v>666</v>
      </c>
      <c r="E552">
        <v>566</v>
      </c>
      <c r="F552" t="s">
        <v>34</v>
      </c>
      <c r="G552">
        <v>241</v>
      </c>
      <c r="H552">
        <v>2517.6</v>
      </c>
      <c r="I552">
        <v>163.04006999999999</v>
      </c>
      <c r="J552" t="s">
        <v>669</v>
      </c>
      <c r="K552">
        <v>997</v>
      </c>
      <c r="L552">
        <v>972</v>
      </c>
      <c r="M552" s="24" t="s">
        <v>668</v>
      </c>
      <c r="N552" s="24" t="s">
        <v>667</v>
      </c>
      <c r="O552" s="26">
        <v>0.74</v>
      </c>
      <c r="P552" s="26">
        <v>0.37280000000000002</v>
      </c>
      <c r="Q552" s="26">
        <v>0.871</v>
      </c>
      <c r="R552" s="26">
        <v>0.71909999999999996</v>
      </c>
      <c r="S552" s="26">
        <v>1.1920999999999999</v>
      </c>
      <c r="T552" s="26">
        <v>0.50680000000000003</v>
      </c>
      <c r="U552" s="26">
        <v>0.56579999999999997</v>
      </c>
      <c r="V552" s="26">
        <v>1.6327</v>
      </c>
      <c r="W552" s="26">
        <v>0.81720000000000004</v>
      </c>
      <c r="X552" s="26">
        <v>0.63480000000000003</v>
      </c>
      <c r="Y552" s="26">
        <v>0.44690000000000002</v>
      </c>
      <c r="Z552" s="26">
        <v>0.32329999999999998</v>
      </c>
      <c r="AA552" s="26">
        <v>0.97699999999999998</v>
      </c>
      <c r="AB552" s="26">
        <v>0.32540000000000002</v>
      </c>
      <c r="AC552" s="26">
        <v>3.0251999999999999</v>
      </c>
      <c r="AD552" s="26">
        <v>1.2682</v>
      </c>
      <c r="AE552" s="26">
        <v>0.27689999999999998</v>
      </c>
      <c r="AF552" s="26">
        <v>1.3039000000000001</v>
      </c>
      <c r="AG552" s="125">
        <v>3.1722000000000001</v>
      </c>
      <c r="AH552" s="26">
        <v>1.8753</v>
      </c>
      <c r="AI552" s="26">
        <v>1.5973999999999999</v>
      </c>
      <c r="AJ552" s="26">
        <v>0.3826</v>
      </c>
      <c r="AK552" s="26">
        <v>8.1626999999999992</v>
      </c>
      <c r="AL552" s="26">
        <v>1.1874</v>
      </c>
      <c r="AM552" s="26">
        <v>2.5106999999999999</v>
      </c>
      <c r="AN552" s="26">
        <v>0.20749999999999999</v>
      </c>
      <c r="AO552" s="26">
        <v>0.26119999999999999</v>
      </c>
      <c r="AP552" s="26">
        <v>2.7559</v>
      </c>
      <c r="AQ552" s="26">
        <v>1.3933</v>
      </c>
      <c r="AR552" s="26">
        <v>1.0229999999999999</v>
      </c>
      <c r="AS552" s="26">
        <v>1.1515</v>
      </c>
      <c r="AT552" s="26">
        <v>0.58069999999999999</v>
      </c>
      <c r="AU552" s="26">
        <v>0.16739999999999999</v>
      </c>
      <c r="AV552" s="26">
        <v>1.599</v>
      </c>
      <c r="AW552" s="26">
        <v>1.4669000000000001</v>
      </c>
      <c r="AX552" s="26">
        <v>0.55979999999999996</v>
      </c>
      <c r="AY552" s="26">
        <v>1.244</v>
      </c>
      <c r="AZ552" s="26">
        <v>0.49719999999999998</v>
      </c>
      <c r="BA552" s="26">
        <v>2.8416999999999999</v>
      </c>
      <c r="BB552" s="26">
        <v>3.6278999999999999</v>
      </c>
      <c r="BC552" s="26">
        <v>0.18959999999999999</v>
      </c>
      <c r="BD552" s="26">
        <v>6.2617000000000003</v>
      </c>
    </row>
    <row r="553" spans="1:56" ht="15" customHeight="1">
      <c r="A553">
        <v>3826</v>
      </c>
      <c r="B553" t="s">
        <v>665</v>
      </c>
      <c r="C553" t="s">
        <v>296</v>
      </c>
      <c r="D553" t="s">
        <v>295</v>
      </c>
      <c r="E553">
        <v>35879</v>
      </c>
      <c r="F553" t="s">
        <v>37</v>
      </c>
      <c r="G553">
        <v>100001689</v>
      </c>
      <c r="H553">
        <v>1562</v>
      </c>
      <c r="I553">
        <v>593.27584999999999</v>
      </c>
      <c r="J553" t="s">
        <v>664</v>
      </c>
      <c r="K553">
        <v>5323510</v>
      </c>
      <c r="M553" s="24" t="s">
        <v>663</v>
      </c>
      <c r="O553" s="26">
        <v>0.32990000000000003</v>
      </c>
      <c r="P553" s="26">
        <v>0.46610000000000001</v>
      </c>
      <c r="Q553" s="26">
        <v>0.49990000000000001</v>
      </c>
      <c r="R553" s="26">
        <v>3.6421999999999999</v>
      </c>
      <c r="S553" s="26">
        <v>3.4588000000000001</v>
      </c>
      <c r="T553" s="26">
        <v>5.5835999999999997</v>
      </c>
      <c r="U553" s="26">
        <v>4.5483000000000002</v>
      </c>
      <c r="V553" s="26">
        <v>5.5731999999999999</v>
      </c>
      <c r="W553" s="26">
        <v>3.9948000000000001</v>
      </c>
      <c r="X553" s="26">
        <v>2.8205</v>
      </c>
      <c r="Y553" s="26">
        <v>6.1439000000000004</v>
      </c>
      <c r="Z553" s="26">
        <v>6.1746999999999996</v>
      </c>
      <c r="AA553" s="26">
        <v>1.8086</v>
      </c>
      <c r="AB553" s="26">
        <v>5.8354999999999997</v>
      </c>
      <c r="AC553" s="26">
        <v>1.5348999999999999</v>
      </c>
      <c r="AD553" s="26">
        <v>1</v>
      </c>
      <c r="AE553" s="26">
        <v>2.4937</v>
      </c>
      <c r="AF553" s="26">
        <v>3.1354000000000002</v>
      </c>
      <c r="AG553" s="125">
        <v>3.6463000000000001</v>
      </c>
      <c r="AH553" s="26">
        <v>0.3926</v>
      </c>
      <c r="AI553" s="26">
        <v>2.0528</v>
      </c>
      <c r="AJ553" s="26">
        <v>0.51580000000000004</v>
      </c>
      <c r="AK553" s="26">
        <v>5.3422999999999998</v>
      </c>
      <c r="AL553" s="26">
        <v>2.8896999999999999</v>
      </c>
      <c r="AM553" s="26">
        <v>3.4032</v>
      </c>
      <c r="AN553" s="26">
        <v>0.50800000000000001</v>
      </c>
      <c r="AO553" s="26">
        <v>0.27710000000000001</v>
      </c>
      <c r="AP553" s="26">
        <v>0.48899999999999999</v>
      </c>
      <c r="AQ553" s="26">
        <v>0.45179999999999998</v>
      </c>
      <c r="AR553" s="26">
        <v>0.46439999999999998</v>
      </c>
      <c r="AS553" s="26">
        <v>0.53459999999999996</v>
      </c>
      <c r="AT553" s="26">
        <v>0.45960000000000001</v>
      </c>
      <c r="AU553" s="26">
        <v>0.61319999999999997</v>
      </c>
      <c r="AV553" s="26">
        <v>0.62770000000000004</v>
      </c>
      <c r="AW553" s="26">
        <v>0.33379999999999999</v>
      </c>
      <c r="AX553" s="26">
        <v>0.4143</v>
      </c>
      <c r="AY553" s="26">
        <v>0.3846</v>
      </c>
      <c r="AZ553" s="26">
        <v>0.27710000000000001</v>
      </c>
      <c r="BA553" s="26">
        <v>2.2355999999999998</v>
      </c>
      <c r="BB553" s="26">
        <v>0.3306</v>
      </c>
      <c r="BC553" s="26">
        <v>0.39910000000000001</v>
      </c>
      <c r="BD553" s="26">
        <v>0.57189999999999996</v>
      </c>
    </row>
    <row r="554" spans="1:56" ht="15" customHeight="1">
      <c r="A554">
        <v>1078</v>
      </c>
      <c r="B554" t="s">
        <v>662</v>
      </c>
      <c r="C554" t="s">
        <v>361</v>
      </c>
      <c r="D554" t="s">
        <v>658</v>
      </c>
      <c r="E554">
        <v>42109</v>
      </c>
      <c r="F554" t="s">
        <v>34</v>
      </c>
      <c r="G554">
        <v>461</v>
      </c>
      <c r="H554">
        <v>608</v>
      </c>
      <c r="I554">
        <v>96.969620000000006</v>
      </c>
      <c r="J554" t="s">
        <v>661</v>
      </c>
      <c r="K554">
        <v>1061</v>
      </c>
      <c r="L554">
        <v>1032</v>
      </c>
      <c r="M554" s="24" t="s">
        <v>660</v>
      </c>
      <c r="N554" s="24" t="s">
        <v>659</v>
      </c>
      <c r="O554" s="26">
        <v>0.92589999999999995</v>
      </c>
      <c r="P554" s="26">
        <v>0.82579999999999998</v>
      </c>
      <c r="Q554" s="26">
        <v>0.73</v>
      </c>
      <c r="R554" s="26">
        <v>1.6606000000000001</v>
      </c>
      <c r="S554" s="26">
        <v>0.92430000000000001</v>
      </c>
      <c r="T554" s="26">
        <v>1.1788000000000001</v>
      </c>
      <c r="U554" s="26">
        <v>0.91739999999999999</v>
      </c>
      <c r="V554" s="26">
        <v>0.65790000000000004</v>
      </c>
      <c r="W554" s="26">
        <v>1.4201999999999999</v>
      </c>
      <c r="X554" s="26">
        <v>0.36499999999999999</v>
      </c>
      <c r="Y554" s="26">
        <v>0.57269999999999999</v>
      </c>
      <c r="Z554" s="26">
        <v>1.3629</v>
      </c>
      <c r="AA554" s="26">
        <v>2.4742000000000002</v>
      </c>
      <c r="AB554" s="26">
        <v>0.70889999999999997</v>
      </c>
      <c r="AC554" s="26">
        <v>1.2616000000000001</v>
      </c>
      <c r="AD554" s="26">
        <v>1.8439000000000001</v>
      </c>
      <c r="AE554" s="26">
        <v>1.4157999999999999</v>
      </c>
      <c r="AF554" s="26">
        <v>1.3889</v>
      </c>
      <c r="AG554" s="125">
        <v>1.2939000000000001</v>
      </c>
      <c r="AH554" s="26">
        <v>1.5548</v>
      </c>
      <c r="AI554" s="26">
        <v>1.2358</v>
      </c>
      <c r="AJ554" s="26">
        <v>0.63590000000000002</v>
      </c>
      <c r="AK554" s="26">
        <v>1.2193000000000001</v>
      </c>
      <c r="AL554" s="26">
        <v>1.0616000000000001</v>
      </c>
      <c r="AM554" s="26">
        <v>1.4908999999999999</v>
      </c>
      <c r="AN554" s="26">
        <v>0.63629999999999998</v>
      </c>
      <c r="AO554" s="26">
        <v>9.2690999999999999</v>
      </c>
      <c r="AP554" s="26">
        <v>1.2496</v>
      </c>
      <c r="AQ554" s="26">
        <v>0.7399</v>
      </c>
      <c r="AR554" s="26">
        <v>1.3918999999999999</v>
      </c>
      <c r="AS554" s="26">
        <v>0.76649999999999996</v>
      </c>
      <c r="AT554" s="26">
        <v>0.49730000000000002</v>
      </c>
      <c r="AU554" s="26">
        <v>0.67110000000000003</v>
      </c>
      <c r="AV554" s="26">
        <v>0.85370000000000001</v>
      </c>
      <c r="AW554" s="26">
        <v>0.93840000000000001</v>
      </c>
      <c r="AX554" s="26">
        <v>0.85919999999999996</v>
      </c>
      <c r="AY554" s="26">
        <v>1.3532999999999999</v>
      </c>
      <c r="AZ554" s="26">
        <v>0.46899999999999997</v>
      </c>
      <c r="BA554" s="26">
        <v>1.5771999999999999</v>
      </c>
      <c r="BB554" s="26">
        <v>0.46339999999999998</v>
      </c>
      <c r="BC554" s="26">
        <v>0.87729999999999997</v>
      </c>
      <c r="BD554" s="26">
        <v>1.4623999999999999</v>
      </c>
    </row>
    <row r="555" spans="1:56" ht="15" customHeight="1">
      <c r="A555">
        <v>1597</v>
      </c>
      <c r="B555" t="s">
        <v>657</v>
      </c>
      <c r="C555" t="s">
        <v>317</v>
      </c>
      <c r="D555" t="s">
        <v>356</v>
      </c>
      <c r="E555">
        <v>1600</v>
      </c>
      <c r="F555" t="s">
        <v>34</v>
      </c>
      <c r="G555">
        <v>1026</v>
      </c>
      <c r="H555">
        <v>638</v>
      </c>
      <c r="I555">
        <v>140.01182</v>
      </c>
      <c r="J555" t="s">
        <v>656</v>
      </c>
      <c r="K555">
        <v>1015</v>
      </c>
      <c r="L555">
        <v>990</v>
      </c>
      <c r="M555" s="24" t="s">
        <v>655</v>
      </c>
      <c r="N555" s="24" t="s">
        <v>654</v>
      </c>
      <c r="O555" s="26">
        <v>0.38490000000000002</v>
      </c>
      <c r="P555" s="26">
        <v>1.6127</v>
      </c>
      <c r="Q555" s="26">
        <v>0.1225</v>
      </c>
      <c r="R555" s="26">
        <v>4.6154000000000002</v>
      </c>
      <c r="S555" s="26">
        <v>0.32400000000000001</v>
      </c>
      <c r="T555" s="26">
        <v>24.8353</v>
      </c>
      <c r="U555" s="26">
        <v>2.9211999999999998</v>
      </c>
      <c r="V555" s="26">
        <v>0.8508</v>
      </c>
      <c r="W555" s="26">
        <v>17.773499999999999</v>
      </c>
      <c r="X555" s="26">
        <v>1.6617999999999999</v>
      </c>
      <c r="Y555" s="26">
        <v>0.45829999999999999</v>
      </c>
      <c r="Z555" s="26">
        <v>11.669</v>
      </c>
      <c r="AA555" s="26">
        <v>20.935700000000001</v>
      </c>
      <c r="AB555" s="26">
        <v>1.8534999999999999</v>
      </c>
      <c r="AC555" s="26">
        <v>6.0315000000000003</v>
      </c>
      <c r="AD555" s="26">
        <v>4.2073</v>
      </c>
      <c r="AE555" s="26">
        <v>5.2537000000000003</v>
      </c>
      <c r="AF555" s="26">
        <v>0.81259999999999999</v>
      </c>
      <c r="AG555" s="125">
        <v>2.0659999999999998</v>
      </c>
      <c r="AH555" s="26">
        <v>0.79179999999999995</v>
      </c>
      <c r="AI555" s="26">
        <v>0.1225</v>
      </c>
      <c r="AJ555" s="26">
        <v>0.42280000000000001</v>
      </c>
      <c r="AK555" s="26">
        <v>1.1492</v>
      </c>
      <c r="AL555" s="26">
        <v>0.65990000000000004</v>
      </c>
      <c r="AM555" s="26">
        <v>0.27789999999999998</v>
      </c>
      <c r="AN555" s="26">
        <v>0.1225</v>
      </c>
      <c r="AO555" s="26">
        <v>46.715499999999999</v>
      </c>
      <c r="AP555" s="26">
        <v>0.76580000000000004</v>
      </c>
      <c r="AQ555" s="26">
        <v>0.1225</v>
      </c>
      <c r="AR555" s="26">
        <v>0.2331</v>
      </c>
      <c r="AS555" s="26">
        <v>0.57569999999999999</v>
      </c>
      <c r="AT555" s="26">
        <v>0.1225</v>
      </c>
      <c r="AU555" s="26">
        <v>0.68920000000000003</v>
      </c>
      <c r="AV555" s="26">
        <v>0.1225</v>
      </c>
      <c r="AW555" s="26">
        <v>4.8695000000000004</v>
      </c>
      <c r="AX555" s="26">
        <v>0.58879999999999999</v>
      </c>
      <c r="AY555" s="26">
        <v>1.3838999999999999</v>
      </c>
      <c r="AZ555" s="26">
        <v>0.1225</v>
      </c>
      <c r="BA555" s="26">
        <v>2.6938</v>
      </c>
      <c r="BB555" s="26">
        <v>0.26240000000000002</v>
      </c>
      <c r="BC555" s="26">
        <v>0.37590000000000001</v>
      </c>
      <c r="BD555" s="26">
        <v>0.752</v>
      </c>
    </row>
    <row r="556" spans="1:56" ht="15" customHeight="1">
      <c r="A556">
        <v>2281</v>
      </c>
      <c r="B556" t="s">
        <v>652</v>
      </c>
      <c r="C556" t="s">
        <v>317</v>
      </c>
      <c r="D556" t="s">
        <v>458</v>
      </c>
      <c r="E556">
        <v>1510</v>
      </c>
      <c r="F556" t="s">
        <v>37</v>
      </c>
      <c r="G556">
        <v>469</v>
      </c>
      <c r="H556">
        <v>1367</v>
      </c>
      <c r="I556">
        <v>318.30027000000001</v>
      </c>
      <c r="J556" t="s">
        <v>651</v>
      </c>
      <c r="K556">
        <v>122121</v>
      </c>
      <c r="L556">
        <v>21238683</v>
      </c>
      <c r="M556" s="24" t="s">
        <v>650</v>
      </c>
      <c r="N556" s="24" t="s">
        <v>649</v>
      </c>
      <c r="O556" s="26">
        <v>1.1228</v>
      </c>
      <c r="P556" s="26">
        <v>0.58689999999999998</v>
      </c>
      <c r="Q556" s="26">
        <v>0.59909999999999997</v>
      </c>
      <c r="R556" s="26">
        <v>2.8279999999999998</v>
      </c>
      <c r="S556" s="26">
        <v>1.1326000000000001</v>
      </c>
      <c r="T556" s="26">
        <v>19.171299999999999</v>
      </c>
      <c r="U556" s="26">
        <v>3.1650999999999998</v>
      </c>
      <c r="V556" s="26">
        <v>0.89219999999999999</v>
      </c>
      <c r="W556" s="26">
        <v>13.3378</v>
      </c>
      <c r="X556" s="26">
        <v>0.83440000000000003</v>
      </c>
      <c r="Y556" s="26">
        <v>0.64319999999999999</v>
      </c>
      <c r="Z556" s="26">
        <v>13.797499999999999</v>
      </c>
      <c r="AA556" s="26">
        <v>16.840800000000002</v>
      </c>
      <c r="AB556" s="26">
        <v>0.61339999999999995</v>
      </c>
      <c r="AC556" s="26">
        <v>7.8761999999999999</v>
      </c>
      <c r="AD556" s="26">
        <v>1.3561000000000001</v>
      </c>
      <c r="AE556" s="26">
        <v>2.9487999999999999</v>
      </c>
      <c r="AF556" s="26">
        <v>2.8525</v>
      </c>
      <c r="AG556" s="125">
        <v>3.8540999999999999</v>
      </c>
      <c r="AH556" s="26">
        <v>1.3445</v>
      </c>
      <c r="AI556" s="26">
        <v>0.98650000000000004</v>
      </c>
      <c r="AJ556" s="26">
        <v>0.69330000000000003</v>
      </c>
      <c r="AK556" s="26">
        <v>3.7637</v>
      </c>
      <c r="AL556" s="26">
        <v>0.95899999999999996</v>
      </c>
      <c r="AM556" s="26">
        <v>0.97019999999999995</v>
      </c>
      <c r="AN556" s="26">
        <v>1.1131</v>
      </c>
      <c r="AO556" s="26">
        <v>1.0135000000000001</v>
      </c>
      <c r="AP556" s="26">
        <v>1.4835</v>
      </c>
      <c r="AQ556" s="26">
        <v>0.47399999999999998</v>
      </c>
      <c r="AR556" s="26">
        <v>0.31990000000000002</v>
      </c>
      <c r="AS556" s="26">
        <v>0.82969999999999999</v>
      </c>
      <c r="AT556" s="26">
        <v>0.7903</v>
      </c>
      <c r="AU556" s="26">
        <v>0.20849999999999999</v>
      </c>
      <c r="AV556" s="26">
        <v>0.60719999999999996</v>
      </c>
      <c r="AW556" s="26">
        <v>4.5326000000000004</v>
      </c>
      <c r="AX556" s="26">
        <v>0.82579999999999998</v>
      </c>
      <c r="AY556" s="26">
        <v>2.3527</v>
      </c>
      <c r="AZ556" s="26">
        <v>0.36720000000000003</v>
      </c>
      <c r="BA556" s="26">
        <v>2.8100999999999998</v>
      </c>
      <c r="BB556" s="26">
        <v>0.6694</v>
      </c>
      <c r="BC556" s="26">
        <v>0.77690000000000003</v>
      </c>
      <c r="BD556" s="26">
        <v>0.84719999999999995</v>
      </c>
    </row>
    <row r="557" spans="1:56" ht="15" customHeight="1">
      <c r="A557">
        <v>217</v>
      </c>
      <c r="B557" t="s">
        <v>648</v>
      </c>
      <c r="C557" t="s">
        <v>312</v>
      </c>
      <c r="D557" t="s">
        <v>351</v>
      </c>
      <c r="E557">
        <v>1512</v>
      </c>
      <c r="F557" t="s">
        <v>36</v>
      </c>
      <c r="G557">
        <v>1022</v>
      </c>
      <c r="H557">
        <v>910</v>
      </c>
      <c r="I557">
        <v>124.03931</v>
      </c>
      <c r="J557" t="s">
        <v>647</v>
      </c>
      <c r="K557">
        <v>1018</v>
      </c>
      <c r="L557">
        <v>993</v>
      </c>
      <c r="M557" s="24" t="s">
        <v>646</v>
      </c>
      <c r="N557" s="24" t="s">
        <v>645</v>
      </c>
      <c r="O557" s="26">
        <v>1.2619</v>
      </c>
      <c r="P557" s="26">
        <v>0.53910000000000002</v>
      </c>
      <c r="Q557" s="26">
        <v>1.6484000000000001</v>
      </c>
      <c r="R557" s="26">
        <v>0.31690000000000002</v>
      </c>
      <c r="S557" s="26">
        <v>1.2790999999999999</v>
      </c>
      <c r="T557" s="26">
        <v>0.31690000000000002</v>
      </c>
      <c r="U557" s="26">
        <v>0.62570000000000003</v>
      </c>
      <c r="V557" s="26">
        <v>0.41499999999999998</v>
      </c>
      <c r="W557" s="26">
        <v>0.58199999999999996</v>
      </c>
      <c r="X557" s="26">
        <v>1.2415</v>
      </c>
      <c r="Y557" s="26">
        <v>1.3403</v>
      </c>
      <c r="Z557" s="26">
        <v>0.31690000000000002</v>
      </c>
      <c r="AA557" s="26">
        <v>0.31690000000000002</v>
      </c>
      <c r="AB557" s="26">
        <v>0.78239999999999998</v>
      </c>
      <c r="AC557" s="26">
        <v>0.76290000000000002</v>
      </c>
      <c r="AD557" s="26">
        <v>0.47010000000000002</v>
      </c>
      <c r="AE557" s="26">
        <v>0.71519999999999995</v>
      </c>
      <c r="AF557" s="26">
        <v>0.59370000000000001</v>
      </c>
      <c r="AG557" s="125">
        <v>1.7222999999999999</v>
      </c>
      <c r="AH557" s="26">
        <v>2.1671</v>
      </c>
      <c r="AI557" s="26">
        <v>0.54220000000000002</v>
      </c>
      <c r="AJ557" s="26">
        <v>1.4069</v>
      </c>
      <c r="AK557" s="26">
        <v>0.48670000000000002</v>
      </c>
      <c r="AL557" s="26">
        <v>1.615</v>
      </c>
      <c r="AM557" s="26">
        <v>1.4273</v>
      </c>
      <c r="AN557" s="26">
        <v>1.4601999999999999</v>
      </c>
      <c r="AO557" s="26">
        <v>0.31690000000000002</v>
      </c>
      <c r="AP557" s="26">
        <v>1.2629999999999999</v>
      </c>
      <c r="AQ557" s="26">
        <v>0.96760000000000002</v>
      </c>
      <c r="AR557" s="26">
        <v>0.9254</v>
      </c>
      <c r="AS557" s="26">
        <v>1.0826</v>
      </c>
      <c r="AT557" s="26">
        <v>0.92100000000000004</v>
      </c>
      <c r="AU557" s="26">
        <v>1.0096000000000001</v>
      </c>
      <c r="AV557" s="26">
        <v>1.0933999999999999</v>
      </c>
      <c r="AW557" s="26">
        <v>0.53939999999999999</v>
      </c>
      <c r="AX557" s="26">
        <v>0.99039999999999995</v>
      </c>
      <c r="AY557" s="26">
        <v>1.4383999999999999</v>
      </c>
      <c r="AZ557" s="26">
        <v>1.014</v>
      </c>
      <c r="BA557" s="26">
        <v>0.64190000000000003</v>
      </c>
      <c r="BB557" s="26">
        <v>1.3406</v>
      </c>
      <c r="BC557" s="26">
        <v>1.3997999999999999</v>
      </c>
      <c r="BD557" s="26">
        <v>0.73129999999999995</v>
      </c>
    </row>
    <row r="558" spans="1:56" ht="15" customHeight="1">
      <c r="A558">
        <v>1565</v>
      </c>
      <c r="B558" t="s">
        <v>644</v>
      </c>
      <c r="C558" t="s">
        <v>317</v>
      </c>
      <c r="D558" t="s">
        <v>640</v>
      </c>
      <c r="E558">
        <v>37086</v>
      </c>
      <c r="F558" t="s">
        <v>34</v>
      </c>
      <c r="G558">
        <v>100001860</v>
      </c>
      <c r="H558">
        <v>725</v>
      </c>
      <c r="I558">
        <v>193.07176000000001</v>
      </c>
      <c r="J558" t="s">
        <v>643</v>
      </c>
      <c r="K558">
        <v>164619</v>
      </c>
      <c r="L558">
        <v>10369209</v>
      </c>
      <c r="M558" s="24" t="s">
        <v>642</v>
      </c>
      <c r="N558" s="24" t="s">
        <v>641</v>
      </c>
      <c r="O558" s="26">
        <v>1.1816</v>
      </c>
      <c r="P558" s="26">
        <v>0.97640000000000005</v>
      </c>
      <c r="Q558" s="26">
        <v>1.2477</v>
      </c>
      <c r="R558" s="26">
        <v>0.75529999999999997</v>
      </c>
      <c r="S558" s="26">
        <v>0.68579999999999997</v>
      </c>
      <c r="T558" s="26">
        <v>0.2382</v>
      </c>
      <c r="U558" s="26">
        <v>0.2445</v>
      </c>
      <c r="V558" s="26">
        <v>1.1518999999999999</v>
      </c>
      <c r="W558" s="26">
        <v>0.22389999999999999</v>
      </c>
      <c r="X558" s="26">
        <v>0.79</v>
      </c>
      <c r="Y558" s="26">
        <v>1.0965</v>
      </c>
      <c r="Z558" s="26">
        <v>0.56630000000000003</v>
      </c>
      <c r="AA558" s="26">
        <v>0.46329999999999999</v>
      </c>
      <c r="AB558" s="26">
        <v>0.98929999999999996</v>
      </c>
      <c r="AC558" s="26">
        <v>0.15129999999999999</v>
      </c>
      <c r="AD558" s="26">
        <v>7.9000000000000001E-2</v>
      </c>
      <c r="AE558" s="26">
        <v>0.42930000000000001</v>
      </c>
      <c r="AF558" s="26">
        <v>0.98180000000000001</v>
      </c>
      <c r="AG558" s="125">
        <v>0.83550000000000002</v>
      </c>
      <c r="AH558" s="26">
        <v>0.98799999999999999</v>
      </c>
      <c r="AI558" s="26">
        <v>0.83409999999999995</v>
      </c>
      <c r="AJ558" s="26">
        <v>1.3563000000000001</v>
      </c>
      <c r="AK558" s="26">
        <v>1.1757</v>
      </c>
      <c r="AL558" s="26">
        <v>0.23949999999999999</v>
      </c>
      <c r="AM558" s="26">
        <v>1.0376000000000001</v>
      </c>
      <c r="AN558" s="26">
        <v>1.1063000000000001</v>
      </c>
      <c r="AO558" s="26">
        <v>8.0000000000000002E-3</v>
      </c>
      <c r="AP558" s="26">
        <v>1.2807999999999999</v>
      </c>
      <c r="AQ558" s="26">
        <v>1.5714999999999999</v>
      </c>
      <c r="AR558" s="26">
        <v>1.4294</v>
      </c>
      <c r="AS558" s="26">
        <v>1.0416000000000001</v>
      </c>
      <c r="AT558" s="26">
        <v>1.0569</v>
      </c>
      <c r="AU558" s="26">
        <v>1.7896000000000001</v>
      </c>
      <c r="AV558" s="26">
        <v>1.1252</v>
      </c>
      <c r="AW558" s="26">
        <v>0.80289999999999995</v>
      </c>
      <c r="AX558" s="26">
        <v>1.1293</v>
      </c>
      <c r="AY558" s="26">
        <v>1.0106999999999999</v>
      </c>
      <c r="AZ558" s="26">
        <v>0.89770000000000005</v>
      </c>
      <c r="BA558" s="26">
        <v>1.2176</v>
      </c>
      <c r="BB558" s="26">
        <v>1.1329</v>
      </c>
      <c r="BC558" s="26">
        <v>1.1436999999999999</v>
      </c>
      <c r="BD558" s="26">
        <v>1.2013</v>
      </c>
    </row>
    <row r="559" spans="1:56" ht="15" customHeight="1">
      <c r="A559">
        <v>102</v>
      </c>
      <c r="B559" t="s">
        <v>639</v>
      </c>
      <c r="C559" t="s">
        <v>312</v>
      </c>
      <c r="D559" t="s">
        <v>537</v>
      </c>
      <c r="E559">
        <v>1444</v>
      </c>
      <c r="F559" t="s">
        <v>36</v>
      </c>
      <c r="G559">
        <v>1025</v>
      </c>
      <c r="H559">
        <v>2200</v>
      </c>
      <c r="I559">
        <v>130.08626000000001</v>
      </c>
      <c r="J559" t="s">
        <v>638</v>
      </c>
      <c r="K559">
        <v>849</v>
      </c>
      <c r="L559">
        <v>826</v>
      </c>
      <c r="M559" s="24" t="s">
        <v>637</v>
      </c>
      <c r="N559" s="24" t="s">
        <v>636</v>
      </c>
      <c r="O559" s="26">
        <v>1.4293</v>
      </c>
      <c r="P559" s="26">
        <v>0.37940000000000002</v>
      </c>
      <c r="Q559" s="26">
        <v>0.53059999999999996</v>
      </c>
      <c r="R559" s="26">
        <v>1.7926</v>
      </c>
      <c r="S559" s="26">
        <v>0.74880000000000002</v>
      </c>
      <c r="T559" s="26">
        <v>4.9081999999999999</v>
      </c>
      <c r="U559" s="26">
        <v>0.52259999999999995</v>
      </c>
      <c r="V559" s="26">
        <v>0.96689999999999998</v>
      </c>
      <c r="W559" s="26">
        <v>6.2500999999999998</v>
      </c>
      <c r="X559" s="26">
        <v>1.3051999999999999</v>
      </c>
      <c r="Y559" s="26">
        <v>1.0471999999999999</v>
      </c>
      <c r="Z559" s="26">
        <v>2.2448999999999999</v>
      </c>
      <c r="AA559" s="26">
        <v>1.5257000000000001</v>
      </c>
      <c r="AB559" s="26">
        <v>1.3507</v>
      </c>
      <c r="AC559" s="26">
        <v>0.54630000000000001</v>
      </c>
      <c r="AD559" s="26">
        <v>1.6176999999999999</v>
      </c>
      <c r="AE559" s="26">
        <v>1.3419000000000001</v>
      </c>
      <c r="AF559" s="26">
        <v>1.7413000000000001</v>
      </c>
      <c r="AG559" s="125">
        <v>1.6075999999999999</v>
      </c>
      <c r="AH559" s="26">
        <v>0.88619999999999999</v>
      </c>
      <c r="AI559" s="26">
        <v>0.81010000000000004</v>
      </c>
      <c r="AJ559" s="26">
        <v>0.92090000000000005</v>
      </c>
      <c r="AK559" s="26">
        <v>1.4205000000000001</v>
      </c>
      <c r="AL559" s="26">
        <v>0.51170000000000004</v>
      </c>
      <c r="AM559" s="26">
        <v>0.9879</v>
      </c>
      <c r="AN559" s="26">
        <v>1.0121</v>
      </c>
      <c r="AO559" s="26">
        <v>25.157499999999999</v>
      </c>
      <c r="AP559" s="26">
        <v>1.5277000000000001</v>
      </c>
      <c r="AQ559" s="26">
        <v>0.64570000000000005</v>
      </c>
      <c r="AR559" s="26">
        <v>0.53659999999999997</v>
      </c>
      <c r="AS559" s="26">
        <v>1.0671999999999999</v>
      </c>
      <c r="AT559" s="26">
        <v>0.67879999999999996</v>
      </c>
      <c r="AU559" s="26">
        <v>0.755</v>
      </c>
      <c r="AV559" s="26">
        <v>0.72360000000000002</v>
      </c>
      <c r="AW559" s="26">
        <v>1.2885</v>
      </c>
      <c r="AX559" s="26">
        <v>0.61760000000000004</v>
      </c>
      <c r="AY559" s="26">
        <v>2.2277</v>
      </c>
      <c r="AZ559" s="26">
        <v>0.55320000000000003</v>
      </c>
      <c r="BA559" s="26">
        <v>2.3418000000000001</v>
      </c>
      <c r="BB559" s="26">
        <v>0.54559999999999997</v>
      </c>
      <c r="BC559" s="26">
        <v>0.92310000000000003</v>
      </c>
      <c r="BD559" s="26">
        <v>0.878</v>
      </c>
    </row>
    <row r="560" spans="1:56" ht="15" customHeight="1">
      <c r="A560">
        <v>366</v>
      </c>
      <c r="B560" t="s">
        <v>635</v>
      </c>
      <c r="C560" t="s">
        <v>312</v>
      </c>
      <c r="D560" t="s">
        <v>327</v>
      </c>
      <c r="E560">
        <v>35127</v>
      </c>
      <c r="F560" t="s">
        <v>36</v>
      </c>
      <c r="G560">
        <v>100001167</v>
      </c>
      <c r="H560">
        <v>2128</v>
      </c>
      <c r="I560">
        <v>229.11829</v>
      </c>
      <c r="J560" t="s">
        <v>634</v>
      </c>
      <c r="K560">
        <v>11673055</v>
      </c>
      <c r="L560">
        <v>9847785</v>
      </c>
      <c r="N560" s="24" t="s">
        <v>633</v>
      </c>
      <c r="O560" s="26">
        <v>1.1281000000000001</v>
      </c>
      <c r="P560" s="26">
        <v>1.5589999999999999</v>
      </c>
      <c r="Q560" s="26">
        <v>0.84160000000000001</v>
      </c>
      <c r="R560" s="26">
        <v>0.52110000000000001</v>
      </c>
      <c r="S560" s="26">
        <v>0.92700000000000005</v>
      </c>
      <c r="T560" s="26">
        <v>0.2306</v>
      </c>
      <c r="U560" s="26">
        <v>0.65139999999999998</v>
      </c>
      <c r="V560" s="26">
        <v>1.5325</v>
      </c>
      <c r="W560" s="26">
        <v>0.20080000000000001</v>
      </c>
      <c r="X560" s="26">
        <v>0.26</v>
      </c>
      <c r="Y560" s="26">
        <v>1.7879</v>
      </c>
      <c r="Z560" s="26">
        <v>0.4894</v>
      </c>
      <c r="AA560" s="26">
        <v>0.41639999999999999</v>
      </c>
      <c r="AB560" s="26">
        <v>1.1748000000000001</v>
      </c>
      <c r="AC560" s="26">
        <v>0.14430000000000001</v>
      </c>
      <c r="AD560" s="26">
        <v>0.47870000000000001</v>
      </c>
      <c r="AE560" s="26">
        <v>0.42709999999999998</v>
      </c>
      <c r="AF560" s="26">
        <v>0.60880000000000001</v>
      </c>
      <c r="AG560" s="125">
        <v>0.58399999999999996</v>
      </c>
      <c r="AH560" s="26">
        <v>0.73750000000000004</v>
      </c>
      <c r="AI560" s="26">
        <v>1.0646</v>
      </c>
      <c r="AJ560" s="26">
        <v>1.3788</v>
      </c>
      <c r="AK560" s="26">
        <v>0.6069</v>
      </c>
      <c r="AL560" s="26">
        <v>0.38450000000000001</v>
      </c>
      <c r="AM560" s="26">
        <v>1.2302</v>
      </c>
      <c r="AN560" s="26">
        <v>1</v>
      </c>
      <c r="AO560" s="26">
        <v>0.14430000000000001</v>
      </c>
      <c r="AP560" s="26">
        <v>1.2684</v>
      </c>
      <c r="AQ560" s="26">
        <v>1.6672</v>
      </c>
      <c r="AR560" s="26">
        <v>1.6487000000000001</v>
      </c>
      <c r="AS560" s="26">
        <v>1.9217</v>
      </c>
      <c r="AT560" s="26">
        <v>1.5783</v>
      </c>
      <c r="AU560" s="26">
        <v>1.4377</v>
      </c>
      <c r="AV560" s="26">
        <v>1.0130999999999999</v>
      </c>
      <c r="AW560" s="26">
        <v>0.52439999999999998</v>
      </c>
      <c r="AX560" s="26">
        <v>2.4396</v>
      </c>
      <c r="AY560" s="26">
        <v>1.0766</v>
      </c>
      <c r="AZ560" s="26">
        <v>1.3476999999999999</v>
      </c>
      <c r="BA560" s="26">
        <v>0.621</v>
      </c>
      <c r="BB560" s="26">
        <v>0.67159999999999997</v>
      </c>
      <c r="BC560" s="26">
        <v>2.1415000000000002</v>
      </c>
      <c r="BD560" s="26">
        <v>1.2983</v>
      </c>
    </row>
    <row r="561" spans="1:56" ht="15" customHeight="1">
      <c r="A561">
        <v>353</v>
      </c>
      <c r="B561" t="s">
        <v>632</v>
      </c>
      <c r="C561" t="s">
        <v>312</v>
      </c>
      <c r="D561" t="s">
        <v>327</v>
      </c>
      <c r="E561">
        <v>1898</v>
      </c>
      <c r="F561" t="s">
        <v>36</v>
      </c>
      <c r="G561">
        <v>480</v>
      </c>
      <c r="H561">
        <v>1603</v>
      </c>
      <c r="I561">
        <v>116.07061</v>
      </c>
      <c r="J561" t="s">
        <v>631</v>
      </c>
      <c r="K561">
        <v>145742</v>
      </c>
      <c r="L561">
        <v>128566</v>
      </c>
      <c r="M561" s="24" t="s">
        <v>630</v>
      </c>
      <c r="N561" s="24" t="s">
        <v>629</v>
      </c>
      <c r="O561" s="26">
        <v>1.2869999999999999</v>
      </c>
      <c r="P561" s="26">
        <v>0.59770000000000001</v>
      </c>
      <c r="Q561" s="26">
        <v>0.89859999999999995</v>
      </c>
      <c r="R561" s="26">
        <v>1.2338</v>
      </c>
      <c r="S561" s="26">
        <v>0.65939999999999999</v>
      </c>
      <c r="T561" s="26">
        <v>2.1486999999999998</v>
      </c>
      <c r="U561" s="26">
        <v>0.89670000000000005</v>
      </c>
      <c r="V561" s="26">
        <v>1.2049000000000001</v>
      </c>
      <c r="W561" s="26">
        <v>1.6517999999999999</v>
      </c>
      <c r="X561" s="26">
        <v>1.4164000000000001</v>
      </c>
      <c r="Y561" s="26">
        <v>0.62160000000000004</v>
      </c>
      <c r="Z561" s="26">
        <v>1.1966000000000001</v>
      </c>
      <c r="AA561" s="26">
        <v>1.0115000000000001</v>
      </c>
      <c r="AB561" s="26">
        <v>0.91639999999999999</v>
      </c>
      <c r="AC561" s="26">
        <v>0.61439999999999995</v>
      </c>
      <c r="AD561" s="26">
        <v>0.85870000000000002</v>
      </c>
      <c r="AE561" s="26">
        <v>0.96719999999999995</v>
      </c>
      <c r="AF561" s="26">
        <v>1.8160000000000001</v>
      </c>
      <c r="AG561" s="125">
        <v>1.7509999999999999</v>
      </c>
      <c r="AH561" s="26">
        <v>1.3680000000000001</v>
      </c>
      <c r="AI561" s="26">
        <v>1.2326999999999999</v>
      </c>
      <c r="AJ561" s="26">
        <v>0.87339999999999995</v>
      </c>
      <c r="AK561" s="26">
        <v>1.5785</v>
      </c>
      <c r="AL561" s="26">
        <v>0.93720000000000003</v>
      </c>
      <c r="AM561" s="26">
        <v>1.0133000000000001</v>
      </c>
      <c r="AN561" s="26">
        <v>0.9798</v>
      </c>
      <c r="AO561" s="26">
        <v>2.0198</v>
      </c>
      <c r="AP561" s="26">
        <v>0.90290000000000004</v>
      </c>
      <c r="AQ561" s="26">
        <v>1.0759000000000001</v>
      </c>
      <c r="AR561" s="26">
        <v>0.98850000000000005</v>
      </c>
      <c r="AS561" s="26">
        <v>0.7913</v>
      </c>
      <c r="AT561" s="26">
        <v>0.65959999999999996</v>
      </c>
      <c r="AU561" s="26">
        <v>0.87270000000000003</v>
      </c>
      <c r="AV561" s="26">
        <v>1.2527999999999999</v>
      </c>
      <c r="AW561" s="26">
        <v>1.2968</v>
      </c>
      <c r="AX561" s="26">
        <v>0.73340000000000005</v>
      </c>
      <c r="AY561" s="26">
        <v>1.9432</v>
      </c>
      <c r="AZ561" s="26">
        <v>0.85050000000000003</v>
      </c>
      <c r="BA561" s="26">
        <v>1.6484000000000001</v>
      </c>
      <c r="BB561" s="26">
        <v>0.91949999999999998</v>
      </c>
      <c r="BC561" s="26">
        <v>0.79879999999999995</v>
      </c>
      <c r="BD561" s="26">
        <v>1.0805</v>
      </c>
    </row>
    <row r="562" spans="1:56" ht="15" customHeight="1">
      <c r="A562">
        <v>699</v>
      </c>
      <c r="B562" t="s">
        <v>628</v>
      </c>
      <c r="C562" t="s">
        <v>301</v>
      </c>
      <c r="D562" t="s">
        <v>300</v>
      </c>
      <c r="E562">
        <v>40703</v>
      </c>
      <c r="F562" t="s">
        <v>36</v>
      </c>
      <c r="G562">
        <v>100003674</v>
      </c>
      <c r="H562">
        <v>2136</v>
      </c>
      <c r="I562">
        <v>173.09207000000001</v>
      </c>
      <c r="J562" t="s">
        <v>627</v>
      </c>
      <c r="K562">
        <v>6426709</v>
      </c>
      <c r="L562">
        <v>4932143</v>
      </c>
      <c r="N562" s="24" t="s">
        <v>626</v>
      </c>
      <c r="O562" s="26">
        <v>1.2229000000000001</v>
      </c>
      <c r="P562" s="26">
        <v>0.66879999999999995</v>
      </c>
      <c r="Q562" s="26">
        <v>1.2738</v>
      </c>
      <c r="R562" s="26">
        <v>0.94410000000000005</v>
      </c>
      <c r="S562" s="26">
        <v>0.77549999999999997</v>
      </c>
      <c r="T562" s="26">
        <v>3.7479</v>
      </c>
      <c r="U562" s="26">
        <v>0.79200000000000004</v>
      </c>
      <c r="V562" s="26">
        <v>1.2347999999999999</v>
      </c>
      <c r="W562" s="26">
        <v>1.6447000000000001</v>
      </c>
      <c r="X562" s="26">
        <v>0.33079999999999998</v>
      </c>
      <c r="Y562" s="26">
        <v>0.51129999999999998</v>
      </c>
      <c r="Z562" s="26">
        <v>1.5467</v>
      </c>
      <c r="AA562" s="26">
        <v>1.6349</v>
      </c>
      <c r="AB562" s="26">
        <v>0.72350000000000003</v>
      </c>
      <c r="AC562" s="26">
        <v>0.30980000000000002</v>
      </c>
      <c r="AD562" s="26">
        <v>0.56989999999999996</v>
      </c>
      <c r="AE562" s="26">
        <v>0.4899</v>
      </c>
      <c r="AF562" s="26">
        <v>2.0678000000000001</v>
      </c>
      <c r="AG562" s="125">
        <v>2.0573999999999999</v>
      </c>
      <c r="AH562" s="26">
        <v>1.5444</v>
      </c>
      <c r="AI562" s="26">
        <v>0.81169999999999998</v>
      </c>
      <c r="AJ562" s="26">
        <v>1.0159</v>
      </c>
      <c r="AK562" s="26">
        <v>1.6408</v>
      </c>
      <c r="AL562" s="26">
        <v>0.33050000000000002</v>
      </c>
      <c r="AM562" s="26">
        <v>0.76959999999999995</v>
      </c>
      <c r="AN562" s="26">
        <v>1.0965</v>
      </c>
      <c r="AO562" s="26">
        <v>0.17050000000000001</v>
      </c>
      <c r="AP562" s="26">
        <v>0.98409999999999997</v>
      </c>
      <c r="AQ562" s="26">
        <v>0.71330000000000005</v>
      </c>
      <c r="AR562" s="26">
        <v>1.4263999999999999</v>
      </c>
      <c r="AS562" s="26">
        <v>1.1758999999999999</v>
      </c>
      <c r="AT562" s="26">
        <v>0.63400000000000001</v>
      </c>
      <c r="AU562" s="26">
        <v>2.4159000000000002</v>
      </c>
      <c r="AV562" s="26">
        <v>1.6459999999999999</v>
      </c>
      <c r="AW562" s="26">
        <v>0.55569999999999997</v>
      </c>
      <c r="AX562" s="26">
        <v>0.89400000000000002</v>
      </c>
      <c r="AY562" s="26">
        <v>1.9748000000000001</v>
      </c>
      <c r="AZ562" s="26">
        <v>0.73209999999999997</v>
      </c>
      <c r="BA562" s="26">
        <v>2.9944000000000002</v>
      </c>
      <c r="BB562" s="26">
        <v>0.64419999999999999</v>
      </c>
      <c r="BC562" s="26">
        <v>1.1560999999999999</v>
      </c>
      <c r="BD562" s="26">
        <v>1.2706999999999999</v>
      </c>
    </row>
    <row r="563" spans="1:56" ht="15" customHeight="1">
      <c r="A563">
        <v>1308</v>
      </c>
      <c r="B563" t="s">
        <v>625</v>
      </c>
      <c r="C563" t="s">
        <v>317</v>
      </c>
      <c r="D563" t="s">
        <v>621</v>
      </c>
      <c r="E563">
        <v>32452</v>
      </c>
      <c r="F563" t="s">
        <v>36</v>
      </c>
      <c r="G563">
        <v>100001162</v>
      </c>
      <c r="H563">
        <v>2590</v>
      </c>
      <c r="I563">
        <v>218.13869</v>
      </c>
      <c r="J563" t="s">
        <v>624</v>
      </c>
      <c r="K563">
        <v>107738</v>
      </c>
      <c r="L563">
        <v>96904</v>
      </c>
      <c r="M563" s="24" t="s">
        <v>623</v>
      </c>
      <c r="N563" s="24" t="s">
        <v>622</v>
      </c>
      <c r="O563" s="26">
        <v>0.73</v>
      </c>
      <c r="P563" s="26">
        <v>0.34060000000000001</v>
      </c>
      <c r="Q563" s="26">
        <v>0.92359999999999998</v>
      </c>
      <c r="R563" s="26">
        <v>2.2795999999999998</v>
      </c>
      <c r="S563" s="26">
        <v>0.34060000000000001</v>
      </c>
      <c r="T563" s="26">
        <v>7.6459999999999999</v>
      </c>
      <c r="U563" s="26">
        <v>0.78439999999999999</v>
      </c>
      <c r="V563" s="26">
        <v>0.69279999999999997</v>
      </c>
      <c r="W563" s="26">
        <v>7.7930999999999999</v>
      </c>
      <c r="X563" s="26">
        <v>0.34060000000000001</v>
      </c>
      <c r="Y563" s="26">
        <v>0.46689999999999998</v>
      </c>
      <c r="Z563" s="26">
        <v>4.0613999999999999</v>
      </c>
      <c r="AA563" s="26">
        <v>4.7460000000000004</v>
      </c>
      <c r="AB563" s="26">
        <v>0.6593</v>
      </c>
      <c r="AC563" s="26">
        <v>0.34060000000000001</v>
      </c>
      <c r="AD563" s="26">
        <v>0.64529999999999998</v>
      </c>
      <c r="AE563" s="26">
        <v>0.6986</v>
      </c>
      <c r="AF563" s="26">
        <v>1.2899</v>
      </c>
      <c r="AG563" s="125">
        <v>1.3198000000000001</v>
      </c>
      <c r="AH563" s="26">
        <v>1.2392000000000001</v>
      </c>
      <c r="AI563" s="26">
        <v>0.43809999999999999</v>
      </c>
      <c r="AJ563" s="26">
        <v>0.55000000000000004</v>
      </c>
      <c r="AK563" s="26">
        <v>4.8129</v>
      </c>
      <c r="AL563" s="26">
        <v>0.34060000000000001</v>
      </c>
      <c r="AM563" s="26">
        <v>0.58320000000000005</v>
      </c>
      <c r="AN563" s="26">
        <v>0.81730000000000003</v>
      </c>
      <c r="AO563" s="26">
        <v>5.6081000000000003</v>
      </c>
      <c r="AP563" s="26">
        <v>1.4341999999999999</v>
      </c>
      <c r="AQ563" s="26">
        <v>1.4397</v>
      </c>
      <c r="AR563" s="26">
        <v>3.4253</v>
      </c>
      <c r="AS563" s="26">
        <v>0.40560000000000002</v>
      </c>
      <c r="AT563" s="26">
        <v>0.4748</v>
      </c>
      <c r="AU563" s="26">
        <v>1.2284999999999999</v>
      </c>
      <c r="AV563" s="26">
        <v>1.4572000000000001</v>
      </c>
      <c r="AW563" s="26">
        <v>0.6321</v>
      </c>
      <c r="AX563" s="26">
        <v>0.34060000000000001</v>
      </c>
      <c r="AY563" s="26">
        <v>0.9355</v>
      </c>
      <c r="AZ563" s="26">
        <v>1.0645</v>
      </c>
      <c r="BA563" s="26">
        <v>3.3534000000000002</v>
      </c>
      <c r="BB563" s="26">
        <v>4.9817999999999998</v>
      </c>
      <c r="BC563" s="26">
        <v>0.34060000000000001</v>
      </c>
      <c r="BD563" s="26">
        <v>0.77590000000000003</v>
      </c>
    </row>
    <row r="564" spans="1:56" ht="15" customHeight="1">
      <c r="A564">
        <v>3419</v>
      </c>
      <c r="B564" t="s">
        <v>620</v>
      </c>
      <c r="C564" t="s">
        <v>363</v>
      </c>
      <c r="D564" t="s">
        <v>616</v>
      </c>
      <c r="E564">
        <v>39321</v>
      </c>
      <c r="F564" t="s">
        <v>37</v>
      </c>
      <c r="G564">
        <v>100000292</v>
      </c>
      <c r="H564">
        <v>1417</v>
      </c>
      <c r="I564">
        <v>563.26529000000005</v>
      </c>
      <c r="J564" t="s">
        <v>619</v>
      </c>
      <c r="K564">
        <v>4971</v>
      </c>
      <c r="L564">
        <v>10469486</v>
      </c>
      <c r="M564" s="24" t="s">
        <v>618</v>
      </c>
      <c r="N564" s="24" t="s">
        <v>617</v>
      </c>
      <c r="O564" s="26">
        <v>0.4657</v>
      </c>
      <c r="P564" s="26">
        <v>1.869</v>
      </c>
      <c r="Q564" s="26">
        <v>0.56769999999999998</v>
      </c>
      <c r="R564" s="26">
        <v>1.0227999999999999</v>
      </c>
      <c r="S564" s="26">
        <v>0.60960000000000003</v>
      </c>
      <c r="T564" s="26">
        <v>2.2170999999999998</v>
      </c>
      <c r="U564" s="26">
        <v>3.2730000000000001</v>
      </c>
      <c r="V564" s="26">
        <v>1.7068000000000001</v>
      </c>
      <c r="W564" s="26">
        <v>2.3531</v>
      </c>
      <c r="X564" s="26">
        <v>0.74399999999999999</v>
      </c>
      <c r="Y564" s="26">
        <v>2.2235</v>
      </c>
      <c r="Z564" s="26">
        <v>1.6059000000000001</v>
      </c>
      <c r="AA564" s="26">
        <v>2.8668999999999998</v>
      </c>
      <c r="AB564" s="26">
        <v>1.7614000000000001</v>
      </c>
      <c r="AC564" s="26">
        <v>7.4527999999999999</v>
      </c>
      <c r="AD564" s="26">
        <v>0.75209999999999999</v>
      </c>
      <c r="AE564" s="26">
        <v>3.0169999999999999</v>
      </c>
      <c r="AF564" s="26">
        <v>0.63739999999999997</v>
      </c>
      <c r="AG564" s="125">
        <v>1.5794999999999999</v>
      </c>
      <c r="AH564" s="26">
        <v>1.2037</v>
      </c>
      <c r="AI564" s="26">
        <v>1.2264999999999999</v>
      </c>
      <c r="AJ564" s="26">
        <v>0.29089999999999999</v>
      </c>
      <c r="AK564" s="26">
        <v>0.80800000000000005</v>
      </c>
      <c r="AL564" s="26">
        <v>0.66379999999999995</v>
      </c>
      <c r="AM564" s="26">
        <v>0.2631</v>
      </c>
      <c r="AN564" s="26">
        <v>0.56679999999999997</v>
      </c>
      <c r="AO564" s="26">
        <v>1.0962000000000001</v>
      </c>
      <c r="AP564" s="26">
        <v>0.38700000000000001</v>
      </c>
      <c r="AQ564" s="26">
        <v>1.0779000000000001</v>
      </c>
      <c r="AR564" s="26">
        <v>0.56950000000000001</v>
      </c>
      <c r="AS564" s="26">
        <v>0.49249999999999999</v>
      </c>
      <c r="AT564" s="26">
        <v>0.38019999999999998</v>
      </c>
      <c r="AU564" s="26">
        <v>1.5891999999999999</v>
      </c>
      <c r="AV564" s="26">
        <v>0.51090000000000002</v>
      </c>
      <c r="AW564" s="26">
        <v>2.2959000000000001</v>
      </c>
      <c r="AX564" s="26">
        <v>1.1253</v>
      </c>
      <c r="AY564" s="26">
        <v>0.746</v>
      </c>
      <c r="AZ564" s="26">
        <v>0.32879999999999998</v>
      </c>
      <c r="BA564" s="26">
        <v>0.80379999999999996</v>
      </c>
      <c r="BB564" s="26">
        <v>0.97719999999999996</v>
      </c>
      <c r="BC564" s="26">
        <v>1.1758999999999999</v>
      </c>
      <c r="BD564" s="26">
        <v>0.75309999999999999</v>
      </c>
    </row>
    <row r="565" spans="1:56" ht="15" customHeight="1">
      <c r="A565">
        <v>3284</v>
      </c>
      <c r="B565" t="s">
        <v>615</v>
      </c>
      <c r="C565" t="s">
        <v>280</v>
      </c>
      <c r="D565" t="s">
        <v>318</v>
      </c>
      <c r="E565">
        <v>33442</v>
      </c>
      <c r="F565" t="s">
        <v>34</v>
      </c>
      <c r="G565">
        <v>821</v>
      </c>
      <c r="H565">
        <v>1100</v>
      </c>
      <c r="I565">
        <v>243.06226000000001</v>
      </c>
      <c r="J565" t="s">
        <v>614</v>
      </c>
      <c r="K565">
        <v>15047</v>
      </c>
      <c r="L565">
        <v>21403010</v>
      </c>
      <c r="M565" s="24" t="s">
        <v>613</v>
      </c>
      <c r="N565" s="24" t="s">
        <v>612</v>
      </c>
      <c r="O565" s="26">
        <v>1.1634</v>
      </c>
      <c r="P565" s="26">
        <v>0.31459999999999999</v>
      </c>
      <c r="Q565" s="26">
        <v>0.36990000000000001</v>
      </c>
      <c r="R565" s="26">
        <v>1.6503000000000001</v>
      </c>
      <c r="S565" s="26">
        <v>0.60319999999999996</v>
      </c>
      <c r="T565" s="26">
        <v>8.7220999999999993</v>
      </c>
      <c r="U565" s="26">
        <v>0.80610000000000004</v>
      </c>
      <c r="V565" s="26">
        <v>0.31130000000000002</v>
      </c>
      <c r="W565" s="26">
        <v>5.5026000000000002</v>
      </c>
      <c r="X565" s="26">
        <v>0.80310000000000004</v>
      </c>
      <c r="Y565" s="26">
        <v>0.31130000000000002</v>
      </c>
      <c r="Z565" s="26">
        <v>1.9648000000000001</v>
      </c>
      <c r="AA565" s="26">
        <v>1.9414</v>
      </c>
      <c r="AB565" s="26">
        <v>0.31130000000000002</v>
      </c>
      <c r="AC565" s="26">
        <v>1.7776000000000001</v>
      </c>
      <c r="AD565" s="26">
        <v>3.8557000000000001</v>
      </c>
      <c r="AE565" s="26">
        <v>1.3916999999999999</v>
      </c>
      <c r="AF565" s="26">
        <v>1.3749</v>
      </c>
      <c r="AG565" s="125">
        <v>4.1463999999999999</v>
      </c>
      <c r="AH565" s="26">
        <v>1.5772999999999999</v>
      </c>
      <c r="AI565" s="26">
        <v>0.89649999999999996</v>
      </c>
      <c r="AJ565" s="26">
        <v>0.60450000000000004</v>
      </c>
      <c r="AK565" s="26">
        <v>2.0131999999999999</v>
      </c>
      <c r="AL565" s="26">
        <v>1.7734000000000001</v>
      </c>
      <c r="AM565" s="26">
        <v>1</v>
      </c>
      <c r="AN565" s="26">
        <v>0.71179999999999999</v>
      </c>
      <c r="AO565" s="26">
        <v>10.2386</v>
      </c>
      <c r="AP565" s="26">
        <v>0.66800000000000004</v>
      </c>
      <c r="AQ565" s="26">
        <v>0.90180000000000005</v>
      </c>
      <c r="AR565" s="26">
        <v>0.76459999999999995</v>
      </c>
      <c r="AS565" s="26">
        <v>0.4234</v>
      </c>
      <c r="AT565" s="26">
        <v>0.3659</v>
      </c>
      <c r="AU565" s="26">
        <v>0.31130000000000002</v>
      </c>
      <c r="AV565" s="26">
        <v>0.8226</v>
      </c>
      <c r="AW565" s="26">
        <v>1.9862</v>
      </c>
      <c r="AX565" s="26">
        <v>0.5413</v>
      </c>
      <c r="AY565" s="26">
        <v>3.4136000000000002</v>
      </c>
      <c r="AZ565" s="26">
        <v>0.57579999999999998</v>
      </c>
      <c r="BA565" s="26">
        <v>3.7810000000000001</v>
      </c>
      <c r="BB565" s="26">
        <v>0.5524</v>
      </c>
      <c r="BC565" s="26">
        <v>0.49909999999999999</v>
      </c>
      <c r="BD565" s="26">
        <v>1.0846</v>
      </c>
    </row>
    <row r="566" spans="1:56" ht="15" customHeight="1">
      <c r="A566">
        <v>381</v>
      </c>
      <c r="B566" t="s">
        <v>611</v>
      </c>
      <c r="C566" t="s">
        <v>312</v>
      </c>
      <c r="D566" t="s">
        <v>501</v>
      </c>
      <c r="E566">
        <v>1408</v>
      </c>
      <c r="F566" t="s">
        <v>36</v>
      </c>
      <c r="G566">
        <v>49</v>
      </c>
      <c r="H566">
        <v>3027</v>
      </c>
      <c r="I566">
        <v>89.107330000000005</v>
      </c>
      <c r="J566" t="s">
        <v>610</v>
      </c>
      <c r="K566">
        <v>1045</v>
      </c>
      <c r="L566">
        <v>13837702</v>
      </c>
      <c r="M566" s="24" t="s">
        <v>609</v>
      </c>
      <c r="N566" s="24" t="s">
        <v>608</v>
      </c>
      <c r="O566" s="26">
        <v>1.6129</v>
      </c>
      <c r="P566" s="26">
        <v>6.8500000000000005E-2</v>
      </c>
      <c r="Q566" s="26">
        <v>6.8500000000000005E-2</v>
      </c>
      <c r="R566" s="26">
        <v>6.8500000000000005E-2</v>
      </c>
      <c r="S566" s="26">
        <v>0.25280000000000002</v>
      </c>
      <c r="T566" s="26">
        <v>2.4643999999999999</v>
      </c>
      <c r="U566" s="26">
        <v>6.8500000000000005E-2</v>
      </c>
      <c r="V566" s="26">
        <v>6.8500000000000005E-2</v>
      </c>
      <c r="W566" s="26">
        <v>0.98399999999999999</v>
      </c>
      <c r="X566" s="26">
        <v>6.8500000000000005E-2</v>
      </c>
      <c r="Y566" s="26">
        <v>6.8500000000000005E-2</v>
      </c>
      <c r="Z566" s="26">
        <v>6.8500000000000005E-2</v>
      </c>
      <c r="AA566" s="26">
        <v>0.56640000000000001</v>
      </c>
      <c r="AB566" s="26">
        <v>6.8500000000000005E-2</v>
      </c>
      <c r="AC566" s="26">
        <v>6.8500000000000005E-2</v>
      </c>
      <c r="AD566" s="26">
        <v>6.8500000000000005E-2</v>
      </c>
      <c r="AE566" s="26">
        <v>6.8500000000000005E-2</v>
      </c>
      <c r="AF566" s="26">
        <v>1.6656</v>
      </c>
      <c r="AG566" s="125">
        <v>0.75819999999999999</v>
      </c>
      <c r="AH566" s="26">
        <v>0.64119999999999999</v>
      </c>
      <c r="AI566" s="26">
        <v>6.8500000000000005E-2</v>
      </c>
      <c r="AJ566" s="26">
        <v>6.8500000000000005E-2</v>
      </c>
      <c r="AK566" s="26">
        <v>1.3823000000000001</v>
      </c>
      <c r="AL566" s="26">
        <v>6.8500000000000005E-2</v>
      </c>
      <c r="AM566" s="26">
        <v>1.016</v>
      </c>
      <c r="AN566" s="26">
        <v>0.495</v>
      </c>
      <c r="AO566" s="26">
        <v>6.8500000000000005E-2</v>
      </c>
      <c r="AP566" s="26">
        <v>1.986</v>
      </c>
      <c r="AQ566" s="26">
        <v>6.8500000000000005E-2</v>
      </c>
      <c r="AR566" s="26">
        <v>6.8500000000000005E-2</v>
      </c>
      <c r="AS566" s="26">
        <v>0.92859999999999998</v>
      </c>
      <c r="AT566" s="26">
        <v>6.8500000000000005E-2</v>
      </c>
      <c r="AU566" s="26">
        <v>6.8500000000000005E-2</v>
      </c>
      <c r="AV566" s="26">
        <v>0.18190000000000001</v>
      </c>
      <c r="AW566" s="26">
        <v>6.8500000000000005E-2</v>
      </c>
      <c r="AX566" s="26">
        <v>6.8500000000000005E-2</v>
      </c>
      <c r="AY566" s="26">
        <v>1.3057000000000001</v>
      </c>
      <c r="AZ566" s="26">
        <v>6.8500000000000005E-2</v>
      </c>
      <c r="BA566" s="26">
        <v>1.8452</v>
      </c>
      <c r="BB566" s="26">
        <v>1.0366</v>
      </c>
      <c r="BC566" s="26">
        <v>1.2682</v>
      </c>
      <c r="BD566" s="26">
        <v>0.52429999999999999</v>
      </c>
    </row>
    <row r="567" spans="1:56" ht="15" customHeight="1">
      <c r="A567">
        <v>3450</v>
      </c>
      <c r="B567" t="s">
        <v>607</v>
      </c>
      <c r="C567" t="s">
        <v>363</v>
      </c>
      <c r="D567" t="s">
        <v>595</v>
      </c>
      <c r="E567">
        <v>1651</v>
      </c>
      <c r="F567" t="s">
        <v>36</v>
      </c>
      <c r="G567">
        <v>491</v>
      </c>
      <c r="H567">
        <v>2343</v>
      </c>
      <c r="I567">
        <v>168.06551999999999</v>
      </c>
      <c r="J567" t="s">
        <v>606</v>
      </c>
      <c r="K567">
        <v>1050</v>
      </c>
      <c r="L567">
        <v>1021</v>
      </c>
      <c r="M567" s="24" t="s">
        <v>605</v>
      </c>
      <c r="N567" s="24" t="s">
        <v>604</v>
      </c>
      <c r="O567" s="26">
        <v>0.92759999999999998</v>
      </c>
      <c r="P567" s="26">
        <v>0.77229999999999999</v>
      </c>
      <c r="Q567" s="26">
        <v>0.46250000000000002</v>
      </c>
      <c r="R567" s="26">
        <v>0.90039999999999998</v>
      </c>
      <c r="S567" s="26">
        <v>1.1587000000000001</v>
      </c>
      <c r="T567" s="26">
        <v>1.4152</v>
      </c>
      <c r="U567" s="26">
        <v>0.52890000000000004</v>
      </c>
      <c r="V567" s="26">
        <v>0.94099999999999995</v>
      </c>
      <c r="W567" s="26">
        <v>1.2575000000000001</v>
      </c>
      <c r="X567" s="26">
        <v>1.0267999999999999</v>
      </c>
      <c r="Y567" s="26">
        <v>1.3817999999999999</v>
      </c>
      <c r="Z567" s="26">
        <v>0.46989999999999998</v>
      </c>
      <c r="AA567" s="26">
        <v>0.59340000000000004</v>
      </c>
      <c r="AB567" s="26">
        <v>0.99570000000000003</v>
      </c>
      <c r="AC567" s="26">
        <v>1.0128999999999999</v>
      </c>
      <c r="AD567" s="26">
        <v>0.34760000000000002</v>
      </c>
      <c r="AE567" s="26">
        <v>0.79659999999999997</v>
      </c>
      <c r="AF567" s="26">
        <v>1.0491999999999999</v>
      </c>
      <c r="AG567" s="125">
        <v>1.4125000000000001</v>
      </c>
      <c r="AH567" s="26">
        <v>0.94689999999999996</v>
      </c>
      <c r="AI567" s="26">
        <v>1.0317000000000001</v>
      </c>
      <c r="AJ567" s="26">
        <v>0.83509999999999995</v>
      </c>
      <c r="AK567" s="26">
        <v>1.4551000000000001</v>
      </c>
      <c r="AL567" s="26">
        <v>0.4929</v>
      </c>
      <c r="AM567" s="26">
        <v>1.6748000000000001</v>
      </c>
      <c r="AN567" s="26">
        <v>0.70779999999999998</v>
      </c>
      <c r="AO567" s="26">
        <v>5.8486000000000002</v>
      </c>
      <c r="AP567" s="26">
        <v>0.42409999999999998</v>
      </c>
      <c r="AQ567" s="26">
        <v>1.0076000000000001</v>
      </c>
      <c r="AR567" s="26">
        <v>0.44429999999999997</v>
      </c>
      <c r="AS567" s="26">
        <v>1.0920000000000001</v>
      </c>
      <c r="AT567" s="26">
        <v>0.93840000000000001</v>
      </c>
      <c r="AU567" s="26">
        <v>0.82340000000000002</v>
      </c>
      <c r="AV567" s="26">
        <v>1.0845</v>
      </c>
      <c r="AW567" s="26">
        <v>0.92359999999999998</v>
      </c>
      <c r="AX567" s="26">
        <v>1.0043</v>
      </c>
      <c r="AY567" s="26">
        <v>1.2630999999999999</v>
      </c>
      <c r="AZ567" s="26">
        <v>1.0283</v>
      </c>
      <c r="BA567" s="26">
        <v>1.0610999999999999</v>
      </c>
      <c r="BB567" s="26">
        <v>1.3939999999999999</v>
      </c>
      <c r="BC567" s="26">
        <v>0.92500000000000004</v>
      </c>
      <c r="BD567" s="26">
        <v>1.0740000000000001</v>
      </c>
    </row>
    <row r="568" spans="1:56" ht="15" customHeight="1">
      <c r="A568">
        <v>3447</v>
      </c>
      <c r="B568" t="s">
        <v>603</v>
      </c>
      <c r="C568" t="s">
        <v>363</v>
      </c>
      <c r="D568" t="s">
        <v>595</v>
      </c>
      <c r="E568">
        <v>2150</v>
      </c>
      <c r="F568" t="s">
        <v>36</v>
      </c>
      <c r="G568">
        <v>568</v>
      </c>
      <c r="H568">
        <v>2975</v>
      </c>
      <c r="I568">
        <v>169.09716</v>
      </c>
      <c r="J568" t="s">
        <v>602</v>
      </c>
      <c r="K568">
        <v>1052</v>
      </c>
      <c r="L568">
        <v>1023</v>
      </c>
      <c r="M568" s="24" t="s">
        <v>601</v>
      </c>
      <c r="N568" s="24" t="s">
        <v>600</v>
      </c>
      <c r="O568" s="26">
        <v>1.1946000000000001</v>
      </c>
      <c r="P568" s="26">
        <v>1.3055000000000001</v>
      </c>
      <c r="Q568" s="26">
        <v>0.93710000000000004</v>
      </c>
      <c r="R568" s="26">
        <v>0.68840000000000001</v>
      </c>
      <c r="S568" s="26">
        <v>1.2906</v>
      </c>
      <c r="T568" s="26">
        <v>3.1438999999999999</v>
      </c>
      <c r="U568" s="26">
        <v>1.6278999999999999</v>
      </c>
      <c r="V568" s="26">
        <v>0.84950000000000003</v>
      </c>
      <c r="W568" s="26">
        <v>3.621</v>
      </c>
      <c r="X568" s="26">
        <v>4.9954999999999998</v>
      </c>
      <c r="Y568" s="26">
        <v>3.9022000000000001</v>
      </c>
      <c r="Z568" s="26">
        <v>0.99950000000000006</v>
      </c>
      <c r="AA568" s="26">
        <v>2.9813000000000001</v>
      </c>
      <c r="AB568" s="26">
        <v>1.4990000000000001</v>
      </c>
      <c r="AC568" s="26">
        <v>1.8348</v>
      </c>
      <c r="AD568" s="26">
        <v>0.49609999999999999</v>
      </c>
      <c r="AE568" s="26">
        <v>0.60770000000000002</v>
      </c>
      <c r="AF568" s="26">
        <v>0.57310000000000005</v>
      </c>
      <c r="AG568" s="125">
        <v>0.64580000000000004</v>
      </c>
      <c r="AH568" s="26">
        <v>1.2923</v>
      </c>
      <c r="AI568" s="26">
        <v>1.2716000000000001</v>
      </c>
      <c r="AJ568" s="26">
        <v>0.94330000000000003</v>
      </c>
      <c r="AK568" s="26">
        <v>0.49609999999999999</v>
      </c>
      <c r="AL568" s="26">
        <v>3.3020999999999998</v>
      </c>
      <c r="AM568" s="26">
        <v>1.1163000000000001</v>
      </c>
      <c r="AN568" s="26">
        <v>0.69510000000000005</v>
      </c>
      <c r="AO568" s="26">
        <v>8.3694000000000006</v>
      </c>
      <c r="AP568" s="26">
        <v>1.3161</v>
      </c>
      <c r="AQ568" s="26">
        <v>1.0004999999999999</v>
      </c>
      <c r="AR568" s="26">
        <v>0.79339999999999999</v>
      </c>
      <c r="AS568" s="26">
        <v>0.6996</v>
      </c>
      <c r="AT568" s="26">
        <v>0.88039999999999996</v>
      </c>
      <c r="AU568" s="26">
        <v>1.2729999999999999</v>
      </c>
      <c r="AV568" s="26">
        <v>1.1176999999999999</v>
      </c>
      <c r="AW568" s="26">
        <v>0.87509999999999999</v>
      </c>
      <c r="AX568" s="26">
        <v>0.59360000000000002</v>
      </c>
      <c r="AY568" s="26">
        <v>0.89659999999999995</v>
      </c>
      <c r="AZ568" s="26">
        <v>0.58499999999999996</v>
      </c>
      <c r="BA568" s="26">
        <v>0.75660000000000005</v>
      </c>
      <c r="BB568" s="26">
        <v>0.59450000000000003</v>
      </c>
      <c r="BC568" s="26">
        <v>0.49609999999999999</v>
      </c>
      <c r="BD568" s="26">
        <v>0.49990000000000001</v>
      </c>
    </row>
    <row r="569" spans="1:56" ht="15" customHeight="1">
      <c r="A569">
        <v>3451</v>
      </c>
      <c r="B569" t="s">
        <v>599</v>
      </c>
      <c r="C569" t="s">
        <v>363</v>
      </c>
      <c r="D569" t="s">
        <v>595</v>
      </c>
      <c r="E569">
        <v>31555</v>
      </c>
      <c r="F569" t="s">
        <v>34</v>
      </c>
      <c r="G569">
        <v>100001121</v>
      </c>
      <c r="H569">
        <v>2185</v>
      </c>
      <c r="I569">
        <v>182.04588000000001</v>
      </c>
      <c r="J569" t="s">
        <v>598</v>
      </c>
      <c r="K569">
        <v>6723</v>
      </c>
      <c r="L569">
        <v>6467</v>
      </c>
      <c r="M569" s="24" t="s">
        <v>597</v>
      </c>
      <c r="N569" s="24" t="s">
        <v>596</v>
      </c>
      <c r="O569" s="26">
        <v>1.5627</v>
      </c>
      <c r="P569" s="26">
        <v>0.57340000000000002</v>
      </c>
      <c r="Q569" s="26">
        <v>1.0439000000000001</v>
      </c>
      <c r="R569" s="26">
        <v>0.89529999999999998</v>
      </c>
      <c r="S569" s="26">
        <v>0.97609999999999997</v>
      </c>
      <c r="T569" s="26">
        <v>0.40510000000000002</v>
      </c>
      <c r="U569" s="26">
        <v>0.4214</v>
      </c>
      <c r="V569" s="26">
        <v>1.694</v>
      </c>
      <c r="W569" s="26">
        <v>0.2636</v>
      </c>
      <c r="X569" s="26">
        <v>1.8176000000000001</v>
      </c>
      <c r="Y569" s="26">
        <v>1.6906000000000001</v>
      </c>
      <c r="Z569" s="26">
        <v>0.28620000000000001</v>
      </c>
      <c r="AA569" s="26">
        <v>0.21970000000000001</v>
      </c>
      <c r="AB569" s="26">
        <v>0.7792</v>
      </c>
      <c r="AC569" s="26">
        <v>0.14929999999999999</v>
      </c>
      <c r="AD569" s="26">
        <v>0.249</v>
      </c>
      <c r="AE569" s="26">
        <v>0.30809999999999998</v>
      </c>
      <c r="AF569" s="26">
        <v>1.6431</v>
      </c>
      <c r="AG569" s="125">
        <v>1.4137</v>
      </c>
      <c r="AH569" s="26">
        <v>1.6529</v>
      </c>
      <c r="AI569" s="26">
        <v>1.4504999999999999</v>
      </c>
      <c r="AJ569" s="26">
        <v>1.1363000000000001</v>
      </c>
      <c r="AK569" s="26">
        <v>1.9776</v>
      </c>
      <c r="AL569" s="26">
        <v>0.38340000000000002</v>
      </c>
      <c r="AM569" s="26">
        <v>2.1044</v>
      </c>
      <c r="AN569" s="26">
        <v>1.8154999999999999</v>
      </c>
      <c r="AO569" s="26">
        <v>3.4200000000000001E-2</v>
      </c>
      <c r="AP569" s="26">
        <v>0.94110000000000005</v>
      </c>
      <c r="AQ569" s="26">
        <v>1.7827</v>
      </c>
      <c r="AR569" s="26">
        <v>1.4922</v>
      </c>
      <c r="AS569" s="26">
        <v>0.85819999999999996</v>
      </c>
      <c r="AT569" s="26">
        <v>0.60499999999999998</v>
      </c>
      <c r="AU569" s="26">
        <v>1.7845</v>
      </c>
      <c r="AV569" s="26">
        <v>0.77829999999999999</v>
      </c>
      <c r="AW569" s="26">
        <v>0.61319999999999997</v>
      </c>
      <c r="AX569" s="26">
        <v>0.88780000000000003</v>
      </c>
      <c r="AY569" s="26">
        <v>1.2585999999999999</v>
      </c>
      <c r="AZ569" s="26">
        <v>1.2955000000000001</v>
      </c>
      <c r="BA569" s="26">
        <v>0.60529999999999995</v>
      </c>
      <c r="BB569" s="26">
        <v>1.9912000000000001</v>
      </c>
      <c r="BC569" s="26">
        <v>1.4631000000000001</v>
      </c>
      <c r="BD569" s="26">
        <v>1.0239</v>
      </c>
    </row>
    <row r="570" spans="1:56" ht="15" customHeight="1">
      <c r="A570">
        <v>49</v>
      </c>
      <c r="B570" t="s">
        <v>594</v>
      </c>
      <c r="C570" t="s">
        <v>312</v>
      </c>
      <c r="D570" t="s">
        <v>546</v>
      </c>
      <c r="E570">
        <v>46225</v>
      </c>
      <c r="F570" t="s">
        <v>36</v>
      </c>
      <c r="G570">
        <v>100001540</v>
      </c>
      <c r="H570">
        <v>1900</v>
      </c>
      <c r="I570">
        <v>129.06585999999999</v>
      </c>
      <c r="J570" t="s">
        <v>593</v>
      </c>
      <c r="K570">
        <v>134508</v>
      </c>
      <c r="L570">
        <v>118562</v>
      </c>
      <c r="O570" s="26">
        <v>1.8922000000000001</v>
      </c>
      <c r="P570" s="26">
        <v>0.75980000000000003</v>
      </c>
      <c r="Q570" s="26">
        <v>0.70009999999999994</v>
      </c>
      <c r="R570" s="26">
        <v>1.3431999999999999</v>
      </c>
      <c r="S570" s="26">
        <v>0.75139999999999996</v>
      </c>
      <c r="T570" s="26">
        <v>1.9107000000000001</v>
      </c>
      <c r="U570" s="26">
        <v>0.9556</v>
      </c>
      <c r="V570" s="26">
        <v>1.6843999999999999</v>
      </c>
      <c r="W570" s="26">
        <v>1.6962999999999999</v>
      </c>
      <c r="X570" s="26">
        <v>1.1440999999999999</v>
      </c>
      <c r="Y570" s="26">
        <v>0.86129999999999995</v>
      </c>
      <c r="Z570" s="26">
        <v>0.83089999999999997</v>
      </c>
      <c r="AA570" s="26">
        <v>1.0113000000000001</v>
      </c>
      <c r="AB570" s="26">
        <v>1.3110999999999999</v>
      </c>
      <c r="AC570" s="26">
        <v>1.8777999999999999</v>
      </c>
      <c r="AD570" s="26">
        <v>1.0187999999999999</v>
      </c>
      <c r="AE570" s="26">
        <v>1.0343</v>
      </c>
      <c r="AF570" s="26">
        <v>0.82669999999999999</v>
      </c>
      <c r="AG570" s="125">
        <v>0.73160000000000003</v>
      </c>
      <c r="AH570" s="26">
        <v>0.90459999999999996</v>
      </c>
      <c r="AI570" s="26">
        <v>0.8327</v>
      </c>
      <c r="AJ570" s="26">
        <v>1.7203999999999999</v>
      </c>
      <c r="AK570" s="26">
        <v>0.50149999999999995</v>
      </c>
      <c r="AL570" s="26">
        <v>0.9456</v>
      </c>
      <c r="AM570" s="26">
        <v>1.1082000000000001</v>
      </c>
      <c r="AN570" s="26">
        <v>1.0119</v>
      </c>
      <c r="AO570" s="26">
        <v>1.2390000000000001</v>
      </c>
      <c r="AP570" s="26">
        <v>1.6432</v>
      </c>
      <c r="AQ570" s="26">
        <v>1.1154999999999999</v>
      </c>
      <c r="AR570" s="26">
        <v>0.48809999999999998</v>
      </c>
      <c r="AS570" s="26">
        <v>0.98870000000000002</v>
      </c>
      <c r="AT570" s="26">
        <v>1.2485999999999999</v>
      </c>
      <c r="AU570" s="26">
        <v>0.89239999999999997</v>
      </c>
      <c r="AV570" s="26">
        <v>0.72609999999999997</v>
      </c>
      <c r="AW570" s="26">
        <v>0.65569999999999995</v>
      </c>
      <c r="AX570" s="26">
        <v>1.0562</v>
      </c>
      <c r="AY570" s="26">
        <v>1.149</v>
      </c>
      <c r="AZ570" s="26">
        <v>0.79549999999999998</v>
      </c>
      <c r="BA570" s="26">
        <v>0.73609999999999998</v>
      </c>
      <c r="BB570" s="26">
        <v>0.67149999999999999</v>
      </c>
      <c r="BC570" s="26">
        <v>1.5983000000000001</v>
      </c>
      <c r="BD570" s="26">
        <v>0.73509999999999998</v>
      </c>
    </row>
    <row r="571" spans="1:56" ht="15" customHeight="1">
      <c r="A571">
        <v>3922</v>
      </c>
      <c r="B571" t="s">
        <v>592</v>
      </c>
      <c r="C571" t="s">
        <v>296</v>
      </c>
      <c r="D571" t="s">
        <v>295</v>
      </c>
      <c r="E571">
        <v>48428</v>
      </c>
      <c r="F571" t="s">
        <v>36</v>
      </c>
      <c r="G571">
        <v>100001767</v>
      </c>
      <c r="H571">
        <v>2750</v>
      </c>
      <c r="I571">
        <v>255.13394</v>
      </c>
      <c r="J571" t="s">
        <v>591</v>
      </c>
      <c r="K571">
        <v>122228</v>
      </c>
      <c r="L571">
        <v>19980286</v>
      </c>
      <c r="N571" s="24" t="s">
        <v>590</v>
      </c>
      <c r="O571" s="26">
        <v>0.98629999999999995</v>
      </c>
      <c r="P571" s="26">
        <v>0.41399999999999998</v>
      </c>
      <c r="Q571" s="26">
        <v>0.87890000000000001</v>
      </c>
      <c r="R571" s="26">
        <v>1.0450999999999999</v>
      </c>
      <c r="S571" s="26">
        <v>1.6931</v>
      </c>
      <c r="T571" s="26">
        <v>1.4932000000000001</v>
      </c>
      <c r="U571" s="26">
        <v>1.5059</v>
      </c>
      <c r="V571" s="26">
        <v>1.0671999999999999</v>
      </c>
      <c r="W571" s="26">
        <v>1.0278</v>
      </c>
      <c r="X571" s="26">
        <v>1.4410000000000001</v>
      </c>
      <c r="Y571" s="26">
        <v>1.9136</v>
      </c>
      <c r="Z571" s="26">
        <v>0.85119999999999996</v>
      </c>
      <c r="AA571" s="26">
        <v>0.24060000000000001</v>
      </c>
      <c r="AB571" s="26">
        <v>1.3569</v>
      </c>
      <c r="AC571" s="26">
        <v>0.38429999999999997</v>
      </c>
      <c r="AD571" s="26">
        <v>0.64870000000000005</v>
      </c>
      <c r="AE571" s="26">
        <v>1.1794</v>
      </c>
      <c r="AF571" s="26">
        <v>2.9228999999999998</v>
      </c>
      <c r="AG571" s="125">
        <v>3.5769000000000002</v>
      </c>
      <c r="AH571" s="26">
        <v>0.49419999999999997</v>
      </c>
      <c r="AI571" s="26">
        <v>1.0499000000000001</v>
      </c>
      <c r="AJ571" s="26">
        <v>0.78169999999999995</v>
      </c>
      <c r="AK571" s="26">
        <v>2.6025</v>
      </c>
      <c r="AL571" s="26">
        <v>2.7869999999999999</v>
      </c>
      <c r="AM571" s="26">
        <v>2.2315999999999998</v>
      </c>
      <c r="AN571" s="26">
        <v>1.0097</v>
      </c>
      <c r="AO571" s="26">
        <v>0.24060000000000001</v>
      </c>
      <c r="AP571" s="26">
        <v>0.75429999999999997</v>
      </c>
      <c r="AQ571" s="26">
        <v>0.60140000000000005</v>
      </c>
      <c r="AR571" s="26">
        <v>0.82020000000000004</v>
      </c>
      <c r="AS571" s="26">
        <v>0.73750000000000004</v>
      </c>
      <c r="AT571" s="26">
        <v>0.55220000000000002</v>
      </c>
      <c r="AU571" s="26">
        <v>0.55110000000000003</v>
      </c>
      <c r="AV571" s="26">
        <v>1</v>
      </c>
      <c r="AW571" s="26">
        <v>0.27050000000000002</v>
      </c>
      <c r="AX571" s="26">
        <v>0.6583</v>
      </c>
      <c r="AY571" s="26">
        <v>1.3651</v>
      </c>
      <c r="AZ571" s="26">
        <v>0.5665</v>
      </c>
      <c r="BA571" s="26">
        <v>2.5451000000000001</v>
      </c>
      <c r="BB571" s="26">
        <v>1.1266</v>
      </c>
      <c r="BC571" s="26">
        <v>0.65639999999999998</v>
      </c>
      <c r="BD571" s="26">
        <v>0.69110000000000005</v>
      </c>
    </row>
    <row r="572" spans="1:56" ht="15" customHeight="1">
      <c r="A572">
        <v>881</v>
      </c>
      <c r="B572" t="s">
        <v>589</v>
      </c>
      <c r="C572" t="s">
        <v>291</v>
      </c>
      <c r="D572" t="s">
        <v>585</v>
      </c>
      <c r="E572">
        <v>48990</v>
      </c>
      <c r="F572" t="s">
        <v>289</v>
      </c>
      <c r="G572">
        <v>823</v>
      </c>
      <c r="H572">
        <v>1083</v>
      </c>
      <c r="I572">
        <v>87.008769999999998</v>
      </c>
      <c r="J572" t="s">
        <v>588</v>
      </c>
      <c r="K572">
        <v>1060</v>
      </c>
      <c r="L572">
        <v>96901</v>
      </c>
      <c r="M572" s="24" t="s">
        <v>587</v>
      </c>
      <c r="N572" s="24" t="s">
        <v>586</v>
      </c>
      <c r="O572" s="26">
        <v>0.82740000000000002</v>
      </c>
      <c r="P572" s="26">
        <v>0.49080000000000001</v>
      </c>
      <c r="Q572" s="26">
        <v>1.014</v>
      </c>
      <c r="R572" s="26">
        <v>2.2517</v>
      </c>
      <c r="S572" s="26">
        <v>1.0640000000000001</v>
      </c>
      <c r="T572" s="26">
        <v>1.1339999999999999</v>
      </c>
      <c r="U572" s="26">
        <v>0.6179</v>
      </c>
      <c r="V572" s="26">
        <v>1.1632</v>
      </c>
      <c r="W572" s="26">
        <v>1.0579000000000001</v>
      </c>
      <c r="X572" s="26">
        <v>3.4668000000000001</v>
      </c>
      <c r="Y572" s="26">
        <v>3.3654999999999999</v>
      </c>
      <c r="Z572" s="26">
        <v>1.4092</v>
      </c>
      <c r="AA572" s="26">
        <v>0.49120000000000003</v>
      </c>
      <c r="AB572" s="26">
        <v>1.9702</v>
      </c>
      <c r="AC572" s="26">
        <v>0.54239999999999999</v>
      </c>
      <c r="AD572" s="26">
        <v>0.51229999999999998</v>
      </c>
      <c r="AE572" s="26">
        <v>0.90239999999999998</v>
      </c>
      <c r="AF572" s="26">
        <v>1.1314</v>
      </c>
      <c r="AG572" s="125">
        <v>0.98599999999999999</v>
      </c>
      <c r="AH572" s="26">
        <v>0.9657</v>
      </c>
      <c r="AI572" s="26">
        <v>0.46239999999999998</v>
      </c>
      <c r="AJ572" s="26">
        <v>0.91859999999999997</v>
      </c>
      <c r="AK572" s="26">
        <v>0.39679999999999999</v>
      </c>
      <c r="AL572" s="26">
        <v>4.1064999999999996</v>
      </c>
      <c r="AM572" s="26">
        <v>4.2106000000000003</v>
      </c>
      <c r="AN572" s="26">
        <v>0.63380000000000003</v>
      </c>
      <c r="AO572" s="26">
        <v>0.1363</v>
      </c>
      <c r="AP572" s="26">
        <v>0.57379999999999998</v>
      </c>
      <c r="AQ572" s="26">
        <v>0.30359999999999998</v>
      </c>
      <c r="AR572" s="26">
        <v>0.42209999999999998</v>
      </c>
      <c r="AS572" s="26">
        <v>1.1120000000000001</v>
      </c>
      <c r="AT572" s="26">
        <v>1.1136999999999999</v>
      </c>
      <c r="AU572" s="26">
        <v>1.8718999999999999</v>
      </c>
      <c r="AV572" s="26">
        <v>1.6531</v>
      </c>
      <c r="AW572" s="26">
        <v>0.51859999999999995</v>
      </c>
      <c r="AX572" s="26">
        <v>0.83860000000000001</v>
      </c>
      <c r="AY572" s="26">
        <v>1.7504999999999999</v>
      </c>
      <c r="AZ572" s="26">
        <v>2.2124000000000001</v>
      </c>
      <c r="BA572" s="26">
        <v>1.5634999999999999</v>
      </c>
      <c r="BB572" s="26">
        <v>1.1536</v>
      </c>
      <c r="BC572" s="26">
        <v>0.93049999999999999</v>
      </c>
      <c r="BD572" s="26">
        <v>0.33979999999999999</v>
      </c>
    </row>
    <row r="573" spans="1:56" ht="15" customHeight="1">
      <c r="A573">
        <v>3846</v>
      </c>
      <c r="B573" t="s">
        <v>584</v>
      </c>
      <c r="C573" t="s">
        <v>296</v>
      </c>
      <c r="D573" t="s">
        <v>295</v>
      </c>
      <c r="E573">
        <v>18335</v>
      </c>
      <c r="F573" t="s">
        <v>289</v>
      </c>
      <c r="G573">
        <v>100000442</v>
      </c>
      <c r="H573">
        <v>2432.9</v>
      </c>
      <c r="I573">
        <v>191.05610999999999</v>
      </c>
      <c r="J573" t="s">
        <v>583</v>
      </c>
      <c r="K573">
        <v>6508</v>
      </c>
      <c r="L573">
        <v>10246715</v>
      </c>
      <c r="M573" s="24" t="s">
        <v>582</v>
      </c>
      <c r="N573" s="24" t="s">
        <v>581</v>
      </c>
      <c r="O573" s="26">
        <v>1.0915999999999999</v>
      </c>
      <c r="P573" s="26">
        <v>0.63690000000000002</v>
      </c>
      <c r="Q573" s="26">
        <v>0.95340000000000003</v>
      </c>
      <c r="R573" s="26">
        <v>0.63119999999999998</v>
      </c>
      <c r="S573" s="26">
        <v>1.1008</v>
      </c>
      <c r="T573" s="26">
        <v>0.1832</v>
      </c>
      <c r="U573" s="26">
        <v>0.31469999999999998</v>
      </c>
      <c r="V573" s="26">
        <v>2.0802</v>
      </c>
      <c r="W573" s="26">
        <v>7.1499999999999994E-2</v>
      </c>
      <c r="X573" s="26">
        <v>1.7786</v>
      </c>
      <c r="Y573" s="26">
        <v>1.2478</v>
      </c>
      <c r="Z573" s="26">
        <v>0.20749999999999999</v>
      </c>
      <c r="AA573" s="26">
        <v>0.16289999999999999</v>
      </c>
      <c r="AB573" s="26">
        <v>1.1214</v>
      </c>
      <c r="AC573" s="26">
        <v>0.1797</v>
      </c>
      <c r="AD573" s="26">
        <v>7.1499999999999994E-2</v>
      </c>
      <c r="AE573" s="26">
        <v>0.3649</v>
      </c>
      <c r="AF573" s="26">
        <v>1.5357000000000001</v>
      </c>
      <c r="AG573" s="125">
        <v>1.3047</v>
      </c>
      <c r="AH573" s="26">
        <v>1.4026000000000001</v>
      </c>
      <c r="AI573" s="26">
        <v>1.4829000000000001</v>
      </c>
      <c r="AJ573" s="26">
        <v>0.83020000000000005</v>
      </c>
      <c r="AK573" s="26">
        <v>1.7849999999999999</v>
      </c>
      <c r="AL573" s="26">
        <v>0.52949999999999997</v>
      </c>
      <c r="AM573" s="26">
        <v>2.4969000000000001</v>
      </c>
      <c r="AN573" s="26">
        <v>1.3664000000000001</v>
      </c>
      <c r="AO573" s="26">
        <v>7.1499999999999994E-2</v>
      </c>
      <c r="AP573" s="26">
        <v>0.9032</v>
      </c>
      <c r="AQ573" s="26">
        <v>3.9030999999999998</v>
      </c>
      <c r="AR573" s="26">
        <v>1.415</v>
      </c>
      <c r="AS573" s="26">
        <v>0.84140000000000004</v>
      </c>
      <c r="AT573" s="26">
        <v>0.54500000000000004</v>
      </c>
      <c r="AU573" s="26">
        <v>1.3332999999999999</v>
      </c>
      <c r="AV573" s="26">
        <v>0.67900000000000005</v>
      </c>
      <c r="AW573" s="26">
        <v>0.37169999999999997</v>
      </c>
      <c r="AX573" s="26">
        <v>0.81989999999999996</v>
      </c>
      <c r="AY573" s="26">
        <v>1.3424</v>
      </c>
      <c r="AZ573" s="26">
        <v>1.0785</v>
      </c>
      <c r="BA573" s="26">
        <v>0.48110000000000003</v>
      </c>
      <c r="BB573" s="26">
        <v>1.3176000000000001</v>
      </c>
      <c r="BC573" s="26">
        <v>1.0466</v>
      </c>
      <c r="BD573" s="26">
        <v>0.89459999999999995</v>
      </c>
    </row>
    <row r="574" spans="1:56" ht="15" customHeight="1">
      <c r="A574">
        <v>3337</v>
      </c>
      <c r="B574" t="s">
        <v>580</v>
      </c>
      <c r="C574" t="s">
        <v>363</v>
      </c>
      <c r="D574" t="s">
        <v>362</v>
      </c>
      <c r="E574">
        <v>1899</v>
      </c>
      <c r="F574" t="s">
        <v>36</v>
      </c>
      <c r="G574">
        <v>182</v>
      </c>
      <c r="H574">
        <v>845</v>
      </c>
      <c r="I574">
        <v>168.02914000000001</v>
      </c>
      <c r="J574" t="s">
        <v>579</v>
      </c>
      <c r="K574">
        <v>1066</v>
      </c>
      <c r="L574">
        <v>1037</v>
      </c>
      <c r="M574" s="24" t="s">
        <v>578</v>
      </c>
      <c r="N574" s="24" t="s">
        <v>577</v>
      </c>
      <c r="O574" s="26">
        <v>0.99770000000000003</v>
      </c>
      <c r="P574" s="26">
        <v>1.1608000000000001</v>
      </c>
      <c r="Q574" s="26">
        <v>1.1554</v>
      </c>
      <c r="R574" s="26">
        <v>1.5885</v>
      </c>
      <c r="S574" s="26">
        <v>0.58360000000000001</v>
      </c>
      <c r="T574" s="26">
        <v>0.73150000000000004</v>
      </c>
      <c r="U574" s="26">
        <v>1.0444</v>
      </c>
      <c r="V574" s="26">
        <v>0.84340000000000004</v>
      </c>
      <c r="W574" s="26">
        <v>0.91749999999999998</v>
      </c>
      <c r="X574" s="26">
        <v>0.1598</v>
      </c>
      <c r="Y574" s="26">
        <v>0.77180000000000004</v>
      </c>
      <c r="Z574" s="26">
        <v>1.4838</v>
      </c>
      <c r="AA574" s="26">
        <v>2.8573</v>
      </c>
      <c r="AB574" s="26">
        <v>1.1895</v>
      </c>
      <c r="AC574" s="26">
        <v>1.6251</v>
      </c>
      <c r="AD574" s="26">
        <v>1.3229</v>
      </c>
      <c r="AE574" s="26">
        <v>1.2598</v>
      </c>
      <c r="AF574" s="26">
        <v>0.79700000000000004</v>
      </c>
      <c r="AG574" s="125">
        <v>0.62309999999999999</v>
      </c>
      <c r="AH574" s="26">
        <v>0.84309999999999996</v>
      </c>
      <c r="AI574" s="26">
        <v>1.5572999999999999</v>
      </c>
      <c r="AJ574" s="26">
        <v>1.0023</v>
      </c>
      <c r="AK574" s="26">
        <v>0.78400000000000003</v>
      </c>
      <c r="AL574" s="26">
        <v>0.2757</v>
      </c>
      <c r="AM574" s="26">
        <v>0.7278</v>
      </c>
      <c r="AN574" s="26">
        <v>1.06</v>
      </c>
      <c r="AO574" s="26">
        <v>0.2472</v>
      </c>
      <c r="AP574" s="26">
        <v>0.91369999999999996</v>
      </c>
      <c r="AQ574" s="26">
        <v>1.5167999999999999</v>
      </c>
      <c r="AR574" s="26">
        <v>1.1412</v>
      </c>
      <c r="AS574" s="26">
        <v>1.2282999999999999</v>
      </c>
      <c r="AT574" s="26">
        <v>0.86060000000000003</v>
      </c>
      <c r="AU574" s="26">
        <v>1.4522999999999999</v>
      </c>
      <c r="AV574" s="26">
        <v>0.84960000000000002</v>
      </c>
      <c r="AW574" s="26">
        <v>3.1223000000000001</v>
      </c>
      <c r="AX574" s="26">
        <v>1.5452999999999999</v>
      </c>
      <c r="AY574" s="26">
        <v>1.0434000000000001</v>
      </c>
      <c r="AZ574" s="26">
        <v>0.9012</v>
      </c>
      <c r="BA574" s="26">
        <v>0.83819999999999995</v>
      </c>
      <c r="BB574" s="26">
        <v>0.99380000000000002</v>
      </c>
      <c r="BC574" s="26">
        <v>1.5506</v>
      </c>
      <c r="BD574" s="26">
        <v>0.99519999999999997</v>
      </c>
    </row>
    <row r="575" spans="1:56" ht="15" customHeight="1">
      <c r="A575">
        <v>965</v>
      </c>
      <c r="B575" t="s">
        <v>576</v>
      </c>
      <c r="C575" t="s">
        <v>291</v>
      </c>
      <c r="D575" t="s">
        <v>290</v>
      </c>
      <c r="E575">
        <v>586</v>
      </c>
      <c r="F575" t="s">
        <v>289</v>
      </c>
      <c r="G575">
        <v>879</v>
      </c>
      <c r="H575">
        <v>4300</v>
      </c>
      <c r="I575">
        <v>549.16723999999999</v>
      </c>
      <c r="J575" t="s">
        <v>575</v>
      </c>
      <c r="K575">
        <v>10542</v>
      </c>
      <c r="L575">
        <v>388379</v>
      </c>
      <c r="M575" s="24" t="s">
        <v>574</v>
      </c>
      <c r="N575" s="24" t="s">
        <v>573</v>
      </c>
      <c r="O575" s="26">
        <v>1.2644</v>
      </c>
      <c r="P575" s="26">
        <v>1.1022000000000001</v>
      </c>
      <c r="Q575" s="26">
        <v>1.2987</v>
      </c>
      <c r="R575" s="26">
        <v>0.55379999999999996</v>
      </c>
      <c r="S575" s="26">
        <v>0.44729999999999998</v>
      </c>
      <c r="T575" s="26">
        <v>0.18959999999999999</v>
      </c>
      <c r="U575" s="26">
        <v>0.16900000000000001</v>
      </c>
      <c r="V575" s="26">
        <v>0.70899999999999996</v>
      </c>
      <c r="W575" s="26">
        <v>0.19040000000000001</v>
      </c>
      <c r="X575" s="26">
        <v>0.1961</v>
      </c>
      <c r="Y575" s="26">
        <v>0.93989999999999996</v>
      </c>
      <c r="Z575" s="26">
        <v>0.54610000000000003</v>
      </c>
      <c r="AA575" s="26">
        <v>0.24729999999999999</v>
      </c>
      <c r="AB575" s="26">
        <v>0.92879999999999996</v>
      </c>
      <c r="AC575" s="26">
        <v>7.3200000000000001E-2</v>
      </c>
      <c r="AD575" s="26">
        <v>1.2999999999999999E-3</v>
      </c>
      <c r="AE575" s="26">
        <v>0.27960000000000002</v>
      </c>
      <c r="AF575" s="26">
        <v>1.1032999999999999</v>
      </c>
      <c r="AG575" s="125">
        <v>0.83750000000000002</v>
      </c>
      <c r="AH575" s="26">
        <v>1.2568999999999999</v>
      </c>
      <c r="AI575" s="26">
        <v>0.8145</v>
      </c>
      <c r="AJ575" s="26">
        <v>1.4802999999999999</v>
      </c>
      <c r="AK575" s="26">
        <v>1.0933999999999999</v>
      </c>
      <c r="AL575" s="26">
        <v>1.2999999999999999E-3</v>
      </c>
      <c r="AM575" s="26">
        <v>1</v>
      </c>
      <c r="AN575" s="26">
        <v>1.1984999999999999</v>
      </c>
      <c r="AO575" s="26">
        <v>1.2999999999999999E-3</v>
      </c>
      <c r="AP575" s="26">
        <v>0.96799999999999997</v>
      </c>
      <c r="AQ575" s="26">
        <v>2.6280999999999999</v>
      </c>
      <c r="AR575" s="26">
        <v>1.7968999999999999</v>
      </c>
      <c r="AS575" s="26">
        <v>1.0430999999999999</v>
      </c>
      <c r="AT575" s="26">
        <v>1.2999999999999999E-3</v>
      </c>
      <c r="AU575" s="26">
        <v>2.1728999999999998</v>
      </c>
      <c r="AV575" s="26">
        <v>1.1056999999999999</v>
      </c>
      <c r="AW575" s="26">
        <v>0.79610000000000003</v>
      </c>
      <c r="AX575" s="26">
        <v>1.1240000000000001</v>
      </c>
      <c r="AY575" s="26">
        <v>1.1411</v>
      </c>
      <c r="AZ575" s="26">
        <v>1.0806</v>
      </c>
      <c r="BA575" s="26">
        <v>1.1176999999999999</v>
      </c>
      <c r="BB575" s="26">
        <v>1.0755999999999999</v>
      </c>
      <c r="BC575" s="26">
        <v>1.2970999999999999</v>
      </c>
      <c r="BD575" s="26">
        <v>0.95789999999999997</v>
      </c>
    </row>
    <row r="576" spans="1:56" ht="15" customHeight="1">
      <c r="A576">
        <v>3440</v>
      </c>
      <c r="B576" t="s">
        <v>572</v>
      </c>
      <c r="C576" t="s">
        <v>363</v>
      </c>
      <c r="D576" t="s">
        <v>568</v>
      </c>
      <c r="E576">
        <v>1806</v>
      </c>
      <c r="F576" t="s">
        <v>37</v>
      </c>
      <c r="G576">
        <v>498</v>
      </c>
      <c r="H576">
        <v>1636</v>
      </c>
      <c r="I576">
        <v>269.22638999999998</v>
      </c>
      <c r="J576" t="s">
        <v>571</v>
      </c>
      <c r="K576">
        <v>445354</v>
      </c>
      <c r="L576">
        <v>393012</v>
      </c>
      <c r="M576" s="24" t="s">
        <v>570</v>
      </c>
      <c r="N576" s="24" t="s">
        <v>569</v>
      </c>
      <c r="O576" s="26">
        <v>1.3375999999999999</v>
      </c>
      <c r="P576" s="26">
        <v>0.30759999999999998</v>
      </c>
      <c r="Q576" s="26">
        <v>0.54749999999999999</v>
      </c>
      <c r="R576" s="26">
        <v>1.0606</v>
      </c>
      <c r="S576" s="26">
        <v>0.54710000000000003</v>
      </c>
      <c r="T576" s="26">
        <v>1.2925</v>
      </c>
      <c r="U576" s="26">
        <v>0.30759999999999998</v>
      </c>
      <c r="V576" s="26">
        <v>0.30759999999999998</v>
      </c>
      <c r="W576" s="26">
        <v>0.63439999999999996</v>
      </c>
      <c r="X576" s="26">
        <v>0.30759999999999998</v>
      </c>
      <c r="Y576" s="26">
        <v>0.30759999999999998</v>
      </c>
      <c r="Z576" s="26">
        <v>0.30759999999999998</v>
      </c>
      <c r="AA576" s="26">
        <v>2.1772</v>
      </c>
      <c r="AB576" s="26">
        <v>0.30759999999999998</v>
      </c>
      <c r="AC576" s="26">
        <v>1.5385</v>
      </c>
      <c r="AD576" s="26">
        <v>1.546</v>
      </c>
      <c r="AE576" s="26">
        <v>0.30759999999999998</v>
      </c>
      <c r="AF576" s="26">
        <v>0.57240000000000002</v>
      </c>
      <c r="AG576" s="125">
        <v>1.2248000000000001</v>
      </c>
      <c r="AH576" s="26">
        <v>0.83360000000000001</v>
      </c>
      <c r="AI576" s="26">
        <v>0.30759999999999998</v>
      </c>
      <c r="AJ576" s="26">
        <v>0.75439999999999996</v>
      </c>
      <c r="AK576" s="26">
        <v>2.3178000000000001</v>
      </c>
      <c r="AL576" s="26">
        <v>0.30759999999999998</v>
      </c>
      <c r="AM576" s="26">
        <v>0.95040000000000002</v>
      </c>
      <c r="AN576" s="26">
        <v>0.30759999999999998</v>
      </c>
      <c r="AO576" s="26">
        <v>0.30759999999999998</v>
      </c>
      <c r="AP576" s="26">
        <v>1.0496000000000001</v>
      </c>
      <c r="AQ576" s="26">
        <v>0.30759999999999998</v>
      </c>
      <c r="AR576" s="26">
        <v>0.72670000000000001</v>
      </c>
      <c r="AS576" s="26">
        <v>0.30759999999999998</v>
      </c>
      <c r="AT576" s="26">
        <v>0.30759999999999998</v>
      </c>
      <c r="AU576" s="26">
        <v>0.30759999999999998</v>
      </c>
      <c r="AV576" s="26">
        <v>1.3452999999999999</v>
      </c>
      <c r="AW576" s="26">
        <v>0.65849999999999997</v>
      </c>
      <c r="AX576" s="26">
        <v>0.30759999999999998</v>
      </c>
      <c r="AY576" s="26">
        <v>2.5962000000000001</v>
      </c>
      <c r="AZ576" s="26">
        <v>0.30759999999999998</v>
      </c>
      <c r="BA576" s="26">
        <v>0.30759999999999998</v>
      </c>
      <c r="BB576" s="26">
        <v>0.69399999999999995</v>
      </c>
      <c r="BC576" s="26">
        <v>0.53720000000000001</v>
      </c>
      <c r="BD576" s="26">
        <v>1.3517999999999999</v>
      </c>
    </row>
    <row r="577" spans="1:56" ht="15" customHeight="1">
      <c r="A577">
        <v>900</v>
      </c>
      <c r="B577" t="s">
        <v>567</v>
      </c>
      <c r="C577" t="s">
        <v>291</v>
      </c>
      <c r="D577" t="s">
        <v>524</v>
      </c>
      <c r="E577">
        <v>15772</v>
      </c>
      <c r="F577" t="s">
        <v>289</v>
      </c>
      <c r="G577">
        <v>100000406</v>
      </c>
      <c r="H577">
        <v>1789.6</v>
      </c>
      <c r="I577">
        <v>151.06119000000001</v>
      </c>
      <c r="J577" t="s">
        <v>566</v>
      </c>
      <c r="K577">
        <v>6912</v>
      </c>
      <c r="L577">
        <v>10254628</v>
      </c>
      <c r="M577" s="24" t="s">
        <v>565</v>
      </c>
      <c r="N577" s="24" t="s">
        <v>564</v>
      </c>
      <c r="O577" s="26">
        <v>1.1725000000000001</v>
      </c>
      <c r="P577" s="26">
        <v>0.6774</v>
      </c>
      <c r="Q577" s="26">
        <v>0.97219999999999995</v>
      </c>
      <c r="R577" s="26">
        <v>1.6327</v>
      </c>
      <c r="S577" s="26">
        <v>1.2556</v>
      </c>
      <c r="T577" s="26">
        <v>1.8567</v>
      </c>
      <c r="U577" s="26">
        <v>1.1843999999999999</v>
      </c>
      <c r="V577" s="26">
        <v>0.92049999999999998</v>
      </c>
      <c r="W577" s="26">
        <v>1.2343</v>
      </c>
      <c r="X577" s="26">
        <v>1.9187000000000001</v>
      </c>
      <c r="Y577" s="26">
        <v>0.97160000000000002</v>
      </c>
      <c r="Z577" s="26">
        <v>1.0041</v>
      </c>
      <c r="AA577" s="26">
        <v>1.2278</v>
      </c>
      <c r="AB577" s="26">
        <v>1.1738999999999999</v>
      </c>
      <c r="AC577" s="26">
        <v>0.75700000000000001</v>
      </c>
      <c r="AD577" s="26">
        <v>0.96750000000000003</v>
      </c>
      <c r="AE577" s="26">
        <v>0.65949999999999998</v>
      </c>
      <c r="AF577" s="26">
        <v>1.3795999999999999</v>
      </c>
      <c r="AG577" s="125">
        <v>0.98009999999999997</v>
      </c>
      <c r="AH577" s="26">
        <v>1.2178</v>
      </c>
      <c r="AI577" s="26">
        <v>0.80859999999999999</v>
      </c>
      <c r="AJ577" s="26">
        <v>0.99590000000000001</v>
      </c>
      <c r="AK577" s="26">
        <v>1.3378000000000001</v>
      </c>
      <c r="AL577" s="26">
        <v>0.84899999999999998</v>
      </c>
      <c r="AM577" s="26">
        <v>2.0032999999999999</v>
      </c>
      <c r="AN577" s="26">
        <v>0.85709999999999997</v>
      </c>
      <c r="AO577" s="26">
        <v>12.1107</v>
      </c>
      <c r="AP577" s="26">
        <v>0.95630000000000004</v>
      </c>
      <c r="AQ577" s="26">
        <v>1.2447999999999999</v>
      </c>
      <c r="AR577" s="26">
        <v>1.0569999999999999</v>
      </c>
      <c r="AS577" s="26">
        <v>0.84360000000000002</v>
      </c>
      <c r="AT577" s="26">
        <v>0.6149</v>
      </c>
      <c r="AU577" s="26">
        <v>1.0150999999999999</v>
      </c>
      <c r="AV577" s="26">
        <v>0.91220000000000001</v>
      </c>
      <c r="AW577" s="26">
        <v>1.1152</v>
      </c>
      <c r="AX577" s="26">
        <v>0.80810000000000004</v>
      </c>
      <c r="AY577" s="26">
        <v>1.2950999999999999</v>
      </c>
      <c r="AZ577" s="26">
        <v>0.5615</v>
      </c>
      <c r="BA577" s="26">
        <v>1.2134</v>
      </c>
      <c r="BB577" s="26">
        <v>0.44059999999999999</v>
      </c>
      <c r="BC577" s="26">
        <v>0.85680000000000001</v>
      </c>
      <c r="BD577" s="26">
        <v>0.84040000000000004</v>
      </c>
    </row>
    <row r="578" spans="1:56" ht="15" customHeight="1">
      <c r="A578">
        <v>3364</v>
      </c>
      <c r="B578" t="s">
        <v>563</v>
      </c>
      <c r="C578" t="s">
        <v>363</v>
      </c>
      <c r="D578" t="s">
        <v>559</v>
      </c>
      <c r="E578">
        <v>1827</v>
      </c>
      <c r="F578" t="s">
        <v>36</v>
      </c>
      <c r="G578">
        <v>500</v>
      </c>
      <c r="H578">
        <v>2292</v>
      </c>
      <c r="I578">
        <v>377.14557000000002</v>
      </c>
      <c r="J578" t="s">
        <v>562</v>
      </c>
      <c r="K578">
        <v>493570</v>
      </c>
      <c r="L578">
        <v>431981</v>
      </c>
      <c r="M578" s="24" t="s">
        <v>561</v>
      </c>
      <c r="N578" s="24" t="s">
        <v>560</v>
      </c>
      <c r="O578" s="26">
        <v>0.83950000000000002</v>
      </c>
      <c r="P578" s="26">
        <v>0.65800000000000003</v>
      </c>
      <c r="Q578" s="26">
        <v>1.2189000000000001</v>
      </c>
      <c r="R578" s="26">
        <v>1.379</v>
      </c>
      <c r="S578" s="26">
        <v>0.34849999999999998</v>
      </c>
      <c r="T578" s="26">
        <v>2.9874999999999998</v>
      </c>
      <c r="U578" s="26">
        <v>1.8556999999999999</v>
      </c>
      <c r="V578" s="26">
        <v>0.38879999999999998</v>
      </c>
      <c r="W578" s="26">
        <v>1.0948</v>
      </c>
      <c r="X578" s="26">
        <v>0.26629999999999998</v>
      </c>
      <c r="Y578" s="26">
        <v>4.5499999999999999E-2</v>
      </c>
      <c r="Z578" s="26">
        <v>2.8041</v>
      </c>
      <c r="AA578" s="26">
        <v>1.3028999999999999</v>
      </c>
      <c r="AB578" s="26">
        <v>4.8099999999999997E-2</v>
      </c>
      <c r="AC578" s="26">
        <v>7.4300000000000005E-2</v>
      </c>
      <c r="AD578" s="26">
        <v>0.65249999999999997</v>
      </c>
      <c r="AE578" s="26">
        <v>0.13539999999999999</v>
      </c>
      <c r="AF578" s="26">
        <v>0.66359999999999997</v>
      </c>
      <c r="AG578" s="125">
        <v>1.2122999999999999</v>
      </c>
      <c r="AH578" s="26">
        <v>0.9758</v>
      </c>
      <c r="AI578" s="26">
        <v>0.76019999999999999</v>
      </c>
      <c r="AJ578" s="26">
        <v>1.0242</v>
      </c>
      <c r="AK578" s="26">
        <v>2.0714999999999999</v>
      </c>
      <c r="AL578" s="26">
        <v>0.18809999999999999</v>
      </c>
      <c r="AM578" s="26">
        <v>0.78359999999999996</v>
      </c>
      <c r="AN578" s="26">
        <v>1.0595000000000001</v>
      </c>
      <c r="AO578" s="26">
        <v>0.62419999999999998</v>
      </c>
      <c r="AP578" s="26">
        <v>1.5055000000000001</v>
      </c>
      <c r="AQ578" s="26">
        <v>1.3758999999999999</v>
      </c>
      <c r="AR578" s="26">
        <v>1.7719</v>
      </c>
      <c r="AS578" s="26">
        <v>0.86560000000000004</v>
      </c>
      <c r="AT578" s="26">
        <v>0.84140000000000004</v>
      </c>
      <c r="AU578" s="26">
        <v>1.8634999999999999</v>
      </c>
      <c r="AV578" s="26">
        <v>1.0622</v>
      </c>
      <c r="AW578" s="26">
        <v>0.51400000000000001</v>
      </c>
      <c r="AX578" s="26">
        <v>0.88919999999999999</v>
      </c>
      <c r="AY578" s="26">
        <v>1.5644</v>
      </c>
      <c r="AZ578" s="26">
        <v>1.3029999999999999</v>
      </c>
      <c r="BA578" s="26">
        <v>1.4672000000000001</v>
      </c>
      <c r="BB578" s="26">
        <v>1.274</v>
      </c>
      <c r="BC578" s="26">
        <v>0.79290000000000005</v>
      </c>
      <c r="BD578" s="26">
        <v>1.1342000000000001</v>
      </c>
    </row>
    <row r="579" spans="1:56" ht="15" customHeight="1">
      <c r="A579">
        <v>901</v>
      </c>
      <c r="B579" t="s">
        <v>558</v>
      </c>
      <c r="C579" t="s">
        <v>291</v>
      </c>
      <c r="D579" t="s">
        <v>524</v>
      </c>
      <c r="E579">
        <v>27731</v>
      </c>
      <c r="F579" t="s">
        <v>289</v>
      </c>
      <c r="G579">
        <v>100001007</v>
      </c>
      <c r="H579">
        <v>2425</v>
      </c>
      <c r="I579">
        <v>165.04046</v>
      </c>
      <c r="J579" s="25">
        <v>1255190</v>
      </c>
      <c r="K579">
        <v>5460677</v>
      </c>
      <c r="L579">
        <v>4574162</v>
      </c>
      <c r="M579" s="24" t="s">
        <v>557</v>
      </c>
      <c r="N579" s="24" t="s">
        <v>556</v>
      </c>
      <c r="O579" s="26">
        <v>1.0310999999999999</v>
      </c>
      <c r="P579" s="26">
        <v>1.131</v>
      </c>
      <c r="Q579" s="26">
        <v>1.0845</v>
      </c>
      <c r="R579" s="26">
        <v>1.3251999999999999</v>
      </c>
      <c r="S579" s="26">
        <v>0.5665</v>
      </c>
      <c r="T579" s="26">
        <v>0.98650000000000004</v>
      </c>
      <c r="U579" s="26">
        <v>0.41670000000000001</v>
      </c>
      <c r="V579" s="26">
        <v>1.0976999999999999</v>
      </c>
      <c r="W579" s="26">
        <v>0.77429999999999999</v>
      </c>
      <c r="X579" s="26">
        <v>0.3453</v>
      </c>
      <c r="Y579" s="26">
        <v>1.4504999999999999</v>
      </c>
      <c r="Z579" s="26">
        <v>0.73760000000000003</v>
      </c>
      <c r="AA579" s="26">
        <v>0.58979999999999999</v>
      </c>
      <c r="AB579" s="26">
        <v>1.4357</v>
      </c>
      <c r="AC579" s="26">
        <v>0.1671</v>
      </c>
      <c r="AD579" s="26">
        <v>0.38100000000000001</v>
      </c>
      <c r="AE579" s="26">
        <v>1.0299</v>
      </c>
      <c r="AF579" s="26">
        <v>0.98609999999999998</v>
      </c>
      <c r="AG579" s="125">
        <v>1.0319</v>
      </c>
      <c r="AH579" s="26">
        <v>0.94779999999999998</v>
      </c>
      <c r="AI579" s="26">
        <v>1.4430000000000001</v>
      </c>
      <c r="AJ579" s="26">
        <v>0.69710000000000005</v>
      </c>
      <c r="AK579" s="26">
        <v>1.1245000000000001</v>
      </c>
      <c r="AL579" s="26">
        <v>0.31380000000000002</v>
      </c>
      <c r="AM579" s="26">
        <v>1.3818999999999999</v>
      </c>
      <c r="AN579" s="26">
        <v>0.79010000000000002</v>
      </c>
      <c r="AO579" s="26">
        <v>5.8700000000000002E-2</v>
      </c>
      <c r="AP579" s="26">
        <v>0.92269999999999996</v>
      </c>
      <c r="AQ579" s="26">
        <v>1.9141999999999999</v>
      </c>
      <c r="AR579" s="26">
        <v>1.0629999999999999</v>
      </c>
      <c r="AS579" s="26">
        <v>0.91920000000000002</v>
      </c>
      <c r="AT579" s="26">
        <v>1.0135000000000001</v>
      </c>
      <c r="AU579" s="26">
        <v>1.6233</v>
      </c>
      <c r="AV579" s="26">
        <v>0.91790000000000005</v>
      </c>
      <c r="AW579" s="26">
        <v>1.2579</v>
      </c>
      <c r="AX579" s="26">
        <v>1.413</v>
      </c>
      <c r="AY579" s="26">
        <v>1.1477999999999999</v>
      </c>
      <c r="AZ579" s="26">
        <v>0.80449999999999999</v>
      </c>
      <c r="BA579" s="26">
        <v>1.0889</v>
      </c>
      <c r="BB579" s="26">
        <v>0.85289999999999999</v>
      </c>
      <c r="BC579" s="26">
        <v>1.1698</v>
      </c>
      <c r="BD579" s="26">
        <v>0.98460000000000003</v>
      </c>
    </row>
    <row r="580" spans="1:56" ht="15" customHeight="1">
      <c r="A580">
        <v>899</v>
      </c>
      <c r="B580" t="s">
        <v>555</v>
      </c>
      <c r="C580" t="s">
        <v>291</v>
      </c>
      <c r="D580" t="s">
        <v>524</v>
      </c>
      <c r="E580">
        <v>1471</v>
      </c>
      <c r="F580" t="s">
        <v>289</v>
      </c>
      <c r="G580">
        <v>914</v>
      </c>
      <c r="H580">
        <v>1508.2</v>
      </c>
      <c r="I580">
        <v>195.05103</v>
      </c>
      <c r="J580" t="s">
        <v>554</v>
      </c>
      <c r="K580">
        <v>5779</v>
      </c>
      <c r="L580">
        <v>4470639</v>
      </c>
      <c r="M580" s="24" t="s">
        <v>553</v>
      </c>
      <c r="N580" s="24" t="s">
        <v>552</v>
      </c>
      <c r="O580" s="26">
        <v>2.3843999999999999</v>
      </c>
      <c r="P580" s="26">
        <v>0.63719999999999999</v>
      </c>
      <c r="Q580" s="26">
        <v>1.3248</v>
      </c>
      <c r="R580" s="26">
        <v>0.77090000000000003</v>
      </c>
      <c r="S580" s="26">
        <v>0.58040000000000003</v>
      </c>
      <c r="T580" s="26">
        <v>6.5842000000000001</v>
      </c>
      <c r="U580" s="26">
        <v>0.80479999999999996</v>
      </c>
      <c r="V580" s="26">
        <v>0.61270000000000002</v>
      </c>
      <c r="W580" s="26">
        <v>5.8339999999999996</v>
      </c>
      <c r="X580" s="26">
        <v>3.8069000000000002</v>
      </c>
      <c r="Y580" s="26">
        <v>1.5462</v>
      </c>
      <c r="Z580" s="26">
        <v>1.478</v>
      </c>
      <c r="AA580" s="26">
        <v>1.8149999999999999</v>
      </c>
      <c r="AB580" s="26">
        <v>1.0753999999999999</v>
      </c>
      <c r="AC580" s="26">
        <v>0.96609999999999996</v>
      </c>
      <c r="AD580" s="26">
        <v>0.88319999999999999</v>
      </c>
      <c r="AE580" s="26">
        <v>0.46</v>
      </c>
      <c r="AF580" s="26">
        <v>0.45700000000000002</v>
      </c>
      <c r="AG580" s="125">
        <v>0.65890000000000004</v>
      </c>
      <c r="AH580" s="26">
        <v>3.1187999999999998</v>
      </c>
      <c r="AI580" s="26">
        <v>0.88849999999999996</v>
      </c>
      <c r="AJ580" s="26">
        <v>0.35920000000000002</v>
      </c>
      <c r="AK580" s="26">
        <v>0.62450000000000006</v>
      </c>
      <c r="AL580" s="26">
        <v>1.6974</v>
      </c>
      <c r="AM580" s="26">
        <v>2.8662000000000001</v>
      </c>
      <c r="AN580" s="26">
        <v>0.5857</v>
      </c>
      <c r="AO580" s="26">
        <v>12.0562</v>
      </c>
      <c r="AP580" s="26">
        <v>5.1638000000000002</v>
      </c>
      <c r="AQ580" s="26">
        <v>0.22819999999999999</v>
      </c>
      <c r="AR580" s="26">
        <v>1.0660000000000001</v>
      </c>
      <c r="AS580" s="26">
        <v>0.87980000000000003</v>
      </c>
      <c r="AT580" s="26">
        <v>1.0339</v>
      </c>
      <c r="AU580" s="26">
        <v>1.1167</v>
      </c>
      <c r="AV580" s="26">
        <v>1.3047</v>
      </c>
      <c r="AW580" s="26">
        <v>2.4741</v>
      </c>
      <c r="AX580" s="26">
        <v>0.64829999999999999</v>
      </c>
      <c r="AY580" s="26">
        <v>1.1397999999999999</v>
      </c>
      <c r="AZ580" s="26">
        <v>0.61719999999999997</v>
      </c>
      <c r="BA580" s="26">
        <v>2.6909999999999998</v>
      </c>
      <c r="BB580" s="26">
        <v>0.47060000000000002</v>
      </c>
      <c r="BC580" s="26">
        <v>0.2205</v>
      </c>
      <c r="BD580" s="26">
        <v>0.54549999999999998</v>
      </c>
    </row>
    <row r="581" spans="1:56" ht="15" customHeight="1">
      <c r="A581">
        <v>923</v>
      </c>
      <c r="B581" t="s">
        <v>551</v>
      </c>
      <c r="C581" t="s">
        <v>291</v>
      </c>
      <c r="D581" t="s">
        <v>524</v>
      </c>
      <c r="E581">
        <v>54671</v>
      </c>
      <c r="F581" t="s">
        <v>289</v>
      </c>
      <c r="G581">
        <v>100006122</v>
      </c>
      <c r="H581">
        <v>1400</v>
      </c>
      <c r="I581">
        <v>195.05101999999999</v>
      </c>
      <c r="K581">
        <v>5289590</v>
      </c>
      <c r="O581" s="26">
        <v>0.41880000000000001</v>
      </c>
      <c r="P581" s="26">
        <v>0.64990000000000003</v>
      </c>
      <c r="Q581" s="26">
        <v>0.88439999999999996</v>
      </c>
      <c r="R581" s="26">
        <v>1.1359999999999999</v>
      </c>
      <c r="S581" s="26">
        <v>0.41880000000000001</v>
      </c>
      <c r="T581" s="26">
        <v>0.41880000000000001</v>
      </c>
      <c r="U581" s="26">
        <v>0.91449999999999998</v>
      </c>
      <c r="V581" s="26">
        <v>0.41880000000000001</v>
      </c>
      <c r="W581" s="26">
        <v>0.97270000000000001</v>
      </c>
      <c r="X581" s="26">
        <v>2.5880000000000001</v>
      </c>
      <c r="Y581" s="26">
        <v>2.0602999999999998</v>
      </c>
      <c r="Z581" s="26">
        <v>1.1778999999999999</v>
      </c>
      <c r="AA581" s="26">
        <v>0.98960000000000004</v>
      </c>
      <c r="AB581" s="26">
        <v>1.1088</v>
      </c>
      <c r="AC581" s="26">
        <v>0.41880000000000001</v>
      </c>
      <c r="AD581" s="26">
        <v>0.75190000000000001</v>
      </c>
      <c r="AE581" s="26">
        <v>0.51849999999999996</v>
      </c>
      <c r="AF581" s="26">
        <v>0.41880000000000001</v>
      </c>
      <c r="AG581" s="125">
        <v>0.41880000000000001</v>
      </c>
      <c r="AH581" s="26">
        <v>0.41880000000000001</v>
      </c>
      <c r="AI581" s="26">
        <v>0.41880000000000001</v>
      </c>
      <c r="AJ581" s="26">
        <v>0.41880000000000001</v>
      </c>
      <c r="AK581" s="26">
        <v>0.69630000000000003</v>
      </c>
      <c r="AL581" s="26">
        <v>0.41880000000000001</v>
      </c>
      <c r="AM581" s="26">
        <v>2.1337999999999999</v>
      </c>
      <c r="AN581" s="26">
        <v>0.41880000000000001</v>
      </c>
      <c r="AO581" s="26">
        <v>14.1576</v>
      </c>
      <c r="AP581" s="26">
        <v>1.7162999999999999</v>
      </c>
      <c r="AQ581" s="26">
        <v>0.52449999999999997</v>
      </c>
      <c r="AR581" s="26">
        <v>0.75919999999999999</v>
      </c>
      <c r="AS581" s="26">
        <v>1.0104</v>
      </c>
      <c r="AT581" s="26">
        <v>1.1998</v>
      </c>
      <c r="AU581" s="26">
        <v>0.93440000000000001</v>
      </c>
      <c r="AV581" s="26">
        <v>1.4073</v>
      </c>
      <c r="AW581" s="26">
        <v>0.41880000000000001</v>
      </c>
      <c r="AX581" s="26">
        <v>1.5291999999999999</v>
      </c>
      <c r="AY581" s="26">
        <v>0.55589999999999995</v>
      </c>
      <c r="AZ581" s="26">
        <v>1.1686000000000001</v>
      </c>
      <c r="BA581" s="26">
        <v>1.0244</v>
      </c>
      <c r="BB581" s="26">
        <v>0.41880000000000001</v>
      </c>
      <c r="BC581" s="26">
        <v>0.41880000000000001</v>
      </c>
      <c r="BD581" s="26">
        <v>0.60970000000000002</v>
      </c>
    </row>
    <row r="582" spans="1:56" ht="15" customHeight="1">
      <c r="A582">
        <v>4426</v>
      </c>
      <c r="B582" t="s">
        <v>2240</v>
      </c>
      <c r="C582" t="s">
        <v>296</v>
      </c>
      <c r="D582" t="s">
        <v>394</v>
      </c>
      <c r="E582">
        <v>44552</v>
      </c>
      <c r="F582" t="s">
        <v>34</v>
      </c>
      <c r="G582">
        <v>100004568</v>
      </c>
      <c r="H582">
        <v>1576</v>
      </c>
      <c r="I582">
        <v>220.06489999999999</v>
      </c>
      <c r="J582" t="s">
        <v>2239</v>
      </c>
      <c r="K582">
        <v>3371179</v>
      </c>
      <c r="L582">
        <v>2616726</v>
      </c>
      <c r="O582" s="26">
        <v>1.6999</v>
      </c>
      <c r="P582" s="26">
        <v>0.69989999999999997</v>
      </c>
      <c r="Q582" s="26">
        <v>1.1763999999999999</v>
      </c>
      <c r="R582" s="26">
        <v>0.70289999999999997</v>
      </c>
      <c r="S582" s="26">
        <v>0.4869</v>
      </c>
      <c r="T582" s="26">
        <v>0.36249999999999999</v>
      </c>
      <c r="U582" s="26">
        <v>0.6139</v>
      </c>
      <c r="V582" s="26">
        <v>0.77159999999999995</v>
      </c>
      <c r="W582" s="26">
        <v>0.36249999999999999</v>
      </c>
      <c r="X582" s="26">
        <v>4.3761000000000001</v>
      </c>
      <c r="Y582" s="26">
        <v>1.8087</v>
      </c>
      <c r="Z582" s="26">
        <v>0.36249999999999999</v>
      </c>
      <c r="AA582" s="26">
        <v>0.36249999999999999</v>
      </c>
      <c r="AB582" s="26">
        <v>0.92320000000000002</v>
      </c>
      <c r="AC582" s="26">
        <v>0.36249999999999999</v>
      </c>
      <c r="AD582" s="26">
        <v>0.36249999999999999</v>
      </c>
      <c r="AE582" s="26">
        <v>0.36249999999999999</v>
      </c>
      <c r="AF582" s="26">
        <v>0.36249999999999999</v>
      </c>
      <c r="AG582" s="125">
        <v>0.36249999999999999</v>
      </c>
      <c r="AH582" s="26">
        <v>0.99650000000000005</v>
      </c>
      <c r="AI582" s="26">
        <v>2.1745999999999999</v>
      </c>
      <c r="AJ582" s="26">
        <v>0.92530000000000001</v>
      </c>
      <c r="AK582" s="26">
        <v>0.93169999999999997</v>
      </c>
      <c r="AL582" s="26">
        <v>0.69079999999999997</v>
      </c>
      <c r="AM582" s="26">
        <v>1.3584000000000001</v>
      </c>
      <c r="AN582" s="26">
        <v>1.0956999999999999</v>
      </c>
      <c r="AO582" s="26">
        <v>0.36249999999999999</v>
      </c>
      <c r="AP582" s="26">
        <v>1.2735000000000001</v>
      </c>
      <c r="AQ582" s="26">
        <v>1.5013000000000001</v>
      </c>
      <c r="AR582" s="26">
        <v>0.94489999999999996</v>
      </c>
      <c r="AS582" s="26">
        <v>0.89629999999999999</v>
      </c>
      <c r="AT582" s="26">
        <v>1.5026999999999999</v>
      </c>
      <c r="AU582" s="26">
        <v>2.0922999999999998</v>
      </c>
      <c r="AV582" s="26">
        <v>1.0035000000000001</v>
      </c>
      <c r="AW582" s="26">
        <v>0.36249999999999999</v>
      </c>
      <c r="AX582" s="26">
        <v>1.2626999999999999</v>
      </c>
      <c r="AY582" s="26">
        <v>0.51900000000000002</v>
      </c>
      <c r="AZ582" s="26">
        <v>1.8644000000000001</v>
      </c>
      <c r="BA582" s="26">
        <v>2.1669</v>
      </c>
      <c r="BB582" s="26">
        <v>0.87629999999999997</v>
      </c>
      <c r="BC582" s="26">
        <v>1.0684</v>
      </c>
      <c r="BD582" s="26">
        <v>0.73270000000000002</v>
      </c>
    </row>
    <row r="583" spans="1:56" ht="15" customHeight="1">
      <c r="A583">
        <v>56</v>
      </c>
      <c r="B583" t="s">
        <v>550</v>
      </c>
      <c r="C583" t="s">
        <v>312</v>
      </c>
      <c r="D583" t="s">
        <v>546</v>
      </c>
      <c r="E583">
        <v>42370</v>
      </c>
      <c r="F583" t="s">
        <v>36</v>
      </c>
      <c r="G583">
        <v>35</v>
      </c>
      <c r="H583">
        <v>1528</v>
      </c>
      <c r="I583">
        <v>114.05495999999999</v>
      </c>
      <c r="J583" t="s">
        <v>549</v>
      </c>
      <c r="K583">
        <v>1196</v>
      </c>
      <c r="L583">
        <v>10140206</v>
      </c>
      <c r="M583" s="24" t="s">
        <v>548</v>
      </c>
      <c r="N583" s="24" t="s">
        <v>547</v>
      </c>
      <c r="O583" s="26">
        <v>1.3464</v>
      </c>
      <c r="P583" s="26">
        <v>1</v>
      </c>
      <c r="Q583" s="26">
        <v>1.0347999999999999</v>
      </c>
      <c r="R583" s="26">
        <v>0.45</v>
      </c>
      <c r="S583" s="26">
        <v>1.3828</v>
      </c>
      <c r="T583" s="26">
        <v>0.74260000000000004</v>
      </c>
      <c r="U583" s="26">
        <v>1.2317</v>
      </c>
      <c r="V583" s="26">
        <v>1.0886</v>
      </c>
      <c r="W583" s="26">
        <v>0.60050000000000003</v>
      </c>
      <c r="X583" s="26">
        <v>1.0004</v>
      </c>
      <c r="Y583" s="26">
        <v>1.7175</v>
      </c>
      <c r="Z583" s="26">
        <v>0.31909999999999999</v>
      </c>
      <c r="AA583" s="26">
        <v>1.0503</v>
      </c>
      <c r="AB583" s="26">
        <v>0.61519999999999997</v>
      </c>
      <c r="AC583" s="26">
        <v>1.4695</v>
      </c>
      <c r="AD583" s="26">
        <v>0.96040000000000003</v>
      </c>
      <c r="AE583" s="26">
        <v>0.89649999999999996</v>
      </c>
      <c r="AF583" s="26">
        <v>0.94030000000000002</v>
      </c>
      <c r="AG583" s="125">
        <v>0.84640000000000004</v>
      </c>
      <c r="AH583" s="26">
        <v>0.95689999999999997</v>
      </c>
      <c r="AI583" s="26">
        <v>1.0884</v>
      </c>
      <c r="AJ583" s="26">
        <v>1.1464000000000001</v>
      </c>
      <c r="AK583" s="26">
        <v>1.1428</v>
      </c>
      <c r="AL583" s="26">
        <v>1.0236000000000001</v>
      </c>
      <c r="AM583" s="26">
        <v>0.77270000000000005</v>
      </c>
      <c r="AN583" s="26">
        <v>1.3318000000000001</v>
      </c>
      <c r="AO583" s="26">
        <v>1.1217999999999999</v>
      </c>
      <c r="AP583" s="26">
        <v>1.0513999999999999</v>
      </c>
      <c r="AQ583" s="26">
        <v>1.2547999999999999</v>
      </c>
      <c r="AR583" s="26">
        <v>1.0974999999999999</v>
      </c>
      <c r="AS583" s="26">
        <v>0.34570000000000001</v>
      </c>
      <c r="AT583" s="26">
        <v>0.32469999999999999</v>
      </c>
      <c r="AU583" s="26">
        <v>0.47410000000000002</v>
      </c>
      <c r="AV583" s="26">
        <v>0.90580000000000005</v>
      </c>
      <c r="AW583" s="26">
        <v>0.77110000000000001</v>
      </c>
      <c r="AX583" s="26">
        <v>1.0653999999999999</v>
      </c>
      <c r="AY583" s="26">
        <v>0.56520000000000004</v>
      </c>
      <c r="AZ583" s="26">
        <v>1.2030000000000001</v>
      </c>
      <c r="BA583" s="26">
        <v>0.88180000000000003</v>
      </c>
      <c r="BB583" s="26">
        <v>0.998</v>
      </c>
      <c r="BC583" s="26">
        <v>0.31909999999999999</v>
      </c>
      <c r="BD583" s="26">
        <v>0.57869999999999999</v>
      </c>
    </row>
    <row r="584" spans="1:56" ht="15" customHeight="1">
      <c r="A584">
        <v>4236</v>
      </c>
      <c r="B584" t="s">
        <v>545</v>
      </c>
      <c r="C584" t="s">
        <v>296</v>
      </c>
      <c r="D584" t="s">
        <v>532</v>
      </c>
      <c r="E584">
        <v>47897</v>
      </c>
      <c r="F584" t="s">
        <v>36</v>
      </c>
      <c r="G584">
        <v>100002324</v>
      </c>
      <c r="H584">
        <v>1490</v>
      </c>
      <c r="I584">
        <v>180.03251</v>
      </c>
      <c r="J584" t="s">
        <v>544</v>
      </c>
      <c r="K584">
        <v>1080</v>
      </c>
      <c r="L584">
        <v>1050</v>
      </c>
      <c r="M584" s="24" t="s">
        <v>543</v>
      </c>
      <c r="N584" s="24" t="s">
        <v>542</v>
      </c>
      <c r="O584" s="26">
        <v>1.7393000000000001</v>
      </c>
      <c r="P584" s="26">
        <v>0.20349999999999999</v>
      </c>
      <c r="Q584" s="26">
        <v>1.1154999999999999</v>
      </c>
      <c r="R584" s="26">
        <v>0.48530000000000001</v>
      </c>
      <c r="S584" s="26">
        <v>0.8306</v>
      </c>
      <c r="T584" s="26">
        <v>1.5306</v>
      </c>
      <c r="U584" s="26">
        <v>0.216</v>
      </c>
      <c r="V584" s="26">
        <v>1.4785999999999999</v>
      </c>
      <c r="W584" s="26">
        <v>0.74570000000000003</v>
      </c>
      <c r="X584" s="26">
        <v>0.77529999999999999</v>
      </c>
      <c r="Y584" s="26">
        <v>0.86570000000000003</v>
      </c>
      <c r="Z584" s="26">
        <v>0.2475</v>
      </c>
      <c r="AA584" s="26">
        <v>0.38429999999999997</v>
      </c>
      <c r="AB584" s="26">
        <v>0.55579999999999996</v>
      </c>
      <c r="AC584" s="26">
        <v>0.11940000000000001</v>
      </c>
      <c r="AD584" s="26">
        <v>9.8299999999999998E-2</v>
      </c>
      <c r="AE584" s="26">
        <v>0.45900000000000002</v>
      </c>
      <c r="AF584" s="26">
        <v>2.3441999999999998</v>
      </c>
      <c r="AG584" s="125">
        <v>1.8546</v>
      </c>
      <c r="AH584" s="26">
        <v>1.1431</v>
      </c>
      <c r="AI584" s="26">
        <v>0.50519999999999998</v>
      </c>
      <c r="AJ584" s="26">
        <v>1.9142999999999999</v>
      </c>
      <c r="AK584" s="26">
        <v>1.57</v>
      </c>
      <c r="AL584" s="26">
        <v>0.248</v>
      </c>
      <c r="AM584" s="26">
        <v>1.4812000000000001</v>
      </c>
      <c r="AN584" s="26">
        <v>1.766</v>
      </c>
      <c r="AO584" s="26">
        <v>0.27360000000000001</v>
      </c>
      <c r="AP584" s="26">
        <v>1.4075</v>
      </c>
      <c r="AQ584" s="26">
        <v>1.117</v>
      </c>
      <c r="AR584" s="26">
        <v>1.377</v>
      </c>
      <c r="AS584" s="26">
        <v>1.3047</v>
      </c>
      <c r="AT584" s="26">
        <v>0.60529999999999995</v>
      </c>
      <c r="AU584" s="26">
        <v>1.0335000000000001</v>
      </c>
      <c r="AV584" s="26">
        <v>1.6028</v>
      </c>
      <c r="AW584" s="26">
        <v>0.2218</v>
      </c>
      <c r="AX584" s="26">
        <v>0.96650000000000003</v>
      </c>
      <c r="AY584" s="26">
        <v>1.7991999999999999</v>
      </c>
      <c r="AZ584" s="26">
        <v>0.69310000000000005</v>
      </c>
      <c r="BA584" s="26">
        <v>1.9584999999999999</v>
      </c>
      <c r="BB584" s="26">
        <v>1.3298000000000001</v>
      </c>
      <c r="BC584" s="26">
        <v>1.6672</v>
      </c>
      <c r="BD584" s="26">
        <v>0.93279999999999996</v>
      </c>
    </row>
    <row r="585" spans="1:56" ht="15" customHeight="1">
      <c r="A585">
        <v>325</v>
      </c>
      <c r="B585" t="s">
        <v>2238</v>
      </c>
      <c r="C585" t="s">
        <v>312</v>
      </c>
      <c r="D585" t="s">
        <v>426</v>
      </c>
      <c r="E585">
        <v>39592</v>
      </c>
      <c r="F585" t="s">
        <v>36</v>
      </c>
      <c r="G585">
        <v>100002749</v>
      </c>
      <c r="H585">
        <v>1955</v>
      </c>
      <c r="I585">
        <v>119.01613</v>
      </c>
      <c r="J585" t="s">
        <v>2237</v>
      </c>
      <c r="K585">
        <v>24417</v>
      </c>
      <c r="L585">
        <v>22826</v>
      </c>
      <c r="N585" s="24" t="s">
        <v>2236</v>
      </c>
      <c r="O585" s="26">
        <v>1.0206</v>
      </c>
      <c r="P585" s="26">
        <v>0.35799999999999998</v>
      </c>
      <c r="Q585" s="26">
        <v>0.35799999999999998</v>
      </c>
      <c r="R585" s="26">
        <v>1.6298999999999999</v>
      </c>
      <c r="S585" s="26">
        <v>0.35799999999999998</v>
      </c>
      <c r="T585" s="26">
        <v>1.5518000000000001</v>
      </c>
      <c r="U585" s="26">
        <v>0.85</v>
      </c>
      <c r="V585" s="26">
        <v>0.35799999999999998</v>
      </c>
      <c r="W585" s="26">
        <v>3.7942999999999998</v>
      </c>
      <c r="X585" s="26">
        <v>1.7041999999999999</v>
      </c>
      <c r="Y585" s="26">
        <v>0.35799999999999998</v>
      </c>
      <c r="Z585" s="26">
        <v>0.93400000000000005</v>
      </c>
      <c r="AA585" s="26">
        <v>1.486</v>
      </c>
      <c r="AB585" s="26">
        <v>0.35799999999999998</v>
      </c>
      <c r="AC585" s="26">
        <v>0.35799999999999998</v>
      </c>
      <c r="AD585" s="26">
        <v>0.35799999999999998</v>
      </c>
      <c r="AE585" s="26">
        <v>0.35799999999999998</v>
      </c>
      <c r="AF585" s="26">
        <v>0.97940000000000005</v>
      </c>
      <c r="AG585" s="125">
        <v>0.96309999999999996</v>
      </c>
      <c r="AH585" s="26">
        <v>0.46410000000000001</v>
      </c>
      <c r="AI585" s="26">
        <v>0.35799999999999998</v>
      </c>
      <c r="AJ585" s="26">
        <v>0.86570000000000003</v>
      </c>
      <c r="AK585" s="26">
        <v>2.0407999999999999</v>
      </c>
      <c r="AL585" s="26">
        <v>0.35799999999999998</v>
      </c>
      <c r="AM585" s="26">
        <v>0.76600000000000001</v>
      </c>
      <c r="AN585" s="26">
        <v>0.35799999999999998</v>
      </c>
      <c r="AO585" s="26">
        <v>1.4182999999999999</v>
      </c>
      <c r="AP585" s="26">
        <v>0.61909999999999998</v>
      </c>
      <c r="AQ585" s="26">
        <v>0.55000000000000004</v>
      </c>
      <c r="AR585" s="26">
        <v>0.84719999999999995</v>
      </c>
      <c r="AS585" s="26">
        <v>0.35799999999999998</v>
      </c>
      <c r="AT585" s="26">
        <v>0.35799999999999998</v>
      </c>
      <c r="AU585" s="26">
        <v>0.35799999999999998</v>
      </c>
      <c r="AV585" s="26">
        <v>0.35799999999999998</v>
      </c>
      <c r="AW585" s="26">
        <v>1.704</v>
      </c>
      <c r="AX585" s="26">
        <v>0.35799999999999998</v>
      </c>
      <c r="AY585" s="26">
        <v>3.0375000000000001</v>
      </c>
      <c r="AZ585" s="26">
        <v>0.35799999999999998</v>
      </c>
      <c r="BA585" s="26">
        <v>1.4441999999999999</v>
      </c>
      <c r="BB585" s="26">
        <v>0.35799999999999998</v>
      </c>
      <c r="BC585" s="26">
        <v>0.35799999999999998</v>
      </c>
      <c r="BD585" s="26">
        <v>0.35799999999999998</v>
      </c>
    </row>
    <row r="586" spans="1:56" ht="15" customHeight="1">
      <c r="A586">
        <v>405</v>
      </c>
      <c r="B586" t="s">
        <v>2376</v>
      </c>
      <c r="C586" t="s">
        <v>312</v>
      </c>
      <c r="D586" t="s">
        <v>742</v>
      </c>
      <c r="E586">
        <v>33944</v>
      </c>
      <c r="F586" t="s">
        <v>34</v>
      </c>
      <c r="G586">
        <v>100001259</v>
      </c>
      <c r="H586">
        <v>1075</v>
      </c>
      <c r="I586">
        <v>320.09217999999998</v>
      </c>
      <c r="J586" t="s">
        <v>2375</v>
      </c>
      <c r="K586">
        <v>3605667</v>
      </c>
      <c r="L586">
        <v>2841309</v>
      </c>
      <c r="M586" s="24" t="s">
        <v>2374</v>
      </c>
      <c r="O586" s="26">
        <v>1.0551999999999999</v>
      </c>
      <c r="P586" s="26">
        <v>1.0599000000000001</v>
      </c>
      <c r="Q586" s="26">
        <v>1.0467</v>
      </c>
      <c r="R586" s="26">
        <v>1.0527</v>
      </c>
      <c r="S586" s="26">
        <v>0.60460000000000003</v>
      </c>
      <c r="T586" s="26">
        <v>0.31230000000000002</v>
      </c>
      <c r="U586" s="26">
        <v>0.59109999999999996</v>
      </c>
      <c r="V586" s="26">
        <v>0.99470000000000003</v>
      </c>
      <c r="W586" s="26">
        <v>0.1983</v>
      </c>
      <c r="X586" s="26">
        <v>0.93940000000000001</v>
      </c>
      <c r="Y586" s="26">
        <v>1.4428000000000001</v>
      </c>
      <c r="Z586" s="26">
        <v>0.63139999999999996</v>
      </c>
      <c r="AA586" s="26">
        <v>0.43380000000000002</v>
      </c>
      <c r="AB586" s="26">
        <v>1.2766</v>
      </c>
      <c r="AC586" s="26">
        <v>0.20680000000000001</v>
      </c>
      <c r="AD586" s="26">
        <v>0.1983</v>
      </c>
      <c r="AE586" s="26">
        <v>0.99980000000000002</v>
      </c>
      <c r="AF586" s="26">
        <v>1.1198999999999999</v>
      </c>
      <c r="AG586" s="125">
        <v>1.1254</v>
      </c>
      <c r="AH586" s="26">
        <v>0.90100000000000002</v>
      </c>
      <c r="AI586" s="26">
        <v>0.98580000000000001</v>
      </c>
      <c r="AJ586" s="26">
        <v>0.95409999999999995</v>
      </c>
      <c r="AK586" s="26">
        <v>1</v>
      </c>
      <c r="AL586" s="26">
        <v>0.1983</v>
      </c>
      <c r="AM586" s="26">
        <v>1.0952</v>
      </c>
      <c r="AN586" s="26">
        <v>0.89270000000000005</v>
      </c>
      <c r="AO586" s="26">
        <v>0.1983</v>
      </c>
      <c r="AP586" s="26">
        <v>1.0025999999999999</v>
      </c>
      <c r="AQ586" s="26">
        <v>1.0488</v>
      </c>
      <c r="AR586" s="26">
        <v>1.2036</v>
      </c>
      <c r="AS586" s="26">
        <v>1.2757000000000001</v>
      </c>
      <c r="AT586" s="26">
        <v>0.73660000000000003</v>
      </c>
      <c r="AU586" s="26">
        <v>1.5903</v>
      </c>
      <c r="AV586" s="26">
        <v>1.0773999999999999</v>
      </c>
      <c r="AW586" s="26">
        <v>0.43840000000000001</v>
      </c>
      <c r="AX586" s="26">
        <v>1.0044999999999999</v>
      </c>
      <c r="AY586" s="26">
        <v>0.45329999999999998</v>
      </c>
      <c r="AZ586" s="26">
        <v>1.0049999999999999</v>
      </c>
      <c r="BA586" s="26">
        <v>0.92369999999999997</v>
      </c>
      <c r="BB586" s="26">
        <v>0.73560000000000003</v>
      </c>
      <c r="BC586" s="26">
        <v>1.2156</v>
      </c>
      <c r="BD586" s="26">
        <v>1.0650999999999999</v>
      </c>
    </row>
    <row r="587" spans="1:56" ht="15" customHeight="1">
      <c r="A587">
        <v>93</v>
      </c>
      <c r="B587" t="s">
        <v>541</v>
      </c>
      <c r="C587" t="s">
        <v>312</v>
      </c>
      <c r="D587" t="s">
        <v>537</v>
      </c>
      <c r="E587">
        <v>1495</v>
      </c>
      <c r="F587" t="s">
        <v>36</v>
      </c>
      <c r="G587">
        <v>392</v>
      </c>
      <c r="H587">
        <v>2530</v>
      </c>
      <c r="I587">
        <v>277.13941999999997</v>
      </c>
      <c r="J587" t="s">
        <v>540</v>
      </c>
      <c r="K587">
        <v>160556</v>
      </c>
      <c r="L587">
        <v>141086</v>
      </c>
      <c r="M587" s="24" t="s">
        <v>539</v>
      </c>
      <c r="N587" s="24" t="s">
        <v>538</v>
      </c>
      <c r="O587" s="26">
        <v>1.054</v>
      </c>
      <c r="P587" s="26">
        <v>1.0336000000000001</v>
      </c>
      <c r="Q587" s="26">
        <v>1.0799000000000001</v>
      </c>
      <c r="R587" s="26">
        <v>1.0085</v>
      </c>
      <c r="S587" s="26">
        <v>0.61019999999999996</v>
      </c>
      <c r="T587" s="26">
        <v>0.5645</v>
      </c>
      <c r="U587" s="26">
        <v>0.38640000000000002</v>
      </c>
      <c r="V587" s="26">
        <v>1.2305999999999999</v>
      </c>
      <c r="W587" s="26">
        <v>0.37009999999999998</v>
      </c>
      <c r="X587" s="26">
        <v>0.65290000000000004</v>
      </c>
      <c r="Y587" s="26">
        <v>1.3638999999999999</v>
      </c>
      <c r="Z587" s="26">
        <v>0.73470000000000002</v>
      </c>
      <c r="AA587" s="26">
        <v>0.52939999999999998</v>
      </c>
      <c r="AB587" s="26">
        <v>1.415</v>
      </c>
      <c r="AC587" s="26">
        <v>0.27329999999999999</v>
      </c>
      <c r="AD587" s="26">
        <v>0.13689999999999999</v>
      </c>
      <c r="AE587" s="26">
        <v>0.6744</v>
      </c>
      <c r="AF587" s="26">
        <v>0.998</v>
      </c>
      <c r="AG587" s="125">
        <v>0.84309999999999996</v>
      </c>
      <c r="AH587" s="26">
        <v>0.8518</v>
      </c>
      <c r="AI587" s="26">
        <v>1.1879</v>
      </c>
      <c r="AJ587" s="26">
        <v>1.1682999999999999</v>
      </c>
      <c r="AK587" s="26">
        <v>0.98380000000000001</v>
      </c>
      <c r="AL587" s="26">
        <v>0.1348</v>
      </c>
      <c r="AM587" s="26">
        <v>1.1217999999999999</v>
      </c>
      <c r="AN587" s="26">
        <v>1.1623000000000001</v>
      </c>
      <c r="AO587" s="26">
        <v>4.41E-2</v>
      </c>
      <c r="AP587" s="26">
        <v>0.98980000000000001</v>
      </c>
      <c r="AQ587" s="26">
        <v>1.6201000000000001</v>
      </c>
      <c r="AR587" s="26">
        <v>1.5078</v>
      </c>
      <c r="AS587" s="26">
        <v>1.0896999999999999</v>
      </c>
      <c r="AT587" s="26">
        <v>0.95379999999999998</v>
      </c>
      <c r="AU587" s="26">
        <v>1.8076000000000001</v>
      </c>
      <c r="AV587" s="26">
        <v>1.0647</v>
      </c>
      <c r="AW587" s="26">
        <v>1.0397000000000001</v>
      </c>
      <c r="AX587" s="26">
        <v>1.4672000000000001</v>
      </c>
      <c r="AY587" s="26">
        <v>1.002</v>
      </c>
      <c r="AZ587" s="26">
        <v>0.95689999999999997</v>
      </c>
      <c r="BA587" s="26">
        <v>0.79469999999999996</v>
      </c>
      <c r="BB587" s="26">
        <v>1.1196999999999999</v>
      </c>
      <c r="BC587" s="26">
        <v>1.179</v>
      </c>
      <c r="BD587" s="26">
        <v>0.84309999999999996</v>
      </c>
    </row>
    <row r="588" spans="1:56" ht="15" customHeight="1">
      <c r="A588">
        <v>4233</v>
      </c>
      <c r="B588" t="s">
        <v>536</v>
      </c>
      <c r="C588" t="s">
        <v>296</v>
      </c>
      <c r="D588" t="s">
        <v>532</v>
      </c>
      <c r="E588">
        <v>1515</v>
      </c>
      <c r="F588" t="s">
        <v>34</v>
      </c>
      <c r="G588">
        <v>501</v>
      </c>
      <c r="H588">
        <v>2195</v>
      </c>
      <c r="I588">
        <v>137.02441999999999</v>
      </c>
      <c r="J588" t="s">
        <v>535</v>
      </c>
      <c r="K588">
        <v>338</v>
      </c>
      <c r="L588">
        <v>331</v>
      </c>
      <c r="M588" s="24" t="s">
        <v>534</v>
      </c>
      <c r="N588" s="24" t="s">
        <v>533</v>
      </c>
      <c r="O588" s="26">
        <v>1.7496</v>
      </c>
      <c r="P588" s="26">
        <v>0.66469999999999996</v>
      </c>
      <c r="Q588" s="26">
        <v>0.65720000000000001</v>
      </c>
      <c r="R588" s="26">
        <v>0.24829999999999999</v>
      </c>
      <c r="S588" s="26">
        <v>1.7289000000000001</v>
      </c>
      <c r="T588" s="26">
        <v>1.1756</v>
      </c>
      <c r="U588" s="26">
        <v>0.40500000000000003</v>
      </c>
      <c r="V588" s="26">
        <v>0.24829999999999999</v>
      </c>
      <c r="W588" s="26">
        <v>0.24829999999999999</v>
      </c>
      <c r="X588" s="26">
        <v>0.89729999999999999</v>
      </c>
      <c r="Y588" s="26">
        <v>1.2793000000000001</v>
      </c>
      <c r="Z588" s="26">
        <v>0.24829999999999999</v>
      </c>
      <c r="AA588" s="26">
        <v>0.84799999999999998</v>
      </c>
      <c r="AB588" s="26">
        <v>1.0442</v>
      </c>
      <c r="AC588" s="26">
        <v>0.24829999999999999</v>
      </c>
      <c r="AD588" s="26">
        <v>0.24829999999999999</v>
      </c>
      <c r="AE588" s="26">
        <v>1.6128</v>
      </c>
      <c r="AF588" s="26">
        <v>1.8744000000000001</v>
      </c>
      <c r="AG588" s="125">
        <v>1.111</v>
      </c>
      <c r="AH588" s="26">
        <v>1.0001</v>
      </c>
      <c r="AI588" s="26">
        <v>1.2703</v>
      </c>
      <c r="AJ588" s="26">
        <v>0.84140000000000004</v>
      </c>
      <c r="AK588" s="26">
        <v>0.24829999999999999</v>
      </c>
      <c r="AL588" s="26">
        <v>0.99990000000000001</v>
      </c>
      <c r="AM588" s="26">
        <v>1.2736000000000001</v>
      </c>
      <c r="AN588" s="26">
        <v>0.24829999999999999</v>
      </c>
      <c r="AO588" s="26">
        <v>0.50860000000000005</v>
      </c>
      <c r="AP588" s="26">
        <v>0.82540000000000002</v>
      </c>
      <c r="AQ588" s="26">
        <v>0.84040000000000004</v>
      </c>
      <c r="AR588" s="26">
        <v>0.24829999999999999</v>
      </c>
      <c r="AS588" s="26">
        <v>0.91149999999999998</v>
      </c>
      <c r="AT588" s="26">
        <v>0.24829999999999999</v>
      </c>
      <c r="AU588" s="26">
        <v>0.78449999999999998</v>
      </c>
      <c r="AV588" s="26">
        <v>1.4182999999999999</v>
      </c>
      <c r="AW588" s="26">
        <v>0.86829999999999996</v>
      </c>
      <c r="AX588" s="26">
        <v>0.77070000000000005</v>
      </c>
      <c r="AY588" s="26">
        <v>1.8090999999999999</v>
      </c>
      <c r="AZ588" s="26">
        <v>0.24829999999999999</v>
      </c>
      <c r="BA588" s="26">
        <v>0.24829999999999999</v>
      </c>
      <c r="BB588" s="26">
        <v>1.1825000000000001</v>
      </c>
      <c r="BC588" s="26">
        <v>1.9927999999999999</v>
      </c>
      <c r="BD588" s="26">
        <v>0.24829999999999999</v>
      </c>
    </row>
    <row r="589" spans="1:56" ht="15" customHeight="1">
      <c r="A589">
        <v>1249</v>
      </c>
      <c r="B589" t="s">
        <v>531</v>
      </c>
      <c r="C589" t="s">
        <v>317</v>
      </c>
      <c r="D589" t="s">
        <v>397</v>
      </c>
      <c r="E589">
        <v>32398</v>
      </c>
      <c r="F589" t="s">
        <v>34</v>
      </c>
      <c r="G589">
        <v>100001211</v>
      </c>
      <c r="H589">
        <v>1788</v>
      </c>
      <c r="I589">
        <v>201.11322999999999</v>
      </c>
      <c r="J589" t="s">
        <v>530</v>
      </c>
      <c r="K589">
        <v>5192</v>
      </c>
      <c r="L589">
        <v>5004</v>
      </c>
      <c r="M589" s="24" t="s">
        <v>529</v>
      </c>
      <c r="N589" s="24" t="s">
        <v>528</v>
      </c>
      <c r="O589" s="26">
        <v>1.0601</v>
      </c>
      <c r="P589" s="26">
        <v>1.1620999999999999</v>
      </c>
      <c r="Q589" s="26">
        <v>1.0921000000000001</v>
      </c>
      <c r="R589" s="26">
        <v>0.79530000000000001</v>
      </c>
      <c r="S589" s="26">
        <v>1.1745000000000001</v>
      </c>
      <c r="T589" s="26">
        <v>0.83399999999999996</v>
      </c>
      <c r="U589" s="26">
        <v>0.91900000000000004</v>
      </c>
      <c r="V589" s="26">
        <v>1.1315</v>
      </c>
      <c r="W589" s="26">
        <v>0.9073</v>
      </c>
      <c r="X589" s="26">
        <v>2.34</v>
      </c>
      <c r="Y589" s="26">
        <v>1.4034</v>
      </c>
      <c r="Z589" s="26">
        <v>0.63329999999999997</v>
      </c>
      <c r="AA589" s="26">
        <v>0.63829999999999998</v>
      </c>
      <c r="AB589" s="26">
        <v>1.2759</v>
      </c>
      <c r="AC589" s="26">
        <v>0.80169999999999997</v>
      </c>
      <c r="AD589" s="26">
        <v>0.53210000000000002</v>
      </c>
      <c r="AE589" s="26">
        <v>0.76239999999999997</v>
      </c>
      <c r="AF589" s="26">
        <v>0.88060000000000005</v>
      </c>
      <c r="AG589" s="125">
        <v>0.83230000000000004</v>
      </c>
      <c r="AH589" s="26">
        <v>0.93630000000000002</v>
      </c>
      <c r="AI589" s="26">
        <v>1.4467000000000001</v>
      </c>
      <c r="AJ589" s="26">
        <v>0.99670000000000003</v>
      </c>
      <c r="AK589" s="26">
        <v>0.91420000000000001</v>
      </c>
      <c r="AL589" s="26">
        <v>2.4220000000000002</v>
      </c>
      <c r="AM589" s="26">
        <v>2.2058</v>
      </c>
      <c r="AN589" s="26">
        <v>0.97370000000000001</v>
      </c>
      <c r="AO589" s="26">
        <v>0.98799999999999999</v>
      </c>
      <c r="AP589" s="26">
        <v>1.6056999999999999</v>
      </c>
      <c r="AQ589" s="26">
        <v>0.94810000000000005</v>
      </c>
      <c r="AR589" s="26">
        <v>1.0142</v>
      </c>
      <c r="AS589" s="26">
        <v>1.1325000000000001</v>
      </c>
      <c r="AT589" s="26">
        <v>1.161</v>
      </c>
      <c r="AU589" s="26">
        <v>0.86839999999999995</v>
      </c>
      <c r="AV589" s="26">
        <v>1.1173</v>
      </c>
      <c r="AW589" s="26">
        <v>0.62549999999999994</v>
      </c>
      <c r="AX589" s="26">
        <v>1.0033000000000001</v>
      </c>
      <c r="AY589" s="26">
        <v>0.96699999999999997</v>
      </c>
      <c r="AZ589" s="26">
        <v>1.0086999999999999</v>
      </c>
      <c r="BA589" s="26">
        <v>1.5153000000000001</v>
      </c>
      <c r="BB589" s="26">
        <v>1.0649999999999999</v>
      </c>
      <c r="BC589" s="26">
        <v>1.0649</v>
      </c>
      <c r="BD589" s="26">
        <v>0.78239999999999998</v>
      </c>
    </row>
    <row r="590" spans="1:56" ht="15" customHeight="1">
      <c r="A590">
        <v>925</v>
      </c>
      <c r="B590" t="s">
        <v>527</v>
      </c>
      <c r="C590" t="s">
        <v>291</v>
      </c>
      <c r="D590" t="s">
        <v>524</v>
      </c>
      <c r="E590">
        <v>53237</v>
      </c>
      <c r="F590" t="s">
        <v>289</v>
      </c>
      <c r="G590">
        <v>100002619</v>
      </c>
      <c r="H590">
        <v>2255</v>
      </c>
      <c r="I590">
        <v>209.06666999999999</v>
      </c>
      <c r="J590" t="s">
        <v>526</v>
      </c>
      <c r="K590">
        <v>5459879</v>
      </c>
      <c r="L590">
        <v>4573620</v>
      </c>
      <c r="N590" s="24" t="s">
        <v>525</v>
      </c>
      <c r="O590" s="26">
        <v>1.3234999999999999</v>
      </c>
      <c r="P590" s="26">
        <v>0.85329999999999995</v>
      </c>
      <c r="Q590" s="26">
        <v>1.05</v>
      </c>
      <c r="R590" s="26">
        <v>1.2666999999999999</v>
      </c>
      <c r="S590" s="26">
        <v>1.0106999999999999</v>
      </c>
      <c r="T590" s="26">
        <v>0.56289999999999996</v>
      </c>
      <c r="U590" s="26">
        <v>0.36930000000000002</v>
      </c>
      <c r="V590" s="26">
        <v>2.1539999999999999</v>
      </c>
      <c r="W590" s="26">
        <v>0.50160000000000005</v>
      </c>
      <c r="X590" s="26">
        <v>0.80920000000000003</v>
      </c>
      <c r="Y590" s="26">
        <v>2.2707000000000002</v>
      </c>
      <c r="Z590" s="26">
        <v>0.98929999999999996</v>
      </c>
      <c r="AA590" s="26">
        <v>0.5323</v>
      </c>
      <c r="AB590" s="26">
        <v>1.6981999999999999</v>
      </c>
      <c r="AC590" s="26">
        <v>0.19800000000000001</v>
      </c>
      <c r="AD590" s="26">
        <v>0.2142</v>
      </c>
      <c r="AE590" s="26">
        <v>0.63</v>
      </c>
      <c r="AF590" s="26">
        <v>1.1339999999999999</v>
      </c>
      <c r="AG590" s="125">
        <v>1.0619000000000001</v>
      </c>
      <c r="AH590" s="26">
        <v>0.86419999999999997</v>
      </c>
      <c r="AI590" s="26">
        <v>1.2679</v>
      </c>
      <c r="AJ590" s="26">
        <v>0.88639999999999997</v>
      </c>
      <c r="AK590" s="26">
        <v>1.9764999999999999</v>
      </c>
      <c r="AL590" s="26">
        <v>0.44519999999999998</v>
      </c>
      <c r="AM590" s="26">
        <v>2.4068999999999998</v>
      </c>
      <c r="AN590" s="26">
        <v>1.143</v>
      </c>
      <c r="AO590" s="26">
        <v>1.4482999999999999</v>
      </c>
      <c r="AP590" s="26">
        <v>1.3582000000000001</v>
      </c>
      <c r="AQ590" s="26">
        <v>2.0063</v>
      </c>
      <c r="AR590" s="26">
        <v>1.4121999999999999</v>
      </c>
      <c r="AS590" s="26">
        <v>0.93940000000000001</v>
      </c>
      <c r="AT590" s="26">
        <v>0.58730000000000004</v>
      </c>
      <c r="AU590" s="26">
        <v>1.1926000000000001</v>
      </c>
      <c r="AV590" s="26">
        <v>1.0373000000000001</v>
      </c>
      <c r="AW590" s="26">
        <v>0.60640000000000005</v>
      </c>
      <c r="AX590" s="26">
        <v>1.0186999999999999</v>
      </c>
      <c r="AY590" s="26">
        <v>0.78720000000000001</v>
      </c>
      <c r="AZ590" s="26">
        <v>0.89339999999999997</v>
      </c>
      <c r="BA590" s="26">
        <v>0.91059999999999997</v>
      </c>
      <c r="BB590" s="26">
        <v>0.86729999999999996</v>
      </c>
      <c r="BC590" s="26">
        <v>1.2556</v>
      </c>
      <c r="BD590" s="26">
        <v>0.7974</v>
      </c>
    </row>
    <row r="591" spans="1:56" s="106" customFormat="1" ht="15" customHeight="1">
      <c r="A591" s="106">
        <v>9</v>
      </c>
      <c r="B591" s="106" t="s">
        <v>523</v>
      </c>
      <c r="C591" s="106" t="s">
        <v>312</v>
      </c>
      <c r="D591" s="106" t="s">
        <v>384</v>
      </c>
      <c r="E591" s="106">
        <v>1648</v>
      </c>
      <c r="F591" s="106" t="s">
        <v>36</v>
      </c>
      <c r="G591" s="106">
        <v>503</v>
      </c>
      <c r="H591" s="106">
        <v>1239</v>
      </c>
      <c r="I591" s="106">
        <v>106.04987</v>
      </c>
      <c r="J591" s="106" t="s">
        <v>522</v>
      </c>
      <c r="K591" s="106">
        <v>5951</v>
      </c>
      <c r="L591" s="106">
        <v>5736</v>
      </c>
      <c r="M591" s="107" t="s">
        <v>521</v>
      </c>
      <c r="N591" s="107" t="s">
        <v>520</v>
      </c>
      <c r="O591" s="108">
        <v>1.0377000000000001</v>
      </c>
      <c r="P591" s="108">
        <v>0.61890000000000001</v>
      </c>
      <c r="Q591" s="108">
        <v>0.63670000000000004</v>
      </c>
      <c r="R591" s="108">
        <v>1.3669</v>
      </c>
      <c r="S591" s="108">
        <v>0.34570000000000001</v>
      </c>
      <c r="T591" s="108">
        <v>2.1671</v>
      </c>
      <c r="U591" s="108">
        <v>1.0896999999999999</v>
      </c>
      <c r="V591" s="108">
        <v>1.0311999999999999</v>
      </c>
      <c r="W591" s="108">
        <v>1.9650000000000001</v>
      </c>
      <c r="X591" s="108">
        <v>1.1904999999999999</v>
      </c>
      <c r="Y591" s="108">
        <v>0.45119999999999999</v>
      </c>
      <c r="Z591" s="108">
        <v>1.3951</v>
      </c>
      <c r="AA591" s="108">
        <v>1.1516999999999999</v>
      </c>
      <c r="AB591" s="108">
        <v>0.76370000000000005</v>
      </c>
      <c r="AC591" s="108">
        <v>1.0703</v>
      </c>
      <c r="AD591" s="108">
        <v>1.1380999999999999</v>
      </c>
      <c r="AE591" s="108">
        <v>1.1147</v>
      </c>
      <c r="AF591" s="108">
        <v>1.4804999999999999</v>
      </c>
      <c r="AG591" s="108">
        <v>1.7126999999999999</v>
      </c>
      <c r="AH591" s="108">
        <v>1.0508999999999999</v>
      </c>
      <c r="AI591" s="108">
        <v>1.2403</v>
      </c>
      <c r="AJ591" s="108">
        <v>0.54320000000000002</v>
      </c>
      <c r="AK591" s="108">
        <v>1.4577</v>
      </c>
      <c r="AL591" s="108">
        <v>0.58040000000000003</v>
      </c>
      <c r="AM591" s="108">
        <v>0.73440000000000005</v>
      </c>
      <c r="AN591" s="108">
        <v>0.71279999999999999</v>
      </c>
      <c r="AO591" s="108">
        <v>2.7700999999999998</v>
      </c>
      <c r="AP591" s="108">
        <v>0.6885</v>
      </c>
      <c r="AQ591" s="108">
        <v>0.8105</v>
      </c>
      <c r="AR591" s="108">
        <v>0.75029999999999997</v>
      </c>
      <c r="AS591" s="108">
        <v>0.65200000000000002</v>
      </c>
      <c r="AT591" s="108">
        <v>0.48770000000000002</v>
      </c>
      <c r="AU591" s="108">
        <v>0.51429999999999998</v>
      </c>
      <c r="AV591" s="108">
        <v>0.91920000000000002</v>
      </c>
      <c r="AW591" s="108">
        <v>1.4371</v>
      </c>
      <c r="AX591" s="108">
        <v>0.64459999999999995</v>
      </c>
      <c r="AY591" s="108">
        <v>2.0394999999999999</v>
      </c>
      <c r="AZ591" s="108">
        <v>0.63500000000000001</v>
      </c>
      <c r="BA591" s="108">
        <v>1.6388</v>
      </c>
      <c r="BB591" s="108">
        <v>0.75280000000000002</v>
      </c>
      <c r="BC591" s="108">
        <v>0.58399999999999996</v>
      </c>
      <c r="BD591" s="108">
        <v>0.96879999999999999</v>
      </c>
    </row>
    <row r="592" spans="1:56" ht="15" customHeight="1">
      <c r="A592">
        <v>218</v>
      </c>
      <c r="B592" t="s">
        <v>519</v>
      </c>
      <c r="C592" t="s">
        <v>312</v>
      </c>
      <c r="D592" t="s">
        <v>351</v>
      </c>
      <c r="E592">
        <v>2342</v>
      </c>
      <c r="F592" t="s">
        <v>36</v>
      </c>
      <c r="G592">
        <v>504</v>
      </c>
      <c r="H592">
        <v>2550</v>
      </c>
      <c r="I592">
        <v>177.10223999999999</v>
      </c>
      <c r="J592" t="s">
        <v>518</v>
      </c>
      <c r="K592">
        <v>5202</v>
      </c>
      <c r="L592">
        <v>5013</v>
      </c>
      <c r="M592" s="24" t="s">
        <v>517</v>
      </c>
      <c r="N592" s="24" t="s">
        <v>516</v>
      </c>
      <c r="O592" s="26">
        <v>0.53710000000000002</v>
      </c>
      <c r="P592" s="26">
        <v>0.31080000000000002</v>
      </c>
      <c r="Q592" s="26">
        <v>0.31080000000000002</v>
      </c>
      <c r="R592" s="26">
        <v>2.5912000000000002</v>
      </c>
      <c r="S592" s="26">
        <v>0.31080000000000002</v>
      </c>
      <c r="T592" s="26">
        <v>23.963000000000001</v>
      </c>
      <c r="U592" s="26">
        <v>1.2645999999999999</v>
      </c>
      <c r="V592" s="26">
        <v>0.81269999999999998</v>
      </c>
      <c r="W592" s="26">
        <v>16.175899999999999</v>
      </c>
      <c r="X592" s="26">
        <v>1.0649</v>
      </c>
      <c r="Y592" s="26">
        <v>0.31080000000000002</v>
      </c>
      <c r="Z592" s="26">
        <v>5.8101000000000003</v>
      </c>
      <c r="AA592" s="26">
        <v>4.2667999999999999</v>
      </c>
      <c r="AB592" s="26">
        <v>0.31080000000000002</v>
      </c>
      <c r="AC592" s="26">
        <v>0.31080000000000002</v>
      </c>
      <c r="AD592" s="26">
        <v>0.31080000000000002</v>
      </c>
      <c r="AE592" s="26">
        <v>0.31080000000000002</v>
      </c>
      <c r="AF592" s="26">
        <v>0.35099999999999998</v>
      </c>
      <c r="AG592" s="125">
        <v>0.93510000000000004</v>
      </c>
      <c r="AH592" s="26">
        <v>1.1241000000000001</v>
      </c>
      <c r="AI592" s="26">
        <v>0.33710000000000001</v>
      </c>
      <c r="AJ592" s="26">
        <v>0.60270000000000001</v>
      </c>
      <c r="AK592" s="26">
        <v>0.69410000000000005</v>
      </c>
      <c r="AL592" s="26">
        <v>0.53349999999999997</v>
      </c>
      <c r="AM592" s="26">
        <v>0.31080000000000002</v>
      </c>
      <c r="AN592" s="26">
        <v>0.31080000000000002</v>
      </c>
      <c r="AO592" s="26">
        <v>0.31080000000000002</v>
      </c>
      <c r="AP592" s="26">
        <v>0.5605</v>
      </c>
      <c r="AQ592" s="26">
        <v>0.35220000000000001</v>
      </c>
      <c r="AR592" s="26">
        <v>0.31080000000000002</v>
      </c>
      <c r="AS592" s="26">
        <v>0.31080000000000002</v>
      </c>
      <c r="AT592" s="26">
        <v>0.31080000000000002</v>
      </c>
      <c r="AU592" s="26">
        <v>0.31080000000000002</v>
      </c>
      <c r="AV592" s="26">
        <v>0.31080000000000002</v>
      </c>
      <c r="AW592" s="26">
        <v>4.0385</v>
      </c>
      <c r="AX592" s="26">
        <v>0.31080000000000002</v>
      </c>
      <c r="AY592" s="26">
        <v>2.8290000000000002</v>
      </c>
      <c r="AZ592" s="26">
        <v>0.31080000000000002</v>
      </c>
      <c r="BA592" s="26">
        <v>5.9832999999999998</v>
      </c>
      <c r="BB592" s="26">
        <v>0.31080000000000002</v>
      </c>
      <c r="BC592" s="26">
        <v>0.31080000000000002</v>
      </c>
      <c r="BD592" s="26">
        <v>0.31080000000000002</v>
      </c>
    </row>
    <row r="593" spans="1:56" s="106" customFormat="1" ht="15" customHeight="1">
      <c r="A593" s="106">
        <v>3866</v>
      </c>
      <c r="B593" s="106" t="s">
        <v>515</v>
      </c>
      <c r="C593" s="106" t="s">
        <v>296</v>
      </c>
      <c r="D593" s="106" t="s">
        <v>295</v>
      </c>
      <c r="E593" s="106">
        <v>43590</v>
      </c>
      <c r="F593" s="106" t="s">
        <v>34</v>
      </c>
      <c r="G593" s="106">
        <v>100004481</v>
      </c>
      <c r="H593" s="106">
        <v>5163</v>
      </c>
      <c r="I593" s="106">
        <v>941.51153999999997</v>
      </c>
      <c r="J593" s="106" t="s">
        <v>514</v>
      </c>
      <c r="K593" s="106">
        <v>122097</v>
      </c>
      <c r="M593" s="107" t="s">
        <v>513</v>
      </c>
      <c r="N593" s="107" t="s">
        <v>512</v>
      </c>
      <c r="O593" s="108">
        <v>0.98870000000000002</v>
      </c>
      <c r="P593" s="108">
        <v>1.2563</v>
      </c>
      <c r="Q593" s="108">
        <v>1.1471</v>
      </c>
      <c r="R593" s="108">
        <v>0.69469999999999998</v>
      </c>
      <c r="S593" s="108">
        <v>0.97560000000000002</v>
      </c>
      <c r="T593" s="108">
        <v>0.47549999999999998</v>
      </c>
      <c r="U593" s="108">
        <v>0.83230000000000004</v>
      </c>
      <c r="V593" s="108">
        <v>0.99060000000000004</v>
      </c>
      <c r="W593" s="108">
        <v>0.39879999999999999</v>
      </c>
      <c r="X593" s="108">
        <v>0.75039999999999996</v>
      </c>
      <c r="Y593" s="108">
        <v>1.5239</v>
      </c>
      <c r="Z593" s="108">
        <v>0.85950000000000004</v>
      </c>
      <c r="AA593" s="108">
        <v>0.54749999999999999</v>
      </c>
      <c r="AB593" s="108">
        <v>1.1365000000000001</v>
      </c>
      <c r="AC593" s="108">
        <v>0.56200000000000006</v>
      </c>
      <c r="AD593" s="108">
        <v>0.221</v>
      </c>
      <c r="AE593" s="108">
        <v>1.1133999999999999</v>
      </c>
      <c r="AF593" s="108">
        <v>0.92</v>
      </c>
      <c r="AG593" s="125">
        <v>1.0351999999999999</v>
      </c>
      <c r="AH593" s="108">
        <v>1.0587</v>
      </c>
      <c r="AI593" s="108">
        <v>1.0792999999999999</v>
      </c>
      <c r="AJ593" s="108">
        <v>1.1605000000000001</v>
      </c>
      <c r="AK593" s="108">
        <v>0.88759999999999994</v>
      </c>
      <c r="AL593" s="108">
        <v>0.62739999999999996</v>
      </c>
      <c r="AM593" s="108">
        <v>1.0073000000000001</v>
      </c>
      <c r="AN593" s="108">
        <v>1.0214000000000001</v>
      </c>
      <c r="AO593" s="108">
        <v>0.17610000000000001</v>
      </c>
      <c r="AP593" s="108">
        <v>0.83399999999999996</v>
      </c>
      <c r="AQ593" s="108">
        <v>1.1143000000000001</v>
      </c>
      <c r="AR593" s="108">
        <v>0.9798</v>
      </c>
      <c r="AS593" s="108">
        <v>1.052</v>
      </c>
      <c r="AT593" s="108">
        <v>1.1322000000000001</v>
      </c>
      <c r="AU593" s="108">
        <v>1.0217000000000001</v>
      </c>
      <c r="AV593" s="108">
        <v>1.0145</v>
      </c>
      <c r="AW593" s="108">
        <v>0.65210000000000001</v>
      </c>
      <c r="AX593" s="108">
        <v>0.99270000000000003</v>
      </c>
      <c r="AY593" s="108">
        <v>0.83489999999999998</v>
      </c>
      <c r="AZ593" s="108">
        <v>1.2048000000000001</v>
      </c>
      <c r="BA593" s="108">
        <v>1.2038</v>
      </c>
      <c r="BB593" s="108">
        <v>1.0386</v>
      </c>
      <c r="BC593" s="108">
        <v>1.036</v>
      </c>
      <c r="BD593" s="108">
        <v>1.141</v>
      </c>
    </row>
    <row r="594" spans="1:56" s="106" customFormat="1" ht="15" customHeight="1">
      <c r="A594" s="106">
        <v>3867</v>
      </c>
      <c r="B594" s="106" t="s">
        <v>511</v>
      </c>
      <c r="C594" s="106" t="s">
        <v>296</v>
      </c>
      <c r="D594" s="106" t="s">
        <v>295</v>
      </c>
      <c r="E594" s="106">
        <v>43589</v>
      </c>
      <c r="F594" s="106" t="s">
        <v>34</v>
      </c>
      <c r="G594" s="106">
        <v>100004482</v>
      </c>
      <c r="H594" s="106">
        <v>5175</v>
      </c>
      <c r="I594" s="106">
        <v>911.50097000000005</v>
      </c>
      <c r="J594" s="106" t="s">
        <v>510</v>
      </c>
      <c r="K594" s="106">
        <v>171435</v>
      </c>
      <c r="M594" s="107" t="s">
        <v>509</v>
      </c>
      <c r="N594" s="107" t="s">
        <v>508</v>
      </c>
      <c r="O594" s="108">
        <v>1.0988</v>
      </c>
      <c r="P594" s="108">
        <v>1.4000999999999999</v>
      </c>
      <c r="Q594" s="108">
        <v>1.1431</v>
      </c>
      <c r="R594" s="108">
        <v>0.71160000000000001</v>
      </c>
      <c r="S594" s="108">
        <v>0.88480000000000003</v>
      </c>
      <c r="T594" s="108">
        <v>0.48</v>
      </c>
      <c r="U594" s="108">
        <v>0.85150000000000003</v>
      </c>
      <c r="V594" s="108">
        <v>1.0283</v>
      </c>
      <c r="W594" s="108">
        <v>0.37309999999999999</v>
      </c>
      <c r="X594" s="108">
        <v>0.71599999999999997</v>
      </c>
      <c r="Y594" s="108">
        <v>1.4005000000000001</v>
      </c>
      <c r="Z594" s="108">
        <v>0.88190000000000002</v>
      </c>
      <c r="AA594" s="108">
        <v>0.57020000000000004</v>
      </c>
      <c r="AB594" s="108">
        <v>1.0206</v>
      </c>
      <c r="AC594" s="108">
        <v>0.54649999999999999</v>
      </c>
      <c r="AD594" s="108">
        <v>0.22059999999999999</v>
      </c>
      <c r="AE594" s="108">
        <v>1.1279999999999999</v>
      </c>
      <c r="AF594" s="108">
        <v>0.94120000000000004</v>
      </c>
      <c r="AG594" s="125">
        <v>1.1016999999999999</v>
      </c>
      <c r="AH594" s="108">
        <v>1.1388</v>
      </c>
      <c r="AI594" s="108">
        <v>0.97770000000000001</v>
      </c>
      <c r="AJ594" s="108">
        <v>1.3290999999999999</v>
      </c>
      <c r="AK594" s="108">
        <v>0.92210000000000003</v>
      </c>
      <c r="AL594" s="108">
        <v>0.51529999999999998</v>
      </c>
      <c r="AM594" s="108">
        <v>0.81010000000000004</v>
      </c>
      <c r="AN594" s="108">
        <v>0.97809999999999997</v>
      </c>
      <c r="AO594" s="108">
        <v>0.15260000000000001</v>
      </c>
      <c r="AP594" s="108">
        <v>0.93469999999999998</v>
      </c>
      <c r="AQ594" s="108">
        <v>1.208</v>
      </c>
      <c r="AR594" s="108">
        <v>1.1008</v>
      </c>
      <c r="AS594" s="108">
        <v>1.1371</v>
      </c>
      <c r="AT594" s="108">
        <v>1.1593</v>
      </c>
      <c r="AU594" s="108">
        <v>1.0976999999999999</v>
      </c>
      <c r="AV594" s="108">
        <v>1.0734999999999999</v>
      </c>
      <c r="AW594" s="108">
        <v>0.70189999999999997</v>
      </c>
      <c r="AX594" s="108">
        <v>0.97940000000000005</v>
      </c>
      <c r="AY594" s="108">
        <v>0.90210000000000001</v>
      </c>
      <c r="AZ594" s="108">
        <v>1.1575</v>
      </c>
      <c r="BA594" s="108">
        <v>1.1782999999999999</v>
      </c>
      <c r="BB594" s="108">
        <v>1.1017999999999999</v>
      </c>
      <c r="BC594" s="108">
        <v>1.1352</v>
      </c>
      <c r="BD594" s="108">
        <v>1.252</v>
      </c>
    </row>
    <row r="595" spans="1:56" s="106" customFormat="1" ht="15" customHeight="1">
      <c r="A595" s="106">
        <v>3868</v>
      </c>
      <c r="B595" s="106" t="s">
        <v>507</v>
      </c>
      <c r="C595" s="106" t="s">
        <v>296</v>
      </c>
      <c r="D595" s="106" t="s">
        <v>295</v>
      </c>
      <c r="E595" s="106">
        <v>54925</v>
      </c>
      <c r="F595" s="106" t="s">
        <v>34</v>
      </c>
      <c r="G595" s="106">
        <v>100010905</v>
      </c>
      <c r="H595" s="106">
        <v>5176</v>
      </c>
      <c r="I595" s="106">
        <v>795.45362999999998</v>
      </c>
      <c r="L595" s="106">
        <v>10245008</v>
      </c>
      <c r="M595" s="107" t="s">
        <v>506</v>
      </c>
      <c r="O595" s="108">
        <v>1.1513</v>
      </c>
      <c r="P595" s="108">
        <v>1.4512</v>
      </c>
      <c r="Q595" s="108">
        <v>1.0633999999999999</v>
      </c>
      <c r="R595" s="108">
        <v>0.72850000000000004</v>
      </c>
      <c r="S595" s="108">
        <v>0.98540000000000005</v>
      </c>
      <c r="T595" s="108">
        <v>0.5675</v>
      </c>
      <c r="U595" s="108">
        <v>0.98040000000000005</v>
      </c>
      <c r="V595" s="108">
        <v>1.1454</v>
      </c>
      <c r="W595" s="108">
        <v>0.46400000000000002</v>
      </c>
      <c r="X595" s="108">
        <v>0.74860000000000004</v>
      </c>
      <c r="Y595" s="108">
        <v>1.5627</v>
      </c>
      <c r="Z595" s="108">
        <v>0.96560000000000001</v>
      </c>
      <c r="AA595" s="108">
        <v>0.65169999999999995</v>
      </c>
      <c r="AB595" s="108">
        <v>1.1924999999999999</v>
      </c>
      <c r="AC595" s="108">
        <v>0.58589999999999998</v>
      </c>
      <c r="AD595" s="108">
        <v>0.25109999999999999</v>
      </c>
      <c r="AE595" s="108">
        <v>1.2753000000000001</v>
      </c>
      <c r="AF595" s="108">
        <v>1.0103</v>
      </c>
      <c r="AG595" s="125">
        <v>1.1747000000000001</v>
      </c>
      <c r="AH595" s="108">
        <v>1.1027</v>
      </c>
      <c r="AI595" s="108">
        <v>0.98950000000000005</v>
      </c>
      <c r="AJ595" s="108">
        <v>1.3808</v>
      </c>
      <c r="AK595" s="108">
        <v>0.95050000000000001</v>
      </c>
      <c r="AL595" s="108">
        <v>0.58840000000000003</v>
      </c>
      <c r="AM595" s="108">
        <v>0.85419999999999996</v>
      </c>
      <c r="AN595" s="108">
        <v>0.98970000000000002</v>
      </c>
      <c r="AO595" s="108">
        <v>0.25679999999999997</v>
      </c>
      <c r="AP595" s="108">
        <v>0.98089999999999999</v>
      </c>
      <c r="AQ595" s="108">
        <v>1.0669999999999999</v>
      </c>
      <c r="AR595" s="108">
        <v>1.0447</v>
      </c>
      <c r="AS595" s="108">
        <v>1.1912</v>
      </c>
      <c r="AT595" s="108">
        <v>1.0682</v>
      </c>
      <c r="AU595" s="108">
        <v>0.90439999999999998</v>
      </c>
      <c r="AV595" s="108">
        <v>1.0992</v>
      </c>
      <c r="AW595" s="108">
        <v>0.75619999999999998</v>
      </c>
      <c r="AX595" s="108">
        <v>0.89300000000000002</v>
      </c>
      <c r="AY595" s="108">
        <v>0.86619999999999997</v>
      </c>
      <c r="AZ595" s="108">
        <v>1.1795</v>
      </c>
      <c r="BA595" s="108">
        <v>1.1073999999999999</v>
      </c>
      <c r="BB595" s="108">
        <v>1.1112</v>
      </c>
      <c r="BC595" s="108">
        <v>1.1858</v>
      </c>
      <c r="BD595" s="108">
        <v>1.1754</v>
      </c>
    </row>
    <row r="596" spans="1:56" ht="15" customHeight="1">
      <c r="A596">
        <v>382</v>
      </c>
      <c r="B596" t="s">
        <v>505</v>
      </c>
      <c r="C596" t="s">
        <v>312</v>
      </c>
      <c r="D596" t="s">
        <v>501</v>
      </c>
      <c r="E596">
        <v>485</v>
      </c>
      <c r="F596" t="s">
        <v>36</v>
      </c>
      <c r="G596">
        <v>50</v>
      </c>
      <c r="H596">
        <v>3355</v>
      </c>
      <c r="I596">
        <v>146.16517999999999</v>
      </c>
      <c r="J596" t="s">
        <v>504</v>
      </c>
      <c r="K596">
        <v>1102</v>
      </c>
      <c r="L596">
        <v>1071</v>
      </c>
      <c r="M596" s="24" t="s">
        <v>503</v>
      </c>
      <c r="N596" s="24" t="s">
        <v>502</v>
      </c>
      <c r="O596" s="26">
        <v>5.3947000000000003</v>
      </c>
      <c r="P596" s="26">
        <v>0.30570000000000003</v>
      </c>
      <c r="Q596" s="26">
        <v>1.1920999999999999</v>
      </c>
      <c r="R596" s="26">
        <v>0.62939999999999996</v>
      </c>
      <c r="S596" s="26">
        <v>2.8166000000000002</v>
      </c>
      <c r="T596" s="26">
        <v>4.87E-2</v>
      </c>
      <c r="U596" s="26">
        <v>0.2301</v>
      </c>
      <c r="V596" s="26">
        <v>0.59160000000000001</v>
      </c>
      <c r="W596" s="26">
        <v>0.79449999999999998</v>
      </c>
      <c r="X596" s="26">
        <v>2.9588000000000001</v>
      </c>
      <c r="Y596" s="26">
        <v>2.2639</v>
      </c>
      <c r="Z596" s="26">
        <v>1.7399999999999999E-2</v>
      </c>
      <c r="AA596" s="26">
        <v>0.14380000000000001</v>
      </c>
      <c r="AB596" s="26">
        <v>1.7572000000000001</v>
      </c>
      <c r="AC596" s="26">
        <v>0.63500000000000001</v>
      </c>
      <c r="AD596" s="26">
        <v>0.41220000000000001</v>
      </c>
      <c r="AE596" s="26">
        <v>0.1002</v>
      </c>
      <c r="AF596" s="26">
        <v>4.024</v>
      </c>
      <c r="AG596" s="125">
        <v>0.71850000000000003</v>
      </c>
      <c r="AH596" s="26">
        <v>0.70240000000000002</v>
      </c>
      <c r="AI596" s="26">
        <v>0.2009</v>
      </c>
      <c r="AJ596" s="26">
        <v>2.4331</v>
      </c>
      <c r="AK596" s="26">
        <v>2.3449</v>
      </c>
      <c r="AL596" s="26">
        <v>0.66839999999999999</v>
      </c>
      <c r="AM596" s="26">
        <v>2.8433999999999999</v>
      </c>
      <c r="AN596" s="26">
        <v>1.4883</v>
      </c>
      <c r="AO596" s="26">
        <v>1.8293999999999999</v>
      </c>
      <c r="AP596" s="26">
        <v>9.6193000000000008</v>
      </c>
      <c r="AQ596" s="26">
        <v>0.42849999999999999</v>
      </c>
      <c r="AR596" s="26">
        <v>0.53200000000000003</v>
      </c>
      <c r="AS596" s="26">
        <v>2.5794999999999999</v>
      </c>
      <c r="AT596" s="26">
        <v>1.4545999999999999</v>
      </c>
      <c r="AU596" s="26">
        <v>1</v>
      </c>
      <c r="AV596" s="26">
        <v>0.87060000000000004</v>
      </c>
      <c r="AW596" s="26">
        <v>1.7399999999999999E-2</v>
      </c>
      <c r="AX596" s="26">
        <v>1.9430000000000001</v>
      </c>
      <c r="AY596" s="26">
        <v>3.2090000000000001</v>
      </c>
      <c r="AZ596" s="26">
        <v>0.3916</v>
      </c>
      <c r="BA596" s="26">
        <v>3.2395999999999998</v>
      </c>
      <c r="BB596" s="26">
        <v>1.3162</v>
      </c>
      <c r="BC596" s="26">
        <v>3.9925000000000002</v>
      </c>
      <c r="BD596" s="26">
        <v>0.86250000000000004</v>
      </c>
    </row>
    <row r="597" spans="1:56" ht="15" customHeight="1">
      <c r="A597">
        <v>2299</v>
      </c>
      <c r="B597" t="s">
        <v>500</v>
      </c>
      <c r="C597" t="s">
        <v>317</v>
      </c>
      <c r="D597" t="s">
        <v>458</v>
      </c>
      <c r="E597">
        <v>57426</v>
      </c>
      <c r="F597" t="s">
        <v>37</v>
      </c>
      <c r="G597">
        <v>100015643</v>
      </c>
      <c r="H597">
        <v>1350</v>
      </c>
      <c r="I597">
        <v>298.27406000000002</v>
      </c>
      <c r="J597" t="s">
        <v>499</v>
      </c>
      <c r="K597">
        <v>6449795</v>
      </c>
      <c r="L597">
        <v>4952479</v>
      </c>
      <c r="O597" s="26">
        <v>1.5173000000000001</v>
      </c>
      <c r="P597" s="26">
        <v>0.39950000000000002</v>
      </c>
      <c r="Q597" s="26">
        <v>1.0403</v>
      </c>
      <c r="R597" s="26">
        <v>1.3161</v>
      </c>
      <c r="S597" s="26">
        <v>1</v>
      </c>
      <c r="T597" s="26">
        <v>2.7654999999999998</v>
      </c>
      <c r="U597" s="26">
        <v>0.98939999999999995</v>
      </c>
      <c r="V597" s="26">
        <v>1.0752999999999999</v>
      </c>
      <c r="W597" s="26">
        <v>1.6235999999999999</v>
      </c>
      <c r="X597" s="26">
        <v>0.44950000000000001</v>
      </c>
      <c r="Y597" s="26">
        <v>0.3095</v>
      </c>
      <c r="Z597" s="26">
        <v>2.8252000000000002</v>
      </c>
      <c r="AA597" s="26">
        <v>0.38290000000000002</v>
      </c>
      <c r="AB597" s="26">
        <v>0.8125</v>
      </c>
      <c r="AC597" s="26">
        <v>0.73919999999999997</v>
      </c>
      <c r="AD597" s="26">
        <v>0.83209999999999995</v>
      </c>
      <c r="AE597" s="26">
        <v>0.60809999999999997</v>
      </c>
      <c r="AF597" s="26">
        <v>1.9615</v>
      </c>
      <c r="AG597" s="125">
        <v>2.3891</v>
      </c>
      <c r="AH597" s="26">
        <v>0.89559999999999995</v>
      </c>
      <c r="AI597" s="26">
        <v>0.89039999999999997</v>
      </c>
      <c r="AJ597" s="26">
        <v>0.76139999999999997</v>
      </c>
      <c r="AK597" s="26">
        <v>2.0447000000000002</v>
      </c>
      <c r="AL597" s="26">
        <v>0.96250000000000002</v>
      </c>
      <c r="AM597" s="26">
        <v>1.0201</v>
      </c>
      <c r="AN597" s="26">
        <v>1.5547</v>
      </c>
      <c r="AO597" s="26">
        <v>0.3095</v>
      </c>
      <c r="AP597" s="26">
        <v>1.8217000000000001</v>
      </c>
      <c r="AQ597" s="26">
        <v>0.54300000000000004</v>
      </c>
      <c r="AR597" s="26">
        <v>0.72770000000000001</v>
      </c>
      <c r="AS597" s="26">
        <v>1.2754000000000001</v>
      </c>
      <c r="AT597" s="26">
        <v>2.2665000000000002</v>
      </c>
      <c r="AU597" s="26">
        <v>0.58069999999999999</v>
      </c>
      <c r="AV597" s="26">
        <v>0.94610000000000005</v>
      </c>
      <c r="AW597" s="26">
        <v>0.68840000000000001</v>
      </c>
      <c r="AX597" s="26">
        <v>1.7730999999999999</v>
      </c>
      <c r="AY597" s="26">
        <v>1.3047</v>
      </c>
      <c r="AZ597" s="26">
        <v>0.45040000000000002</v>
      </c>
      <c r="BA597" s="26">
        <v>1.9452</v>
      </c>
      <c r="BB597" s="26">
        <v>0.88780000000000003</v>
      </c>
      <c r="BC597" s="26">
        <v>1.3010999999999999</v>
      </c>
      <c r="BD597" s="26">
        <v>1.1721999999999999</v>
      </c>
    </row>
    <row r="598" spans="1:56" ht="15" customHeight="1">
      <c r="A598">
        <v>2240</v>
      </c>
      <c r="B598" t="s">
        <v>498</v>
      </c>
      <c r="C598" t="s">
        <v>317</v>
      </c>
      <c r="D598" t="s">
        <v>458</v>
      </c>
      <c r="E598">
        <v>17769</v>
      </c>
      <c r="F598" t="s">
        <v>37</v>
      </c>
      <c r="G598">
        <v>313</v>
      </c>
      <c r="H598">
        <v>1413</v>
      </c>
      <c r="I598">
        <v>302.30536000000001</v>
      </c>
      <c r="J598" t="s">
        <v>497</v>
      </c>
      <c r="K598">
        <v>3126</v>
      </c>
      <c r="L598">
        <v>3014</v>
      </c>
      <c r="M598" s="24" t="s">
        <v>496</v>
      </c>
      <c r="N598" s="24" t="s">
        <v>495</v>
      </c>
      <c r="O598" s="26">
        <v>1.222</v>
      </c>
      <c r="P598" s="26">
        <v>0.66190000000000004</v>
      </c>
      <c r="Q598" s="26">
        <v>0.55779999999999996</v>
      </c>
      <c r="R598" s="26">
        <v>3.1396000000000002</v>
      </c>
      <c r="S598" s="26">
        <v>0.79469999999999996</v>
      </c>
      <c r="T598" s="26">
        <v>20.871300000000002</v>
      </c>
      <c r="U598" s="26">
        <v>3.3483000000000001</v>
      </c>
      <c r="V598" s="26">
        <v>1.2585</v>
      </c>
      <c r="W598" s="26">
        <v>13.265000000000001</v>
      </c>
      <c r="X598" s="26">
        <v>0.41010000000000002</v>
      </c>
      <c r="Y598" s="26">
        <v>0.45889999999999997</v>
      </c>
      <c r="Z598" s="26">
        <v>21.265699999999999</v>
      </c>
      <c r="AA598" s="26">
        <v>29.940100000000001</v>
      </c>
      <c r="AB598" s="26">
        <v>0.86009999999999998</v>
      </c>
      <c r="AC598" s="26">
        <v>11.173999999999999</v>
      </c>
      <c r="AD598" s="26">
        <v>7.2333999999999996</v>
      </c>
      <c r="AE598" s="26">
        <v>4.8155999999999999</v>
      </c>
      <c r="AF598" s="26">
        <v>2.6878000000000002</v>
      </c>
      <c r="AG598" s="125">
        <v>2.6778</v>
      </c>
      <c r="AH598" s="26">
        <v>1.5450999999999999</v>
      </c>
      <c r="AI598" s="26">
        <v>1.0605</v>
      </c>
      <c r="AJ598" s="26">
        <v>0.6552</v>
      </c>
      <c r="AK598" s="26">
        <v>2.5139</v>
      </c>
      <c r="AL598" s="26">
        <v>0.85850000000000004</v>
      </c>
      <c r="AM598" s="26">
        <v>0.86429999999999996</v>
      </c>
      <c r="AN598" s="26">
        <v>0.56079999999999997</v>
      </c>
      <c r="AO598" s="26">
        <v>0.9395</v>
      </c>
      <c r="AP598" s="26">
        <v>3.9883000000000002</v>
      </c>
      <c r="AQ598" s="26">
        <v>0.33660000000000001</v>
      </c>
      <c r="AR598" s="26">
        <v>0.43099999999999999</v>
      </c>
      <c r="AS598" s="26">
        <v>0.53820000000000001</v>
      </c>
      <c r="AT598" s="26">
        <v>0.43990000000000001</v>
      </c>
      <c r="AU598" s="26">
        <v>0.39579999999999999</v>
      </c>
      <c r="AV598" s="26">
        <v>0.7772</v>
      </c>
      <c r="AW598" s="26">
        <v>6.4584999999999999</v>
      </c>
      <c r="AX598" s="26">
        <v>0.49919999999999998</v>
      </c>
      <c r="AY598" s="26">
        <v>4.6268000000000002</v>
      </c>
      <c r="AZ598" s="26">
        <v>0.19700000000000001</v>
      </c>
      <c r="BA598" s="26">
        <v>4.2370000000000001</v>
      </c>
      <c r="BB598" s="26">
        <v>0.49869999999999998</v>
      </c>
      <c r="BC598" s="26">
        <v>0.64329999999999998</v>
      </c>
      <c r="BD598" s="26">
        <v>1.4484999999999999</v>
      </c>
    </row>
    <row r="599" spans="1:56" ht="15" customHeight="1">
      <c r="A599">
        <v>2265</v>
      </c>
      <c r="B599" t="s">
        <v>494</v>
      </c>
      <c r="C599" t="s">
        <v>317</v>
      </c>
      <c r="D599" t="s">
        <v>458</v>
      </c>
      <c r="E599">
        <v>52433</v>
      </c>
      <c r="F599" t="s">
        <v>37</v>
      </c>
      <c r="G599">
        <v>100006314</v>
      </c>
      <c r="H599">
        <v>2082</v>
      </c>
      <c r="I599">
        <v>689.55920000000003</v>
      </c>
      <c r="J599" t="s">
        <v>493</v>
      </c>
      <c r="L599">
        <v>28532779</v>
      </c>
      <c r="O599" s="26">
        <v>0.24079999999999999</v>
      </c>
      <c r="P599" s="26">
        <v>0.24079999999999999</v>
      </c>
      <c r="Q599" s="26">
        <v>0.24079999999999999</v>
      </c>
      <c r="R599" s="26">
        <v>0.24079999999999999</v>
      </c>
      <c r="S599" s="26">
        <v>0.24079999999999999</v>
      </c>
      <c r="T599" s="26">
        <v>1.7094</v>
      </c>
      <c r="U599" s="26">
        <v>0.24079999999999999</v>
      </c>
      <c r="V599" s="26">
        <v>0.24079999999999999</v>
      </c>
      <c r="W599" s="26">
        <v>1.4360999999999999</v>
      </c>
      <c r="X599" s="26">
        <v>0.48209999999999997</v>
      </c>
      <c r="Y599" s="26">
        <v>0.24079999999999999</v>
      </c>
      <c r="Z599" s="26">
        <v>0.24079999999999999</v>
      </c>
      <c r="AA599" s="26">
        <v>1.3584000000000001</v>
      </c>
      <c r="AB599" s="26">
        <v>0.24079999999999999</v>
      </c>
      <c r="AC599" s="26">
        <v>0.64159999999999995</v>
      </c>
      <c r="AD599" s="26">
        <v>0.24079999999999999</v>
      </c>
      <c r="AE599" s="26">
        <v>0.24079999999999999</v>
      </c>
      <c r="AF599" s="26">
        <v>0.24079999999999999</v>
      </c>
      <c r="AG599" s="125">
        <v>0.24079999999999999</v>
      </c>
      <c r="AH599" s="26">
        <v>0.24079999999999999</v>
      </c>
      <c r="AI599" s="26">
        <v>0.24079999999999999</v>
      </c>
      <c r="AJ599" s="26">
        <v>0.24079999999999999</v>
      </c>
      <c r="AK599" s="26">
        <v>0.24079999999999999</v>
      </c>
      <c r="AL599" s="26">
        <v>0.33810000000000001</v>
      </c>
      <c r="AM599" s="26">
        <v>0.24079999999999999</v>
      </c>
      <c r="AN599" s="26">
        <v>0.24079999999999999</v>
      </c>
      <c r="AO599" s="26">
        <v>81.236500000000007</v>
      </c>
      <c r="AP599" s="26">
        <v>0.24079999999999999</v>
      </c>
      <c r="AQ599" s="26">
        <v>0.24079999999999999</v>
      </c>
      <c r="AR599" s="26">
        <v>0.24079999999999999</v>
      </c>
      <c r="AS599" s="26">
        <v>0.24079999999999999</v>
      </c>
      <c r="AT599" s="26">
        <v>0.24079999999999999</v>
      </c>
      <c r="AU599" s="26">
        <v>0.24079999999999999</v>
      </c>
      <c r="AV599" s="26">
        <v>0.24079999999999999</v>
      </c>
      <c r="AW599" s="26">
        <v>0.24079999999999999</v>
      </c>
      <c r="AX599" s="26">
        <v>0.24079999999999999</v>
      </c>
      <c r="AY599" s="26">
        <v>0.24079999999999999</v>
      </c>
      <c r="AZ599" s="26">
        <v>0.24079999999999999</v>
      </c>
      <c r="BA599" s="26">
        <v>0.24079999999999999</v>
      </c>
      <c r="BB599" s="26">
        <v>0.24079999999999999</v>
      </c>
      <c r="BC599" s="26">
        <v>0.24079999999999999</v>
      </c>
      <c r="BD599" s="26">
        <v>0.24079999999999999</v>
      </c>
    </row>
    <row r="600" spans="1:56" ht="15" customHeight="1">
      <c r="A600">
        <v>2291</v>
      </c>
      <c r="B600" t="s">
        <v>492</v>
      </c>
      <c r="C600" t="s">
        <v>317</v>
      </c>
      <c r="D600" t="s">
        <v>458</v>
      </c>
      <c r="E600">
        <v>57473</v>
      </c>
      <c r="F600" t="s">
        <v>37</v>
      </c>
      <c r="G600">
        <v>100009027</v>
      </c>
      <c r="H600">
        <v>2362</v>
      </c>
      <c r="I600">
        <v>733.62180000000001</v>
      </c>
      <c r="L600">
        <v>24846878</v>
      </c>
      <c r="N600" s="24" t="s">
        <v>491</v>
      </c>
      <c r="O600" s="26">
        <v>0.70499999999999996</v>
      </c>
      <c r="P600" s="26">
        <v>0.70499999999999996</v>
      </c>
      <c r="Q600" s="26">
        <v>0.70499999999999996</v>
      </c>
      <c r="R600" s="26">
        <v>0.70499999999999996</v>
      </c>
      <c r="S600" s="26">
        <v>0.70499999999999996</v>
      </c>
      <c r="T600" s="26">
        <v>0.70499999999999996</v>
      </c>
      <c r="U600" s="26">
        <v>0.70499999999999996</v>
      </c>
      <c r="V600" s="26">
        <v>0.70499999999999996</v>
      </c>
      <c r="W600" s="26">
        <v>1</v>
      </c>
      <c r="X600" s="26">
        <v>0.70499999999999996</v>
      </c>
      <c r="Y600" s="26">
        <v>0.70499999999999996</v>
      </c>
      <c r="Z600" s="26">
        <v>0.70499999999999996</v>
      </c>
      <c r="AA600" s="26">
        <v>1.4611000000000001</v>
      </c>
      <c r="AB600" s="26">
        <v>0.70499999999999996</v>
      </c>
      <c r="AC600" s="26">
        <v>0.7863</v>
      </c>
      <c r="AD600" s="26">
        <v>0.70499999999999996</v>
      </c>
      <c r="AE600" s="26">
        <v>0.70499999999999996</v>
      </c>
      <c r="AF600" s="26">
        <v>0.70499999999999996</v>
      </c>
      <c r="AG600" s="125">
        <v>0.70499999999999996</v>
      </c>
      <c r="AH600" s="26">
        <v>0.70499999999999996</v>
      </c>
      <c r="AI600" s="26">
        <v>0.70499999999999996</v>
      </c>
      <c r="AJ600" s="26">
        <v>0.70499999999999996</v>
      </c>
      <c r="AK600" s="26">
        <v>0.70499999999999996</v>
      </c>
      <c r="AL600" s="26">
        <v>0.70499999999999996</v>
      </c>
      <c r="AM600" s="26">
        <v>0.70499999999999996</v>
      </c>
      <c r="AN600" s="26">
        <v>0.70499999999999996</v>
      </c>
      <c r="AO600" s="26">
        <v>4.5407000000000002</v>
      </c>
      <c r="AP600" s="26">
        <v>0.70499999999999996</v>
      </c>
      <c r="AQ600" s="26">
        <v>0.70499999999999996</v>
      </c>
      <c r="AR600" s="26">
        <v>0.70499999999999996</v>
      </c>
      <c r="AS600" s="26">
        <v>0.70499999999999996</v>
      </c>
      <c r="AT600" s="26">
        <v>0.70499999999999996</v>
      </c>
      <c r="AU600" s="26">
        <v>0.70499999999999996</v>
      </c>
      <c r="AV600" s="26">
        <v>0.70499999999999996</v>
      </c>
      <c r="AW600" s="26">
        <v>0.70499999999999996</v>
      </c>
      <c r="AX600" s="26">
        <v>0.70499999999999996</v>
      </c>
      <c r="AY600" s="26">
        <v>0.70499999999999996</v>
      </c>
      <c r="AZ600" s="26">
        <v>0.70499999999999996</v>
      </c>
      <c r="BA600" s="26">
        <v>0.70499999999999996</v>
      </c>
      <c r="BB600" s="26">
        <v>0.70499999999999996</v>
      </c>
      <c r="BC600" s="26">
        <v>0.70499999999999996</v>
      </c>
      <c r="BD600" s="26">
        <v>0.70499999999999996</v>
      </c>
    </row>
    <row r="601" spans="1:56" ht="15" customHeight="1">
      <c r="A601">
        <v>2263</v>
      </c>
      <c r="B601" t="s">
        <v>490</v>
      </c>
      <c r="C601" t="s">
        <v>317</v>
      </c>
      <c r="D601" t="s">
        <v>458</v>
      </c>
      <c r="E601">
        <v>42463</v>
      </c>
      <c r="F601" t="s">
        <v>37</v>
      </c>
      <c r="G601">
        <v>100004328</v>
      </c>
      <c r="H601">
        <v>1998</v>
      </c>
      <c r="I601">
        <v>675.54354999999998</v>
      </c>
      <c r="K601">
        <v>11433862</v>
      </c>
      <c r="L601">
        <v>9608732</v>
      </c>
      <c r="N601" s="24" t="s">
        <v>489</v>
      </c>
      <c r="O601" s="26">
        <v>0.6835</v>
      </c>
      <c r="P601" s="26">
        <v>0.6835</v>
      </c>
      <c r="Q601" s="26">
        <v>0.6835</v>
      </c>
      <c r="R601" s="26">
        <v>0.6835</v>
      </c>
      <c r="S601" s="26">
        <v>0.6835</v>
      </c>
      <c r="T601" s="26">
        <v>0.95099999999999996</v>
      </c>
      <c r="U601" s="26">
        <v>0.6835</v>
      </c>
      <c r="V601" s="26">
        <v>0.6835</v>
      </c>
      <c r="W601" s="26">
        <v>1.0489999999999999</v>
      </c>
      <c r="X601" s="26">
        <v>0.6835</v>
      </c>
      <c r="Y601" s="26">
        <v>0.6835</v>
      </c>
      <c r="Z601" s="26">
        <v>0.6835</v>
      </c>
      <c r="AA601" s="26">
        <v>0.6835</v>
      </c>
      <c r="AB601" s="26">
        <v>0.6835</v>
      </c>
      <c r="AC601" s="26">
        <v>0.6835</v>
      </c>
      <c r="AD601" s="26">
        <v>0.6835</v>
      </c>
      <c r="AE601" s="26">
        <v>0.6835</v>
      </c>
      <c r="AF601" s="26">
        <v>0.6835</v>
      </c>
      <c r="AG601" s="125">
        <v>0.6835</v>
      </c>
      <c r="AH601" s="26">
        <v>0.6835</v>
      </c>
      <c r="AI601" s="26">
        <v>0.6835</v>
      </c>
      <c r="AJ601" s="26">
        <v>0.6835</v>
      </c>
      <c r="AK601" s="26">
        <v>0.6835</v>
      </c>
      <c r="AL601" s="26">
        <v>0.6835</v>
      </c>
      <c r="AM601" s="26">
        <v>0.6835</v>
      </c>
      <c r="AN601" s="26">
        <v>0.6835</v>
      </c>
      <c r="AO601" s="26">
        <v>37.8125</v>
      </c>
      <c r="AP601" s="26">
        <v>0.6835</v>
      </c>
      <c r="AQ601" s="26">
        <v>0.6835</v>
      </c>
      <c r="AR601" s="26">
        <v>0.6835</v>
      </c>
      <c r="AS601" s="26">
        <v>0.6835</v>
      </c>
      <c r="AT601" s="26">
        <v>0.6835</v>
      </c>
      <c r="AU601" s="26">
        <v>0.6835</v>
      </c>
      <c r="AV601" s="26">
        <v>0.6835</v>
      </c>
      <c r="AW601" s="26">
        <v>0.6835</v>
      </c>
      <c r="AX601" s="26">
        <v>0.6835</v>
      </c>
      <c r="AY601" s="26">
        <v>0.6835</v>
      </c>
      <c r="AZ601" s="26">
        <v>0.6835</v>
      </c>
      <c r="BA601" s="26">
        <v>0.6835</v>
      </c>
      <c r="BB601" s="26">
        <v>0.6835</v>
      </c>
      <c r="BC601" s="26">
        <v>0.6835</v>
      </c>
      <c r="BD601" s="26">
        <v>0.6835</v>
      </c>
    </row>
    <row r="602" spans="1:56" ht="15" customHeight="1">
      <c r="A602">
        <v>2267</v>
      </c>
      <c r="B602" t="s">
        <v>488</v>
      </c>
      <c r="C602" t="s">
        <v>317</v>
      </c>
      <c r="D602" t="s">
        <v>458</v>
      </c>
      <c r="E602">
        <v>52615</v>
      </c>
      <c r="F602" t="s">
        <v>37</v>
      </c>
      <c r="G602">
        <v>100008920</v>
      </c>
      <c r="H602">
        <v>2312</v>
      </c>
      <c r="I602">
        <v>717.59050000000002</v>
      </c>
      <c r="J602" t="s">
        <v>487</v>
      </c>
      <c r="O602" s="26">
        <v>0.22259999999999999</v>
      </c>
      <c r="P602" s="26">
        <v>0.22259999999999999</v>
      </c>
      <c r="Q602" s="26">
        <v>0.22259999999999999</v>
      </c>
      <c r="R602" s="26">
        <v>0.22259999999999999</v>
      </c>
      <c r="S602" s="26">
        <v>0.3095</v>
      </c>
      <c r="T602" s="26">
        <v>1.8977999999999999</v>
      </c>
      <c r="U602" s="26">
        <v>0.22259999999999999</v>
      </c>
      <c r="V602" s="26">
        <v>0.22259999999999999</v>
      </c>
      <c r="W602" s="26">
        <v>1.9944</v>
      </c>
      <c r="X602" s="26">
        <v>0.77449999999999997</v>
      </c>
      <c r="Y602" s="26">
        <v>0.22259999999999999</v>
      </c>
      <c r="Z602" s="26">
        <v>0.22259999999999999</v>
      </c>
      <c r="AA602" s="26">
        <v>2.4674999999999998</v>
      </c>
      <c r="AB602" s="26">
        <v>0.22259999999999999</v>
      </c>
      <c r="AC602" s="26">
        <v>1.2255</v>
      </c>
      <c r="AD602" s="26">
        <v>0.22259999999999999</v>
      </c>
      <c r="AE602" s="26">
        <v>0.22259999999999999</v>
      </c>
      <c r="AF602" s="26">
        <v>0.22259999999999999</v>
      </c>
      <c r="AG602" s="125">
        <v>0.22259999999999999</v>
      </c>
      <c r="AH602" s="26">
        <v>0.22259999999999999</v>
      </c>
      <c r="AI602" s="26">
        <v>0.22259999999999999</v>
      </c>
      <c r="AJ602" s="26">
        <v>0.22259999999999999</v>
      </c>
      <c r="AK602" s="26">
        <v>0.22259999999999999</v>
      </c>
      <c r="AL602" s="26">
        <v>0.39029999999999998</v>
      </c>
      <c r="AM602" s="26">
        <v>0.22259999999999999</v>
      </c>
      <c r="AN602" s="26">
        <v>0.22259999999999999</v>
      </c>
      <c r="AO602" s="26">
        <v>73.536199999999994</v>
      </c>
      <c r="AP602" s="26">
        <v>0.22259999999999999</v>
      </c>
      <c r="AQ602" s="26">
        <v>0.22259999999999999</v>
      </c>
      <c r="AR602" s="26">
        <v>0.22259999999999999</v>
      </c>
      <c r="AS602" s="26">
        <v>0.22259999999999999</v>
      </c>
      <c r="AT602" s="26">
        <v>0.22259999999999999</v>
      </c>
      <c r="AU602" s="26">
        <v>0.22259999999999999</v>
      </c>
      <c r="AV602" s="26">
        <v>0.22259999999999999</v>
      </c>
      <c r="AW602" s="26">
        <v>0.22259999999999999</v>
      </c>
      <c r="AX602" s="26">
        <v>0.22259999999999999</v>
      </c>
      <c r="AY602" s="26">
        <v>0.22259999999999999</v>
      </c>
      <c r="AZ602" s="26">
        <v>0.22259999999999999</v>
      </c>
      <c r="BA602" s="26">
        <v>0.32569999999999999</v>
      </c>
      <c r="BB602" s="26">
        <v>0.22259999999999999</v>
      </c>
      <c r="BC602" s="26">
        <v>0.22259999999999999</v>
      </c>
      <c r="BD602" s="26">
        <v>0.22259999999999999</v>
      </c>
    </row>
    <row r="603" spans="1:56" ht="15" customHeight="1">
      <c r="A603">
        <v>2269</v>
      </c>
      <c r="B603" t="s">
        <v>486</v>
      </c>
      <c r="C603" t="s">
        <v>317</v>
      </c>
      <c r="D603" t="s">
        <v>458</v>
      </c>
      <c r="E603">
        <v>48490</v>
      </c>
      <c r="F603" t="s">
        <v>37</v>
      </c>
      <c r="G603">
        <v>100006290</v>
      </c>
      <c r="H603">
        <v>2685</v>
      </c>
      <c r="I603">
        <v>759.63750000000005</v>
      </c>
      <c r="L603">
        <v>23113477</v>
      </c>
      <c r="N603" s="24" t="s">
        <v>485</v>
      </c>
      <c r="O603" s="26">
        <v>0.15060000000000001</v>
      </c>
      <c r="P603" s="26">
        <v>0.15060000000000001</v>
      </c>
      <c r="Q603" s="26">
        <v>0.15060000000000001</v>
      </c>
      <c r="R603" s="26">
        <v>0.15060000000000001</v>
      </c>
      <c r="S603" s="26">
        <v>0.15060000000000001</v>
      </c>
      <c r="T603" s="26">
        <v>0.87649999999999995</v>
      </c>
      <c r="U603" s="26">
        <v>0.15060000000000001</v>
      </c>
      <c r="V603" s="26">
        <v>0.15060000000000001</v>
      </c>
      <c r="W603" s="26">
        <v>1.1234999999999999</v>
      </c>
      <c r="X603" s="26">
        <v>0.15060000000000001</v>
      </c>
      <c r="Y603" s="26">
        <v>0.15060000000000001</v>
      </c>
      <c r="Z603" s="26">
        <v>0.15060000000000001</v>
      </c>
      <c r="AA603" s="26">
        <v>1.3586</v>
      </c>
      <c r="AB603" s="26">
        <v>0.15060000000000001</v>
      </c>
      <c r="AC603" s="26">
        <v>0.54510000000000003</v>
      </c>
      <c r="AD603" s="26">
        <v>0.15060000000000001</v>
      </c>
      <c r="AE603" s="26">
        <v>0.15060000000000001</v>
      </c>
      <c r="AF603" s="26">
        <v>0.15060000000000001</v>
      </c>
      <c r="AG603" s="125">
        <v>0.15060000000000001</v>
      </c>
      <c r="AH603" s="26">
        <v>0.15060000000000001</v>
      </c>
      <c r="AI603" s="26">
        <v>0.15060000000000001</v>
      </c>
      <c r="AJ603" s="26">
        <v>0.15060000000000001</v>
      </c>
      <c r="AK603" s="26">
        <v>0.15060000000000001</v>
      </c>
      <c r="AL603" s="26">
        <v>0.15060000000000001</v>
      </c>
      <c r="AM603" s="26">
        <v>0.15060000000000001</v>
      </c>
      <c r="AN603" s="26">
        <v>0.15060000000000001</v>
      </c>
      <c r="AO603" s="26">
        <v>64.758700000000005</v>
      </c>
      <c r="AP603" s="26">
        <v>0.15060000000000001</v>
      </c>
      <c r="AQ603" s="26">
        <v>0.15060000000000001</v>
      </c>
      <c r="AR603" s="26">
        <v>0.15060000000000001</v>
      </c>
      <c r="AS603" s="26">
        <v>0.15060000000000001</v>
      </c>
      <c r="AT603" s="26">
        <v>0.15060000000000001</v>
      </c>
      <c r="AU603" s="26">
        <v>0.15060000000000001</v>
      </c>
      <c r="AV603" s="26">
        <v>0.15060000000000001</v>
      </c>
      <c r="AW603" s="26">
        <v>0.15060000000000001</v>
      </c>
      <c r="AX603" s="26">
        <v>0.15060000000000001</v>
      </c>
      <c r="AY603" s="26">
        <v>0.15060000000000001</v>
      </c>
      <c r="AZ603" s="26">
        <v>0.15060000000000001</v>
      </c>
      <c r="BA603" s="26">
        <v>0.15060000000000001</v>
      </c>
      <c r="BB603" s="26">
        <v>0.15060000000000001</v>
      </c>
      <c r="BC603" s="26">
        <v>0.15060000000000001</v>
      </c>
      <c r="BD603" s="26">
        <v>0.15060000000000001</v>
      </c>
    </row>
    <row r="604" spans="1:56" ht="15" customHeight="1">
      <c r="A604">
        <v>2274</v>
      </c>
      <c r="B604" t="s">
        <v>484</v>
      </c>
      <c r="C604" t="s">
        <v>317</v>
      </c>
      <c r="D604" t="s">
        <v>458</v>
      </c>
      <c r="E604">
        <v>47153</v>
      </c>
      <c r="F604" t="s">
        <v>37</v>
      </c>
      <c r="G604">
        <v>100005986</v>
      </c>
      <c r="H604">
        <v>3033</v>
      </c>
      <c r="I604">
        <v>813.68440999999996</v>
      </c>
      <c r="J604" t="s">
        <v>483</v>
      </c>
      <c r="L604">
        <v>24846874</v>
      </c>
      <c r="N604" s="24" t="s">
        <v>482</v>
      </c>
      <c r="O604" s="26">
        <v>6.6500000000000004E-2</v>
      </c>
      <c r="P604" s="26">
        <v>6.6500000000000004E-2</v>
      </c>
      <c r="Q604" s="26">
        <v>6.6500000000000004E-2</v>
      </c>
      <c r="R604" s="26">
        <v>6.6500000000000004E-2</v>
      </c>
      <c r="S604" s="26">
        <v>6.6500000000000004E-2</v>
      </c>
      <c r="T604" s="26">
        <v>1</v>
      </c>
      <c r="U604" s="26">
        <v>6.6500000000000004E-2</v>
      </c>
      <c r="V604" s="26">
        <v>6.6500000000000004E-2</v>
      </c>
      <c r="W604" s="26">
        <v>1.2485999999999999</v>
      </c>
      <c r="X604" s="26">
        <v>6.6500000000000004E-2</v>
      </c>
      <c r="Y604" s="26">
        <v>6.6500000000000004E-2</v>
      </c>
      <c r="Z604" s="26">
        <v>6.6500000000000004E-2</v>
      </c>
      <c r="AA604" s="26">
        <v>1.0622</v>
      </c>
      <c r="AB604" s="26">
        <v>6.6500000000000004E-2</v>
      </c>
      <c r="AC604" s="26">
        <v>0.34189999999999998</v>
      </c>
      <c r="AD604" s="26">
        <v>6.6500000000000004E-2</v>
      </c>
      <c r="AE604" s="26">
        <v>6.6500000000000004E-2</v>
      </c>
      <c r="AF604" s="26">
        <v>6.6500000000000004E-2</v>
      </c>
      <c r="AG604" s="125">
        <v>6.6500000000000004E-2</v>
      </c>
      <c r="AH604" s="26">
        <v>6.6500000000000004E-2</v>
      </c>
      <c r="AI604" s="26">
        <v>6.6500000000000004E-2</v>
      </c>
      <c r="AJ604" s="26">
        <v>6.6500000000000004E-2</v>
      </c>
      <c r="AK604" s="26">
        <v>6.6500000000000004E-2</v>
      </c>
      <c r="AL604" s="26">
        <v>6.6500000000000004E-2</v>
      </c>
      <c r="AM604" s="26">
        <v>9.5299999999999996E-2</v>
      </c>
      <c r="AN604" s="26">
        <v>6.6500000000000004E-2</v>
      </c>
      <c r="AO604" s="26">
        <v>18.4177</v>
      </c>
      <c r="AP604" s="26">
        <v>6.6500000000000004E-2</v>
      </c>
      <c r="AQ604" s="26">
        <v>6.6500000000000004E-2</v>
      </c>
      <c r="AR604" s="26">
        <v>6.6500000000000004E-2</v>
      </c>
      <c r="AS604" s="26">
        <v>6.6500000000000004E-2</v>
      </c>
      <c r="AT604" s="26">
        <v>6.6500000000000004E-2</v>
      </c>
      <c r="AU604" s="26">
        <v>6.6500000000000004E-2</v>
      </c>
      <c r="AV604" s="26">
        <v>6.6500000000000004E-2</v>
      </c>
      <c r="AW604" s="26">
        <v>6.6500000000000004E-2</v>
      </c>
      <c r="AX604" s="26">
        <v>6.6500000000000004E-2</v>
      </c>
      <c r="AY604" s="26">
        <v>6.6500000000000004E-2</v>
      </c>
      <c r="AZ604" s="26">
        <v>6.6500000000000004E-2</v>
      </c>
      <c r="BA604" s="26">
        <v>6.6500000000000004E-2</v>
      </c>
      <c r="BB604" s="26">
        <v>6.6500000000000004E-2</v>
      </c>
      <c r="BC604" s="26">
        <v>6.6500000000000004E-2</v>
      </c>
      <c r="BD604" s="26">
        <v>6.6500000000000004E-2</v>
      </c>
    </row>
    <row r="605" spans="1:56" ht="15" customHeight="1">
      <c r="A605">
        <v>2275</v>
      </c>
      <c r="B605" t="s">
        <v>481</v>
      </c>
      <c r="C605" t="s">
        <v>317</v>
      </c>
      <c r="D605" t="s">
        <v>458</v>
      </c>
      <c r="E605">
        <v>52437</v>
      </c>
      <c r="F605" t="s">
        <v>37</v>
      </c>
      <c r="G605">
        <v>100008957</v>
      </c>
      <c r="H605">
        <v>2635</v>
      </c>
      <c r="I605">
        <v>811.66867999999999</v>
      </c>
      <c r="O605" s="26">
        <v>0.82279999999999998</v>
      </c>
      <c r="P605" s="26">
        <v>0.82279999999999998</v>
      </c>
      <c r="Q605" s="26">
        <v>0.82279999999999998</v>
      </c>
      <c r="R605" s="26">
        <v>0.82279999999999998</v>
      </c>
      <c r="S605" s="26">
        <v>0.82279999999999998</v>
      </c>
      <c r="T605" s="26">
        <v>0.90629999999999999</v>
      </c>
      <c r="U605" s="26">
        <v>0.82279999999999998</v>
      </c>
      <c r="V605" s="26">
        <v>0.82279999999999998</v>
      </c>
      <c r="W605" s="26">
        <v>1.0936999999999999</v>
      </c>
      <c r="X605" s="26">
        <v>0.82279999999999998</v>
      </c>
      <c r="Y605" s="26">
        <v>0.82279999999999998</v>
      </c>
      <c r="Z605" s="26">
        <v>0.82279999999999998</v>
      </c>
      <c r="AA605" s="26">
        <v>0.82279999999999998</v>
      </c>
      <c r="AB605" s="26">
        <v>0.82279999999999998</v>
      </c>
      <c r="AC605" s="26">
        <v>0.82279999999999998</v>
      </c>
      <c r="AD605" s="26">
        <v>0.82279999999999998</v>
      </c>
      <c r="AE605" s="26">
        <v>0.82279999999999998</v>
      </c>
      <c r="AF605" s="26">
        <v>0.82279999999999998</v>
      </c>
      <c r="AG605" s="125">
        <v>0.82279999999999998</v>
      </c>
      <c r="AH605" s="26">
        <v>0.82279999999999998</v>
      </c>
      <c r="AI605" s="26">
        <v>0.82279999999999998</v>
      </c>
      <c r="AJ605" s="26">
        <v>0.82279999999999998</v>
      </c>
      <c r="AK605" s="26">
        <v>0.82279999999999998</v>
      </c>
      <c r="AL605" s="26">
        <v>0.82279999999999998</v>
      </c>
      <c r="AM605" s="26">
        <v>0.82279999999999998</v>
      </c>
      <c r="AN605" s="26">
        <v>0.82279999999999998</v>
      </c>
      <c r="AO605" s="26">
        <v>19.921099999999999</v>
      </c>
      <c r="AP605" s="26">
        <v>0.82279999999999998</v>
      </c>
      <c r="AQ605" s="26">
        <v>0.82279999999999998</v>
      </c>
      <c r="AR605" s="26">
        <v>0.82279999999999998</v>
      </c>
      <c r="AS605" s="26">
        <v>0.82279999999999998</v>
      </c>
      <c r="AT605" s="26">
        <v>0.82279999999999998</v>
      </c>
      <c r="AU605" s="26">
        <v>0.82279999999999998</v>
      </c>
      <c r="AV605" s="26">
        <v>0.82279999999999998</v>
      </c>
      <c r="AW605" s="26">
        <v>0.82279999999999998</v>
      </c>
      <c r="AX605" s="26">
        <v>0.82279999999999998</v>
      </c>
      <c r="AY605" s="26">
        <v>0.82279999999999998</v>
      </c>
      <c r="AZ605" s="26">
        <v>0.82279999999999998</v>
      </c>
      <c r="BA605" s="26">
        <v>0.82279999999999998</v>
      </c>
      <c r="BB605" s="26">
        <v>0.82279999999999998</v>
      </c>
      <c r="BC605" s="26">
        <v>0.82279999999999998</v>
      </c>
      <c r="BD605" s="26">
        <v>0.82279999999999998</v>
      </c>
    </row>
    <row r="606" spans="1:56" ht="15" customHeight="1">
      <c r="A606">
        <v>2278</v>
      </c>
      <c r="B606" t="s">
        <v>480</v>
      </c>
      <c r="C606" t="s">
        <v>317</v>
      </c>
      <c r="D606" t="s">
        <v>458</v>
      </c>
      <c r="E606">
        <v>17747</v>
      </c>
      <c r="F606" t="s">
        <v>37</v>
      </c>
      <c r="G606">
        <v>297</v>
      </c>
      <c r="H606">
        <v>1393</v>
      </c>
      <c r="I606">
        <v>300.28971000000001</v>
      </c>
      <c r="J606" t="s">
        <v>479</v>
      </c>
      <c r="K606">
        <v>5353955</v>
      </c>
      <c r="L606">
        <v>4510275</v>
      </c>
      <c r="M606" s="24" t="s">
        <v>478</v>
      </c>
      <c r="N606" s="24" t="s">
        <v>477</v>
      </c>
      <c r="O606" s="26">
        <v>1.3217000000000001</v>
      </c>
      <c r="P606" s="26">
        <v>0.45540000000000003</v>
      </c>
      <c r="Q606" s="26">
        <v>0.2177</v>
      </c>
      <c r="R606" s="26">
        <v>3.5179</v>
      </c>
      <c r="S606" s="26">
        <v>0.3024</v>
      </c>
      <c r="T606" s="26">
        <v>4.5415999999999999</v>
      </c>
      <c r="U606" s="26">
        <v>3.6642000000000001</v>
      </c>
      <c r="V606" s="26">
        <v>1.9014</v>
      </c>
      <c r="W606" s="26">
        <v>3.5085999999999999</v>
      </c>
      <c r="X606" s="26">
        <v>0.58540000000000003</v>
      </c>
      <c r="Y606" s="26">
        <v>0.20710000000000001</v>
      </c>
      <c r="Z606" s="26">
        <v>7.2964000000000002</v>
      </c>
      <c r="AA606" s="26">
        <v>9.2071000000000005</v>
      </c>
      <c r="AB606" s="26">
        <v>1.3351</v>
      </c>
      <c r="AC606" s="26">
        <v>4.7020999999999997</v>
      </c>
      <c r="AD606" s="26">
        <v>2.5556000000000001</v>
      </c>
      <c r="AE606" s="26">
        <v>1.9973000000000001</v>
      </c>
      <c r="AF606" s="26">
        <v>1.7625999999999999</v>
      </c>
      <c r="AG606" s="125">
        <v>1.1475</v>
      </c>
      <c r="AH606" s="26">
        <v>1.4686999999999999</v>
      </c>
      <c r="AI606" s="26">
        <v>0.82950000000000002</v>
      </c>
      <c r="AJ606" s="26">
        <v>0.79749999999999999</v>
      </c>
      <c r="AK606" s="26">
        <v>1.5113000000000001</v>
      </c>
      <c r="AL606" s="26">
        <v>0.44940000000000002</v>
      </c>
      <c r="AM606" s="26">
        <v>0.2059</v>
      </c>
      <c r="AN606" s="26">
        <v>0.1648</v>
      </c>
      <c r="AO606" s="26">
        <v>1.6480999999999999</v>
      </c>
      <c r="AP606" s="26">
        <v>1.7946</v>
      </c>
      <c r="AQ606" s="26">
        <v>0.22550000000000001</v>
      </c>
      <c r="AR606" s="26">
        <v>0.35499999999999998</v>
      </c>
      <c r="AS606" s="26">
        <v>0.17030000000000001</v>
      </c>
      <c r="AT606" s="26">
        <v>0.18360000000000001</v>
      </c>
      <c r="AU606" s="26">
        <v>0.44390000000000002</v>
      </c>
      <c r="AV606" s="26">
        <v>0.48309999999999997</v>
      </c>
      <c r="AW606" s="26">
        <v>4.1639999999999997</v>
      </c>
      <c r="AX606" s="26">
        <v>0.18260000000000001</v>
      </c>
      <c r="AY606" s="26">
        <v>3.7686000000000002</v>
      </c>
      <c r="AZ606" s="26">
        <v>0.1459</v>
      </c>
      <c r="BA606" s="26">
        <v>3.9529000000000001</v>
      </c>
      <c r="BB606" s="26">
        <v>0.22539999999999999</v>
      </c>
      <c r="BC606" s="26">
        <v>0.40110000000000001</v>
      </c>
      <c r="BD606" s="26">
        <v>0.85250000000000004</v>
      </c>
    </row>
    <row r="607" spans="1:56" ht="15" customHeight="1">
      <c r="A607">
        <v>3870</v>
      </c>
      <c r="B607" t="s">
        <v>476</v>
      </c>
      <c r="C607" t="s">
        <v>296</v>
      </c>
      <c r="D607" t="s">
        <v>295</v>
      </c>
      <c r="E607">
        <v>34384</v>
      </c>
      <c r="F607" t="s">
        <v>36</v>
      </c>
      <c r="G607">
        <v>100001296</v>
      </c>
      <c r="H607">
        <v>1440</v>
      </c>
      <c r="I607">
        <v>144.10191</v>
      </c>
      <c r="J607" t="s">
        <v>475</v>
      </c>
      <c r="K607">
        <v>115244</v>
      </c>
      <c r="L607">
        <v>103115</v>
      </c>
      <c r="M607" s="24" t="s">
        <v>474</v>
      </c>
      <c r="N607" s="24" t="s">
        <v>473</v>
      </c>
      <c r="O607" s="26">
        <v>1.4681</v>
      </c>
      <c r="P607" s="26">
        <v>0.19850000000000001</v>
      </c>
      <c r="Q607" s="26">
        <v>0.60050000000000003</v>
      </c>
      <c r="R607" s="26">
        <v>2.1038000000000001</v>
      </c>
      <c r="S607" s="26">
        <v>1.8529</v>
      </c>
      <c r="T607" s="26">
        <v>2.2544</v>
      </c>
      <c r="U607" s="26">
        <v>0.96679999999999999</v>
      </c>
      <c r="V607" s="26">
        <v>5.9200999999999997</v>
      </c>
      <c r="W607" s="26">
        <v>2.0284</v>
      </c>
      <c r="X607" s="26">
        <v>1.0331999999999999</v>
      </c>
      <c r="Y607" s="26">
        <v>1.5068999999999999</v>
      </c>
      <c r="Z607" s="26">
        <v>0.75580000000000003</v>
      </c>
      <c r="AA607" s="26">
        <v>0.50209999999999999</v>
      </c>
      <c r="AB607" s="26">
        <v>2.8805999999999998</v>
      </c>
      <c r="AC607" s="26">
        <v>0.75639999999999996</v>
      </c>
      <c r="AD607" s="26">
        <v>0.53859999999999997</v>
      </c>
      <c r="AE607" s="26">
        <v>0.78100000000000003</v>
      </c>
      <c r="AF607" s="26">
        <v>3.5573999999999999</v>
      </c>
      <c r="AG607" s="125">
        <v>2.0893000000000002</v>
      </c>
      <c r="AH607" s="26">
        <v>0.46229999999999999</v>
      </c>
      <c r="AI607" s="26">
        <v>0.79969999999999997</v>
      </c>
      <c r="AJ607" s="26">
        <v>1.1763999999999999</v>
      </c>
      <c r="AK607" s="26">
        <v>1.9156</v>
      </c>
      <c r="AL607" s="26">
        <v>0.87219999999999998</v>
      </c>
      <c r="AM607" s="26">
        <v>5.0423</v>
      </c>
      <c r="AN607" s="26">
        <v>1.2823</v>
      </c>
      <c r="AO607" s="26">
        <v>0.2301</v>
      </c>
      <c r="AP607" s="26">
        <v>1.6513</v>
      </c>
      <c r="AQ607" s="26">
        <v>0.78659999999999997</v>
      </c>
      <c r="AR607" s="26">
        <v>0.82130000000000003</v>
      </c>
      <c r="AS607" s="26">
        <v>1.1040000000000001</v>
      </c>
      <c r="AT607" s="26">
        <v>0.85119999999999996</v>
      </c>
      <c r="AU607" s="26">
        <v>1.1198999999999999</v>
      </c>
      <c r="AV607" s="26">
        <v>0.90969999999999995</v>
      </c>
      <c r="AW607" s="26">
        <v>0.15160000000000001</v>
      </c>
      <c r="AX607" s="26">
        <v>0.80569999999999997</v>
      </c>
      <c r="AY607" s="26">
        <v>1.2049000000000001</v>
      </c>
      <c r="AZ607" s="26">
        <v>0.36919999999999997</v>
      </c>
      <c r="BA607" s="26">
        <v>1.9944999999999999</v>
      </c>
      <c r="BB607" s="26">
        <v>0.88560000000000005</v>
      </c>
      <c r="BC607" s="26">
        <v>1.1406000000000001</v>
      </c>
      <c r="BD607" s="26">
        <v>0.52890000000000004</v>
      </c>
    </row>
    <row r="608" spans="1:56" ht="15" customHeight="1">
      <c r="A608">
        <v>1113</v>
      </c>
      <c r="B608" t="s">
        <v>472</v>
      </c>
      <c r="C608" t="s">
        <v>317</v>
      </c>
      <c r="D608" t="s">
        <v>468</v>
      </c>
      <c r="E608">
        <v>1358</v>
      </c>
      <c r="F608" t="s">
        <v>34</v>
      </c>
      <c r="G608">
        <v>439</v>
      </c>
      <c r="H608">
        <v>5872</v>
      </c>
      <c r="I608">
        <v>283.26425</v>
      </c>
      <c r="J608" t="s">
        <v>471</v>
      </c>
      <c r="K608">
        <v>5281</v>
      </c>
      <c r="L608">
        <v>5091</v>
      </c>
      <c r="M608" s="24" t="s">
        <v>470</v>
      </c>
      <c r="N608" s="24" t="s">
        <v>469</v>
      </c>
      <c r="O608" s="26">
        <v>0.76670000000000005</v>
      </c>
      <c r="P608" s="26">
        <v>0.60060000000000002</v>
      </c>
      <c r="Q608" s="26">
        <v>0.59279999999999999</v>
      </c>
      <c r="R608" s="26">
        <v>1.1095999999999999</v>
      </c>
      <c r="S608" s="26">
        <v>1.5119</v>
      </c>
      <c r="T608" s="26">
        <v>2.9737</v>
      </c>
      <c r="U608" s="26">
        <v>1.9430000000000001</v>
      </c>
      <c r="V608" s="26">
        <v>1.0014000000000001</v>
      </c>
      <c r="W608" s="26">
        <v>2.8094999999999999</v>
      </c>
      <c r="X608" s="26">
        <v>0.79749999999999999</v>
      </c>
      <c r="Y608" s="26">
        <v>0.56769999999999998</v>
      </c>
      <c r="Z608" s="26">
        <v>1.5467</v>
      </c>
      <c r="AA608" s="26">
        <v>2.2408000000000001</v>
      </c>
      <c r="AB608" s="26">
        <v>0.86939999999999995</v>
      </c>
      <c r="AC608" s="26">
        <v>2.1215999999999999</v>
      </c>
      <c r="AD608" s="26">
        <v>1.6574</v>
      </c>
      <c r="AE608" s="26">
        <v>1.4431</v>
      </c>
      <c r="AF608" s="26">
        <v>0.81110000000000004</v>
      </c>
      <c r="AG608" s="125">
        <v>1.4629000000000001</v>
      </c>
      <c r="AH608" s="26">
        <v>0.99860000000000004</v>
      </c>
      <c r="AI608" s="26">
        <v>1.0278</v>
      </c>
      <c r="AJ608" s="26">
        <v>0.80300000000000005</v>
      </c>
      <c r="AK608" s="26">
        <v>1.427</v>
      </c>
      <c r="AL608" s="26">
        <v>1.2878000000000001</v>
      </c>
      <c r="AM608" s="26">
        <v>0.66849999999999998</v>
      </c>
      <c r="AN608" s="26">
        <v>1.4247000000000001</v>
      </c>
      <c r="AO608" s="26">
        <v>4.7930999999999999</v>
      </c>
      <c r="AP608" s="26">
        <v>0.6411</v>
      </c>
      <c r="AQ608" s="26">
        <v>0.64419999999999999</v>
      </c>
      <c r="AR608" s="26">
        <v>0.43940000000000001</v>
      </c>
      <c r="AS608" s="26">
        <v>0.6038</v>
      </c>
      <c r="AT608" s="26">
        <v>0.68899999999999995</v>
      </c>
      <c r="AU608" s="26">
        <v>0.43269999999999997</v>
      </c>
      <c r="AV608" s="26">
        <v>0.6099</v>
      </c>
      <c r="AW608" s="26">
        <v>2.1871</v>
      </c>
      <c r="AX608" s="26">
        <v>0.74150000000000005</v>
      </c>
      <c r="AY608" s="26">
        <v>1.2349000000000001</v>
      </c>
      <c r="AZ608" s="26">
        <v>0.65039999999999998</v>
      </c>
      <c r="BA608" s="26">
        <v>0.57999999999999996</v>
      </c>
      <c r="BB608" s="26">
        <v>1.2827999999999999</v>
      </c>
      <c r="BC608" s="26">
        <v>1.2695000000000001</v>
      </c>
      <c r="BD608" s="26">
        <v>0.438</v>
      </c>
    </row>
    <row r="609" spans="1:56" ht="15" customHeight="1">
      <c r="A609">
        <v>1538</v>
      </c>
      <c r="B609" t="s">
        <v>466</v>
      </c>
      <c r="C609" t="s">
        <v>317</v>
      </c>
      <c r="D609" t="s">
        <v>463</v>
      </c>
      <c r="E609">
        <v>38625</v>
      </c>
      <c r="F609" t="s">
        <v>37</v>
      </c>
      <c r="G609">
        <v>100002254</v>
      </c>
      <c r="H609">
        <v>1787</v>
      </c>
      <c r="I609">
        <v>328.32101</v>
      </c>
      <c r="J609" t="s">
        <v>465</v>
      </c>
      <c r="K609">
        <v>27902</v>
      </c>
      <c r="L609">
        <v>25958</v>
      </c>
      <c r="N609" s="24" t="s">
        <v>464</v>
      </c>
      <c r="O609" s="26">
        <v>1.2295</v>
      </c>
      <c r="P609" s="26">
        <v>0.4879</v>
      </c>
      <c r="Q609" s="26">
        <v>0.99860000000000004</v>
      </c>
      <c r="R609" s="26">
        <v>1.5553999999999999</v>
      </c>
      <c r="S609" s="26">
        <v>1.0146999999999999</v>
      </c>
      <c r="T609" s="26">
        <v>2.4594</v>
      </c>
      <c r="U609" s="26">
        <v>1.054</v>
      </c>
      <c r="V609" s="26">
        <v>0.55489999999999995</v>
      </c>
      <c r="W609" s="26">
        <v>1.4505999999999999</v>
      </c>
      <c r="X609" s="26">
        <v>0.54369999999999996</v>
      </c>
      <c r="Y609" s="26">
        <v>0.4214</v>
      </c>
      <c r="Z609" s="26">
        <v>1.3923000000000001</v>
      </c>
      <c r="AA609" s="26">
        <v>0.67720000000000002</v>
      </c>
      <c r="AB609" s="26">
        <v>2.4359000000000002</v>
      </c>
      <c r="AC609" s="26">
        <v>0.86629999999999996</v>
      </c>
      <c r="AD609" s="26">
        <v>2.2136999999999998</v>
      </c>
      <c r="AE609" s="26">
        <v>0.92179999999999995</v>
      </c>
      <c r="AF609" s="26">
        <v>1.3217000000000001</v>
      </c>
      <c r="AG609" s="125">
        <v>2.0966999999999998</v>
      </c>
      <c r="AH609" s="26">
        <v>0.83620000000000005</v>
      </c>
      <c r="AI609" s="26">
        <v>0.93710000000000004</v>
      </c>
      <c r="AJ609" s="26">
        <v>0.8911</v>
      </c>
      <c r="AK609" s="26">
        <v>1.5135000000000001</v>
      </c>
      <c r="AL609" s="26">
        <v>0.89459999999999995</v>
      </c>
      <c r="AM609" s="26">
        <v>1.2521</v>
      </c>
      <c r="AN609" s="26">
        <v>1.0758000000000001</v>
      </c>
      <c r="AO609" s="26">
        <v>1.7613000000000001</v>
      </c>
      <c r="AP609" s="26">
        <v>1.1344000000000001</v>
      </c>
      <c r="AQ609" s="26">
        <v>0.52569999999999995</v>
      </c>
      <c r="AR609" s="26">
        <v>0.60550000000000004</v>
      </c>
      <c r="AS609" s="26">
        <v>1.0481</v>
      </c>
      <c r="AT609" s="26">
        <v>0.73429999999999995</v>
      </c>
      <c r="AU609" s="26">
        <v>0.45069999999999999</v>
      </c>
      <c r="AV609" s="26">
        <v>0.78649999999999998</v>
      </c>
      <c r="AW609" s="26">
        <v>1.1146</v>
      </c>
      <c r="AX609" s="26">
        <v>1.0014000000000001</v>
      </c>
      <c r="AY609" s="26">
        <v>1.2541</v>
      </c>
      <c r="AZ609" s="26">
        <v>0.38769999999999999</v>
      </c>
      <c r="BA609" s="26">
        <v>1.4869000000000001</v>
      </c>
      <c r="BB609" s="26">
        <v>0.81710000000000005</v>
      </c>
      <c r="BC609" s="26">
        <v>0.83819999999999995</v>
      </c>
      <c r="BD609" s="26">
        <v>0.66420000000000001</v>
      </c>
    </row>
    <row r="610" spans="1:56" ht="15" customHeight="1">
      <c r="A610">
        <v>2258</v>
      </c>
      <c r="B610" t="s">
        <v>462</v>
      </c>
      <c r="C610" t="s">
        <v>317</v>
      </c>
      <c r="D610" t="s">
        <v>458</v>
      </c>
      <c r="E610">
        <v>19503</v>
      </c>
      <c r="F610" t="s">
        <v>37</v>
      </c>
      <c r="G610">
        <v>1538</v>
      </c>
      <c r="H610">
        <v>2400</v>
      </c>
      <c r="I610">
        <v>731.60614999999996</v>
      </c>
      <c r="J610" t="s">
        <v>461</v>
      </c>
      <c r="K610">
        <v>6453725</v>
      </c>
      <c r="L610">
        <v>4956085</v>
      </c>
      <c r="M610" s="24" t="s">
        <v>460</v>
      </c>
      <c r="N610" s="24" t="s">
        <v>459</v>
      </c>
      <c r="O610" s="26">
        <v>0.42620000000000002</v>
      </c>
      <c r="P610" s="26">
        <v>0.24410000000000001</v>
      </c>
      <c r="Q610" s="26">
        <v>0.24410000000000001</v>
      </c>
      <c r="R610" s="26">
        <v>0.24410000000000001</v>
      </c>
      <c r="S610" s="26">
        <v>1.1594</v>
      </c>
      <c r="T610" s="26">
        <v>14.0908</v>
      </c>
      <c r="U610" s="26">
        <v>0.95599999999999996</v>
      </c>
      <c r="V610" s="26">
        <v>0.24410000000000001</v>
      </c>
      <c r="W610" s="26">
        <v>24.820699999999999</v>
      </c>
      <c r="X610" s="26">
        <v>1.7251000000000001</v>
      </c>
      <c r="Y610" s="26">
        <v>0.24410000000000001</v>
      </c>
      <c r="Z610" s="26">
        <v>0.24410000000000001</v>
      </c>
      <c r="AA610" s="26">
        <v>24.936399999999999</v>
      </c>
      <c r="AB610" s="26">
        <v>0.24410000000000001</v>
      </c>
      <c r="AC610" s="26">
        <v>15.433</v>
      </c>
      <c r="AD610" s="26">
        <v>0.79979999999999996</v>
      </c>
      <c r="AE610" s="26">
        <v>0.39489999999999997</v>
      </c>
      <c r="AF610" s="26">
        <v>0.24410000000000001</v>
      </c>
      <c r="AG610" s="125">
        <v>0.69879999999999998</v>
      </c>
      <c r="AH610" s="26">
        <v>0.24410000000000001</v>
      </c>
      <c r="AI610" s="26">
        <v>1</v>
      </c>
      <c r="AJ610" s="26">
        <v>0.24410000000000001</v>
      </c>
      <c r="AK610" s="26">
        <v>0.24410000000000001</v>
      </c>
      <c r="AL610" s="26">
        <v>1.3244</v>
      </c>
      <c r="AM610" s="26">
        <v>1.1949000000000001</v>
      </c>
      <c r="AN610" s="26">
        <v>0.24410000000000001</v>
      </c>
      <c r="AO610" s="26">
        <v>214.31479999999999</v>
      </c>
      <c r="AP610" s="26">
        <v>0.24410000000000001</v>
      </c>
      <c r="AQ610" s="26">
        <v>0.24410000000000001</v>
      </c>
      <c r="AR610" s="26">
        <v>0.60250000000000004</v>
      </c>
      <c r="AS610" s="26">
        <v>0.24410000000000001</v>
      </c>
      <c r="AT610" s="26">
        <v>0.24410000000000001</v>
      </c>
      <c r="AU610" s="26">
        <v>0.24410000000000001</v>
      </c>
      <c r="AV610" s="26">
        <v>0.50449999999999995</v>
      </c>
      <c r="AW610" s="26">
        <v>0.24410000000000001</v>
      </c>
      <c r="AX610" s="26">
        <v>0.25280000000000002</v>
      </c>
      <c r="AY610" s="26">
        <v>0.5948</v>
      </c>
      <c r="AZ610" s="26">
        <v>0.24410000000000001</v>
      </c>
      <c r="BA610" s="26">
        <v>2.0366</v>
      </c>
      <c r="BB610" s="26">
        <v>0.24410000000000001</v>
      </c>
      <c r="BC610" s="26">
        <v>0.24410000000000001</v>
      </c>
      <c r="BD610" s="26">
        <v>0.24410000000000001</v>
      </c>
    </row>
    <row r="611" spans="1:56" ht="15" customHeight="1">
      <c r="A611">
        <v>2193</v>
      </c>
      <c r="B611" t="s">
        <v>457</v>
      </c>
      <c r="C611" t="s">
        <v>317</v>
      </c>
      <c r="D611" t="s">
        <v>456</v>
      </c>
      <c r="E611">
        <v>54947</v>
      </c>
      <c r="F611" t="s">
        <v>37</v>
      </c>
      <c r="G611">
        <v>100010921</v>
      </c>
      <c r="H611">
        <v>3762</v>
      </c>
      <c r="I611">
        <v>638.57181000000003</v>
      </c>
      <c r="O611" s="26">
        <v>1.214</v>
      </c>
      <c r="P611" s="26">
        <v>0.54310000000000003</v>
      </c>
      <c r="Q611" s="26">
        <v>1.0344</v>
      </c>
      <c r="R611" s="26">
        <v>0.34549999999999997</v>
      </c>
      <c r="S611" s="26">
        <v>1.2044999999999999</v>
      </c>
      <c r="T611" s="26">
        <v>0.81530000000000002</v>
      </c>
      <c r="U611" s="26">
        <v>0.34549999999999997</v>
      </c>
      <c r="V611" s="26">
        <v>0.57030000000000003</v>
      </c>
      <c r="W611" s="26">
        <v>1.0426</v>
      </c>
      <c r="X611" s="26">
        <v>2.7917000000000001</v>
      </c>
      <c r="Y611" s="26">
        <v>0.95469999999999999</v>
      </c>
      <c r="Z611" s="26">
        <v>0.433</v>
      </c>
      <c r="AA611" s="26">
        <v>0.34549999999999997</v>
      </c>
      <c r="AB611" s="26">
        <v>0.87129999999999996</v>
      </c>
      <c r="AC611" s="26">
        <v>2.3993000000000002</v>
      </c>
      <c r="AD611" s="26">
        <v>0.34549999999999997</v>
      </c>
      <c r="AE611" s="26">
        <v>0.54139999999999999</v>
      </c>
      <c r="AF611" s="26">
        <v>0.34549999999999997</v>
      </c>
      <c r="AG611" s="125">
        <v>0.34549999999999997</v>
      </c>
      <c r="AH611" s="26">
        <v>0.82540000000000002</v>
      </c>
      <c r="AI611" s="26">
        <v>1.2337</v>
      </c>
      <c r="AJ611" s="26">
        <v>0.3664</v>
      </c>
      <c r="AK611" s="26">
        <v>0.43269999999999997</v>
      </c>
      <c r="AL611" s="26">
        <v>1.1462000000000001</v>
      </c>
      <c r="AM611" s="26">
        <v>1.5187999999999999</v>
      </c>
      <c r="AN611" s="26">
        <v>1.1979</v>
      </c>
      <c r="AO611" s="26">
        <v>92.414000000000001</v>
      </c>
      <c r="AP611" s="26">
        <v>0.55959999999999999</v>
      </c>
      <c r="AQ611" s="26">
        <v>1</v>
      </c>
      <c r="AR611" s="26">
        <v>0.89600000000000002</v>
      </c>
      <c r="AS611" s="26">
        <v>1.6912</v>
      </c>
      <c r="AT611" s="26">
        <v>1.2721</v>
      </c>
      <c r="AU611" s="26">
        <v>0.82969999999999999</v>
      </c>
      <c r="AV611" s="26">
        <v>0.83830000000000005</v>
      </c>
      <c r="AW611" s="26">
        <v>1.0629</v>
      </c>
      <c r="AX611" s="26">
        <v>1.0880000000000001</v>
      </c>
      <c r="AY611" s="26">
        <v>0.34549999999999997</v>
      </c>
      <c r="AZ611" s="26">
        <v>2.7454000000000001</v>
      </c>
      <c r="BA611" s="26">
        <v>0.36020000000000002</v>
      </c>
      <c r="BB611" s="26">
        <v>1.0619000000000001</v>
      </c>
      <c r="BC611" s="26">
        <v>0.34549999999999997</v>
      </c>
      <c r="BD611" s="26">
        <v>0.39700000000000002</v>
      </c>
    </row>
    <row r="612" spans="1:56" ht="15" customHeight="1">
      <c r="A612">
        <v>1341</v>
      </c>
      <c r="B612" t="s">
        <v>455</v>
      </c>
      <c r="C612" t="s">
        <v>317</v>
      </c>
      <c r="D612" t="s">
        <v>452</v>
      </c>
      <c r="E612">
        <v>34409</v>
      </c>
      <c r="F612" t="s">
        <v>37</v>
      </c>
      <c r="G612">
        <v>100001391</v>
      </c>
      <c r="H612">
        <v>1485</v>
      </c>
      <c r="I612">
        <v>428.37344000000002</v>
      </c>
      <c r="J612" t="s">
        <v>454</v>
      </c>
      <c r="K612">
        <v>6426855</v>
      </c>
      <c r="L612">
        <v>21233653</v>
      </c>
      <c r="N612" s="24" t="s">
        <v>453</v>
      </c>
      <c r="O612" s="26">
        <v>0.186</v>
      </c>
      <c r="P612" s="26">
        <v>0.186</v>
      </c>
      <c r="Q612" s="26">
        <v>0.186</v>
      </c>
      <c r="R612" s="26">
        <v>2.0815999999999999</v>
      </c>
      <c r="S612" s="26">
        <v>0.186</v>
      </c>
      <c r="T612" s="26">
        <v>17.345300000000002</v>
      </c>
      <c r="U612" s="26">
        <v>2.3835000000000002</v>
      </c>
      <c r="V612" s="26">
        <v>1.1584000000000001</v>
      </c>
      <c r="W612" s="26">
        <v>22.238600000000002</v>
      </c>
      <c r="X612" s="26">
        <v>0.186</v>
      </c>
      <c r="Y612" s="26">
        <v>0.19239999999999999</v>
      </c>
      <c r="Z612" s="26">
        <v>13.3438</v>
      </c>
      <c r="AA612" s="26">
        <v>28.426600000000001</v>
      </c>
      <c r="AB612" s="26">
        <v>0.83689999999999998</v>
      </c>
      <c r="AC612" s="26">
        <v>1</v>
      </c>
      <c r="AD612" s="26">
        <v>4.0305999999999997</v>
      </c>
      <c r="AE612" s="26">
        <v>0.66279999999999994</v>
      </c>
      <c r="AF612" s="26">
        <v>0.186</v>
      </c>
      <c r="AG612" s="125">
        <v>2.1564999999999999</v>
      </c>
      <c r="AH612" s="26">
        <v>0.47789999999999999</v>
      </c>
      <c r="AI612" s="26">
        <v>0.3014</v>
      </c>
      <c r="AJ612" s="26">
        <v>0.186</v>
      </c>
      <c r="AK612" s="26">
        <v>4.0144000000000002</v>
      </c>
      <c r="AL612" s="26">
        <v>0.26569999999999999</v>
      </c>
      <c r="AM612" s="26">
        <v>0.186</v>
      </c>
      <c r="AN612" s="26">
        <v>0.186</v>
      </c>
      <c r="AO612" s="26">
        <v>10.5444</v>
      </c>
      <c r="AP612" s="26">
        <v>0.20699999999999999</v>
      </c>
      <c r="AQ612" s="26">
        <v>0.2397</v>
      </c>
      <c r="AR612" s="26">
        <v>0.60760000000000003</v>
      </c>
      <c r="AS612" s="26">
        <v>0.186</v>
      </c>
      <c r="AT612" s="26">
        <v>0.186</v>
      </c>
      <c r="AU612" s="26">
        <v>0.186</v>
      </c>
      <c r="AV612" s="26">
        <v>0.186</v>
      </c>
      <c r="AW612" s="26">
        <v>1.0982000000000001</v>
      </c>
      <c r="AX612" s="26">
        <v>0.186</v>
      </c>
      <c r="AY612" s="26">
        <v>0.96089999999999998</v>
      </c>
      <c r="AZ612" s="26">
        <v>0.186</v>
      </c>
      <c r="BA612" s="26">
        <v>0.43120000000000003</v>
      </c>
      <c r="BB612" s="26">
        <v>0.186</v>
      </c>
      <c r="BC612" s="26">
        <v>0.186</v>
      </c>
      <c r="BD612" s="26">
        <v>0.186</v>
      </c>
    </row>
    <row r="613" spans="1:56" ht="15" customHeight="1">
      <c r="A613">
        <v>1245</v>
      </c>
      <c r="B613" t="s">
        <v>450</v>
      </c>
      <c r="C613" t="s">
        <v>317</v>
      </c>
      <c r="D613" t="s">
        <v>397</v>
      </c>
      <c r="E613">
        <v>15730</v>
      </c>
      <c r="F613" t="s">
        <v>34</v>
      </c>
      <c r="G613">
        <v>100000016</v>
      </c>
      <c r="H613">
        <v>804.3</v>
      </c>
      <c r="I613">
        <v>173.08193</v>
      </c>
      <c r="J613" t="s">
        <v>449</v>
      </c>
      <c r="K613">
        <v>10457</v>
      </c>
      <c r="L613">
        <v>10025</v>
      </c>
      <c r="M613" s="24" t="s">
        <v>448</v>
      </c>
      <c r="N613" s="24" t="s">
        <v>447</v>
      </c>
      <c r="O613" s="26">
        <v>1.2712000000000001</v>
      </c>
      <c r="P613" s="26">
        <v>0.82089999999999996</v>
      </c>
      <c r="Q613" s="26">
        <v>1.0711999999999999</v>
      </c>
      <c r="R613" s="26">
        <v>0.97799999999999998</v>
      </c>
      <c r="S613" s="26">
        <v>0.83260000000000001</v>
      </c>
      <c r="T613" s="26">
        <v>0.53559999999999997</v>
      </c>
      <c r="U613" s="26">
        <v>0.50019999999999998</v>
      </c>
      <c r="V613" s="26">
        <v>1.8802000000000001</v>
      </c>
      <c r="W613" s="26">
        <v>0.57540000000000002</v>
      </c>
      <c r="X613" s="26">
        <v>1.0992999999999999</v>
      </c>
      <c r="Y613" s="26">
        <v>1.4650000000000001</v>
      </c>
      <c r="Z613" s="26">
        <v>0.53029999999999999</v>
      </c>
      <c r="AA613" s="26">
        <v>0.34060000000000001</v>
      </c>
      <c r="AB613" s="26">
        <v>1.9400999999999999</v>
      </c>
      <c r="AC613" s="26">
        <v>0.34689999999999999</v>
      </c>
      <c r="AD613" s="26">
        <v>0.57440000000000002</v>
      </c>
      <c r="AE613" s="26">
        <v>0.66110000000000002</v>
      </c>
      <c r="AF613" s="26">
        <v>1.1015999999999999</v>
      </c>
      <c r="AG613" s="125">
        <v>1.1076999999999999</v>
      </c>
      <c r="AH613" s="26">
        <v>1.1040000000000001</v>
      </c>
      <c r="AI613" s="26">
        <v>3.2317</v>
      </c>
      <c r="AJ613" s="26">
        <v>1.0212000000000001</v>
      </c>
      <c r="AK613" s="26">
        <v>0.9667</v>
      </c>
      <c r="AL613" s="26">
        <v>0.31890000000000002</v>
      </c>
      <c r="AM613" s="26">
        <v>1.7618</v>
      </c>
      <c r="AN613" s="26">
        <v>1.2399</v>
      </c>
      <c r="AO613" s="26">
        <v>0.64900000000000002</v>
      </c>
      <c r="AP613" s="26">
        <v>1.3503000000000001</v>
      </c>
      <c r="AQ613" s="26">
        <v>1.1442000000000001</v>
      </c>
      <c r="AR613" s="26">
        <v>1.4219999999999999</v>
      </c>
      <c r="AS613" s="26">
        <v>0.81059999999999999</v>
      </c>
      <c r="AT613" s="26">
        <v>0.89390000000000003</v>
      </c>
      <c r="AU613" s="26">
        <v>1.6901999999999999</v>
      </c>
      <c r="AV613" s="26">
        <v>1.5012000000000001</v>
      </c>
      <c r="AW613" s="26">
        <v>0.47620000000000001</v>
      </c>
      <c r="AX613" s="26">
        <v>0.8135</v>
      </c>
      <c r="AY613" s="26">
        <v>1.2110000000000001</v>
      </c>
      <c r="AZ613" s="26">
        <v>0.874</v>
      </c>
      <c r="BA613" s="26">
        <v>2.4565999999999999</v>
      </c>
      <c r="BB613" s="26">
        <v>1.0203</v>
      </c>
      <c r="BC613" s="26">
        <v>0.97970000000000002</v>
      </c>
      <c r="BD613" s="26">
        <v>0.58740000000000003</v>
      </c>
    </row>
    <row r="614" spans="1:56" ht="15" customHeight="1">
      <c r="A614">
        <v>1062</v>
      </c>
      <c r="B614" t="s">
        <v>446</v>
      </c>
      <c r="C614" t="s">
        <v>361</v>
      </c>
      <c r="D614" t="s">
        <v>439</v>
      </c>
      <c r="E614">
        <v>1437</v>
      </c>
      <c r="F614" t="s">
        <v>289</v>
      </c>
      <c r="G614">
        <v>252</v>
      </c>
      <c r="H614">
        <v>3149</v>
      </c>
      <c r="I614">
        <v>117.01933</v>
      </c>
      <c r="J614" t="s">
        <v>445</v>
      </c>
      <c r="K614">
        <v>1110</v>
      </c>
      <c r="L614">
        <v>1078</v>
      </c>
      <c r="M614" s="24" t="s">
        <v>444</v>
      </c>
      <c r="N614" s="24" t="s">
        <v>443</v>
      </c>
      <c r="O614" s="26">
        <v>1.2745</v>
      </c>
      <c r="P614" s="26">
        <v>0.65190000000000003</v>
      </c>
      <c r="Q614" s="26">
        <v>0.45129999999999998</v>
      </c>
      <c r="R614" s="26">
        <v>1.327</v>
      </c>
      <c r="S614" s="26">
        <v>1.8257000000000001</v>
      </c>
      <c r="T614" s="26">
        <v>2.1332</v>
      </c>
      <c r="U614" s="26">
        <v>1.1196999999999999</v>
      </c>
      <c r="V614" s="26">
        <v>1.2403</v>
      </c>
      <c r="W614" s="26">
        <v>2.0341999999999998</v>
      </c>
      <c r="X614" s="26">
        <v>7.0853999999999999</v>
      </c>
      <c r="Y614" s="26">
        <v>3.6124000000000001</v>
      </c>
      <c r="Z614" s="26">
        <v>1.0390999999999999</v>
      </c>
      <c r="AA614" s="26">
        <v>2.1326000000000001</v>
      </c>
      <c r="AB614" s="26">
        <v>2.0442999999999998</v>
      </c>
      <c r="AC614" s="26">
        <v>0.95169999999999999</v>
      </c>
      <c r="AD614" s="26">
        <v>0.89949999999999997</v>
      </c>
      <c r="AE614" s="26">
        <v>0.68559999999999999</v>
      </c>
      <c r="AF614" s="26">
        <v>0.85160000000000002</v>
      </c>
      <c r="AG614" s="125">
        <v>1.0202</v>
      </c>
      <c r="AH614" s="26">
        <v>1.1674</v>
      </c>
      <c r="AI614" s="26">
        <v>0.36470000000000002</v>
      </c>
      <c r="AJ614" s="26">
        <v>1.2246999999999999</v>
      </c>
      <c r="AK614" s="26">
        <v>0.67210000000000003</v>
      </c>
      <c r="AL614" s="26">
        <v>8.9807000000000006</v>
      </c>
      <c r="AM614" s="26">
        <v>2.8048000000000002</v>
      </c>
      <c r="AN614" s="26">
        <v>0.47249999999999998</v>
      </c>
      <c r="AO614" s="26">
        <v>0.1328</v>
      </c>
      <c r="AP614" s="26">
        <v>0.74060000000000004</v>
      </c>
      <c r="AQ614" s="26">
        <v>0.1094</v>
      </c>
      <c r="AR614" s="26">
        <v>0.43109999999999998</v>
      </c>
      <c r="AS614" s="26">
        <v>0.9798</v>
      </c>
      <c r="AT614" s="26">
        <v>1.3180000000000001</v>
      </c>
      <c r="AU614" s="26">
        <v>0.379</v>
      </c>
      <c r="AV614" s="26">
        <v>0.84299999999999997</v>
      </c>
      <c r="AW614" s="26">
        <v>1.8238000000000001</v>
      </c>
      <c r="AX614" s="26">
        <v>0.6734</v>
      </c>
      <c r="AY614" s="26">
        <v>1.2479</v>
      </c>
      <c r="AZ614" s="26">
        <v>0.57250000000000001</v>
      </c>
      <c r="BA614" s="26">
        <v>1.0813999999999999</v>
      </c>
      <c r="BB614" s="26">
        <v>0.22070000000000001</v>
      </c>
      <c r="BC614" s="26">
        <v>0.90290000000000004</v>
      </c>
      <c r="BD614" s="26">
        <v>0.33210000000000001</v>
      </c>
    </row>
    <row r="615" spans="1:56" ht="15" customHeight="1">
      <c r="A615">
        <v>1061</v>
      </c>
      <c r="B615" t="s">
        <v>442</v>
      </c>
      <c r="C615" t="s">
        <v>361</v>
      </c>
      <c r="D615" t="s">
        <v>439</v>
      </c>
      <c r="E615">
        <v>37058</v>
      </c>
      <c r="F615" t="s">
        <v>36</v>
      </c>
      <c r="G615">
        <v>100001948</v>
      </c>
      <c r="H615">
        <v>2291</v>
      </c>
      <c r="I615">
        <v>262.12851999999998</v>
      </c>
      <c r="J615" t="s">
        <v>441</v>
      </c>
      <c r="K615">
        <v>71464481</v>
      </c>
      <c r="L615">
        <v>28639166</v>
      </c>
      <c r="N615" s="24" t="s">
        <v>440</v>
      </c>
      <c r="O615" s="26">
        <v>0.1168</v>
      </c>
      <c r="P615" s="26">
        <v>1.2979000000000001</v>
      </c>
      <c r="Q615" s="26">
        <v>0.89180000000000004</v>
      </c>
      <c r="R615" s="26">
        <v>2.0825999999999998</v>
      </c>
      <c r="S615" s="26">
        <v>0.28989999999999999</v>
      </c>
      <c r="T615" s="26">
        <v>4.3677999999999999</v>
      </c>
      <c r="U615" s="26">
        <v>1.2759</v>
      </c>
      <c r="V615" s="26">
        <v>0.77370000000000005</v>
      </c>
      <c r="W615" s="26">
        <v>3.7423000000000002</v>
      </c>
      <c r="X615" s="26">
        <v>0.7288</v>
      </c>
      <c r="Y615" s="26">
        <v>0.52080000000000004</v>
      </c>
      <c r="Z615" s="26">
        <v>2.9702999999999999</v>
      </c>
      <c r="AA615" s="26">
        <v>4.0008999999999997</v>
      </c>
      <c r="AB615" s="26">
        <v>0.89839999999999998</v>
      </c>
      <c r="AC615" s="26">
        <v>2.6547999999999998</v>
      </c>
      <c r="AD615" s="26">
        <v>1.9703999999999999</v>
      </c>
      <c r="AE615" s="26">
        <v>1.6929000000000001</v>
      </c>
      <c r="AF615" s="26">
        <v>0.1709</v>
      </c>
      <c r="AG615" s="125">
        <v>0.31890000000000002</v>
      </c>
      <c r="AH615" s="26">
        <v>1.1903999999999999</v>
      </c>
      <c r="AI615" s="26">
        <v>1.0236000000000001</v>
      </c>
      <c r="AJ615" s="26">
        <v>0.25030000000000002</v>
      </c>
      <c r="AK615" s="26">
        <v>0.83860000000000001</v>
      </c>
      <c r="AL615" s="26">
        <v>0.40620000000000001</v>
      </c>
      <c r="AM615" s="26">
        <v>1.1235999999999999</v>
      </c>
      <c r="AN615" s="26">
        <v>0.71379999999999999</v>
      </c>
      <c r="AO615" s="26">
        <v>5.1763000000000003</v>
      </c>
      <c r="AP615" s="26">
        <v>0.75229999999999997</v>
      </c>
      <c r="AQ615" s="26">
        <v>1.198</v>
      </c>
      <c r="AR615" s="26">
        <v>1.2639</v>
      </c>
      <c r="AS615" s="26">
        <v>0.90900000000000003</v>
      </c>
      <c r="AT615" s="26">
        <v>1.2549999999999999</v>
      </c>
      <c r="AU615" s="26">
        <v>2.5608</v>
      </c>
      <c r="AV615" s="26">
        <v>0.78539999999999999</v>
      </c>
      <c r="AW615" s="26">
        <v>2.1638999999999999</v>
      </c>
      <c r="AX615" s="26">
        <v>0.24340000000000001</v>
      </c>
      <c r="AY615" s="26">
        <v>0.15379999999999999</v>
      </c>
      <c r="AZ615" s="26">
        <v>0.97640000000000005</v>
      </c>
      <c r="BA615" s="26">
        <v>0.9526</v>
      </c>
      <c r="BB615" s="26">
        <v>1.0459000000000001</v>
      </c>
      <c r="BC615" s="26">
        <v>0.1168</v>
      </c>
      <c r="BD615" s="26">
        <v>0.1168</v>
      </c>
    </row>
    <row r="616" spans="1:56" ht="15" customHeight="1">
      <c r="A616">
        <v>956</v>
      </c>
      <c r="B616" t="s">
        <v>438</v>
      </c>
      <c r="C616" t="s">
        <v>291</v>
      </c>
      <c r="D616" t="s">
        <v>290</v>
      </c>
      <c r="E616">
        <v>1519</v>
      </c>
      <c r="F616" t="s">
        <v>289</v>
      </c>
      <c r="G616">
        <v>935</v>
      </c>
      <c r="H616">
        <v>3092</v>
      </c>
      <c r="I616">
        <v>387.11442</v>
      </c>
      <c r="J616" t="s">
        <v>437</v>
      </c>
      <c r="K616">
        <v>5988</v>
      </c>
      <c r="L616">
        <v>5768</v>
      </c>
      <c r="M616" s="24" t="s">
        <v>436</v>
      </c>
      <c r="N616" s="24" t="s">
        <v>435</v>
      </c>
      <c r="O616" s="26">
        <v>0.92759999999999998</v>
      </c>
      <c r="P616" s="26">
        <v>0.77200000000000002</v>
      </c>
      <c r="Q616" s="26">
        <v>0.99260000000000004</v>
      </c>
      <c r="R616" s="26">
        <v>0.21840000000000001</v>
      </c>
      <c r="S616" s="26">
        <v>1.6621999999999999</v>
      </c>
      <c r="T616" s="26">
        <v>0.74680000000000002</v>
      </c>
      <c r="U616" s="26">
        <v>0.25140000000000001</v>
      </c>
      <c r="V616" s="26">
        <v>1.4802999999999999</v>
      </c>
      <c r="W616" s="26">
        <v>1.0647</v>
      </c>
      <c r="X616" s="26">
        <v>6.8105000000000002</v>
      </c>
      <c r="Y616" s="26">
        <v>4.9447000000000001</v>
      </c>
      <c r="Z616" s="26">
        <v>0.16919999999999999</v>
      </c>
      <c r="AA616" s="26">
        <v>0.13750000000000001</v>
      </c>
      <c r="AB616" s="26">
        <v>1.6272</v>
      </c>
      <c r="AC616" s="26">
        <v>0.1396</v>
      </c>
      <c r="AD616" s="26">
        <v>0.2621</v>
      </c>
      <c r="AE616" s="26">
        <v>0.32100000000000001</v>
      </c>
      <c r="AF616" s="26">
        <v>1.4544999999999999</v>
      </c>
      <c r="AG616" s="125">
        <v>1.0674999999999999</v>
      </c>
      <c r="AH616" s="26">
        <v>0.74490000000000001</v>
      </c>
      <c r="AI616" s="26">
        <v>0.5645</v>
      </c>
      <c r="AJ616" s="26">
        <v>1.198</v>
      </c>
      <c r="AK616" s="26">
        <v>1.0347999999999999</v>
      </c>
      <c r="AL616" s="26">
        <v>1.2627999999999999</v>
      </c>
      <c r="AM616" s="26">
        <v>6.3014000000000001</v>
      </c>
      <c r="AN616" s="26">
        <v>1.0208999999999999</v>
      </c>
      <c r="AO616" s="26">
        <v>0.13750000000000001</v>
      </c>
      <c r="AP616" s="26">
        <v>1.0136000000000001</v>
      </c>
      <c r="AQ616" s="26">
        <v>1</v>
      </c>
      <c r="AR616" s="26">
        <v>0.77480000000000004</v>
      </c>
      <c r="AS616" s="26">
        <v>0.82279999999999998</v>
      </c>
      <c r="AT616" s="26">
        <v>1.0155000000000001</v>
      </c>
      <c r="AU616" s="26">
        <v>1.2075</v>
      </c>
      <c r="AV616" s="26">
        <v>1.1863999999999999</v>
      </c>
      <c r="AW616" s="26">
        <v>0.3659</v>
      </c>
      <c r="AX616" s="26">
        <v>1.125</v>
      </c>
      <c r="AY616" s="26">
        <v>0.58399999999999996</v>
      </c>
      <c r="AZ616" s="26">
        <v>0.7137</v>
      </c>
      <c r="BA616" s="26">
        <v>1.0606</v>
      </c>
      <c r="BB616" s="26">
        <v>0.67969999999999997</v>
      </c>
      <c r="BC616" s="26">
        <v>1.0565</v>
      </c>
      <c r="BD616" s="26">
        <v>0.59099999999999997</v>
      </c>
    </row>
    <row r="617" spans="1:56" ht="15" customHeight="1">
      <c r="A617">
        <v>4376</v>
      </c>
      <c r="B617" t="s">
        <v>434</v>
      </c>
      <c r="C617" t="s">
        <v>296</v>
      </c>
      <c r="D617" t="s">
        <v>394</v>
      </c>
      <c r="E617">
        <v>46960</v>
      </c>
      <c r="F617" t="s">
        <v>34</v>
      </c>
      <c r="G617">
        <v>100002528</v>
      </c>
      <c r="H617">
        <v>616</v>
      </c>
      <c r="I617">
        <v>96.960099999999997</v>
      </c>
      <c r="J617" t="s">
        <v>433</v>
      </c>
      <c r="K617">
        <v>1118</v>
      </c>
      <c r="L617">
        <v>1086</v>
      </c>
      <c r="M617" s="24" t="s">
        <v>432</v>
      </c>
      <c r="N617" s="24" t="s">
        <v>431</v>
      </c>
      <c r="O617" s="26">
        <v>0.80620000000000003</v>
      </c>
      <c r="P617" s="26">
        <v>1.0483</v>
      </c>
      <c r="Q617" s="26">
        <v>0.6421</v>
      </c>
      <c r="R617" s="26">
        <v>8.5379000000000005</v>
      </c>
      <c r="S617" s="26">
        <v>0.30719999999999997</v>
      </c>
      <c r="T617" s="26">
        <v>4.9508000000000001</v>
      </c>
      <c r="U617" s="26">
        <v>1.3502000000000001</v>
      </c>
      <c r="V617" s="26">
        <v>1.1973</v>
      </c>
      <c r="W617" s="26">
        <v>5.3220999999999998</v>
      </c>
      <c r="X617" s="26">
        <v>0.31979999999999997</v>
      </c>
      <c r="Y617" s="26">
        <v>0.3826</v>
      </c>
      <c r="Z617" s="26">
        <v>6.2346000000000004</v>
      </c>
      <c r="AA617" s="26">
        <v>2.1396000000000002</v>
      </c>
      <c r="AB617" s="26">
        <v>2.1221999999999999</v>
      </c>
      <c r="AC617" s="26">
        <v>0.80249999999999999</v>
      </c>
      <c r="AD617" s="26">
        <v>0.69540000000000002</v>
      </c>
      <c r="AE617" s="26">
        <v>2.8184999999999998</v>
      </c>
      <c r="AF617" s="26">
        <v>1.502</v>
      </c>
      <c r="AG617" s="125">
        <v>2.1423000000000001</v>
      </c>
      <c r="AH617" s="26">
        <v>0.68869999999999998</v>
      </c>
      <c r="AI617" s="26">
        <v>1.0709</v>
      </c>
      <c r="AJ617" s="26">
        <v>0.98709999999999998</v>
      </c>
      <c r="AK617" s="26">
        <v>0.4844</v>
      </c>
      <c r="AL617" s="26">
        <v>0.21940000000000001</v>
      </c>
      <c r="AM617" s="26">
        <v>1.0128999999999999</v>
      </c>
      <c r="AN617" s="26">
        <v>0.40079999999999999</v>
      </c>
      <c r="AO617" s="26">
        <v>1.8088</v>
      </c>
      <c r="AP617" s="26">
        <v>0.92810000000000004</v>
      </c>
      <c r="AQ617" s="26">
        <v>0.43540000000000001</v>
      </c>
      <c r="AR617" s="26">
        <v>0.45550000000000002</v>
      </c>
      <c r="AS617" s="26">
        <v>1.0914999999999999</v>
      </c>
      <c r="AT617" s="26">
        <v>0.57040000000000002</v>
      </c>
      <c r="AU617" s="26">
        <v>5.0000999999999998</v>
      </c>
      <c r="AV617" s="26">
        <v>0.74339999999999995</v>
      </c>
      <c r="AW617" s="26">
        <v>1.1850000000000001</v>
      </c>
      <c r="AX617" s="26">
        <v>0.50549999999999995</v>
      </c>
      <c r="AY617" s="26">
        <v>2.6791999999999998</v>
      </c>
      <c r="AZ617" s="26">
        <v>0.28710000000000002</v>
      </c>
      <c r="BA617" s="26">
        <v>1.9503999999999999</v>
      </c>
      <c r="BB617" s="26">
        <v>0.61470000000000002</v>
      </c>
      <c r="BC617" s="26">
        <v>1.5041</v>
      </c>
      <c r="BD617" s="26">
        <v>0.4894</v>
      </c>
    </row>
    <row r="618" spans="1:56" ht="15" customHeight="1">
      <c r="A618">
        <v>3990</v>
      </c>
      <c r="B618" t="s">
        <v>2373</v>
      </c>
      <c r="C618" t="s">
        <v>296</v>
      </c>
      <c r="D618" t="s">
        <v>2282</v>
      </c>
      <c r="E618">
        <v>20693</v>
      </c>
      <c r="F618" t="s">
        <v>34</v>
      </c>
      <c r="G618">
        <v>100000840</v>
      </c>
      <c r="H618">
        <v>610</v>
      </c>
      <c r="I618">
        <v>118.99858999999999</v>
      </c>
      <c r="J618" t="s">
        <v>2372</v>
      </c>
      <c r="K618">
        <v>45</v>
      </c>
      <c r="L618">
        <v>44</v>
      </c>
      <c r="M618" s="24" t="s">
        <v>2371</v>
      </c>
      <c r="N618" s="24" t="s">
        <v>2370</v>
      </c>
      <c r="O618" s="26">
        <v>0.76419999999999999</v>
      </c>
      <c r="P618" s="26">
        <v>1.5315000000000001</v>
      </c>
      <c r="Q618" s="26">
        <v>0.4995</v>
      </c>
      <c r="R618" s="26">
        <v>0.43940000000000001</v>
      </c>
      <c r="S618" s="26">
        <v>1.1361000000000001</v>
      </c>
      <c r="T618" s="26">
        <v>7.1196999999999999</v>
      </c>
      <c r="U618" s="26">
        <v>2.7052</v>
      </c>
      <c r="V618" s="26">
        <v>0.52800000000000002</v>
      </c>
      <c r="W618" s="26">
        <v>6.3212000000000002</v>
      </c>
      <c r="X618" s="26">
        <v>0.62560000000000004</v>
      </c>
      <c r="Y618" s="26">
        <v>1.1941999999999999</v>
      </c>
      <c r="Z618" s="26">
        <v>3.6366000000000001</v>
      </c>
      <c r="AA618" s="26">
        <v>26.9834</v>
      </c>
      <c r="AB618" s="26">
        <v>2.1476000000000002</v>
      </c>
      <c r="AC618" s="26">
        <v>12.028700000000001</v>
      </c>
      <c r="AD618" s="26">
        <v>4.9221000000000004</v>
      </c>
      <c r="AE618" s="26">
        <v>2.6943000000000001</v>
      </c>
      <c r="AF618" s="26">
        <v>0.36670000000000003</v>
      </c>
      <c r="AG618" s="125">
        <v>0.96489999999999998</v>
      </c>
      <c r="AH618" s="26">
        <v>0.36670000000000003</v>
      </c>
      <c r="AI618" s="26">
        <v>1.2281</v>
      </c>
      <c r="AJ618" s="26">
        <v>0.36670000000000003</v>
      </c>
      <c r="AK618" s="26">
        <v>0.44209999999999999</v>
      </c>
      <c r="AL618" s="26">
        <v>0.36670000000000003</v>
      </c>
      <c r="AM618" s="26">
        <v>0.7399</v>
      </c>
      <c r="AN618" s="26">
        <v>0.36670000000000003</v>
      </c>
      <c r="AO618" s="26">
        <v>12.7498</v>
      </c>
      <c r="AP618" s="26">
        <v>0.36670000000000003</v>
      </c>
      <c r="AQ618" s="26">
        <v>0.77639999999999998</v>
      </c>
      <c r="AR618" s="26">
        <v>0.75519999999999998</v>
      </c>
      <c r="AS618" s="26">
        <v>0.6633</v>
      </c>
      <c r="AT618" s="26">
        <v>0.65710000000000002</v>
      </c>
      <c r="AU618" s="26">
        <v>0.36670000000000003</v>
      </c>
      <c r="AV618" s="26">
        <v>0.36670000000000003</v>
      </c>
      <c r="AW618" s="26">
        <v>1.6688000000000001</v>
      </c>
      <c r="AX618" s="26">
        <v>1</v>
      </c>
      <c r="AY618" s="26">
        <v>0.36670000000000003</v>
      </c>
      <c r="AZ618" s="26">
        <v>1.2417</v>
      </c>
      <c r="BA618" s="26">
        <v>0.68810000000000004</v>
      </c>
      <c r="BB618" s="26">
        <v>0.55449999999999999</v>
      </c>
      <c r="BC618" s="26">
        <v>0.70040000000000002</v>
      </c>
      <c r="BD618" s="26">
        <v>0.36670000000000003</v>
      </c>
    </row>
    <row r="619" spans="1:56" ht="15" customHeight="1">
      <c r="A619">
        <v>335</v>
      </c>
      <c r="B619" t="s">
        <v>430</v>
      </c>
      <c r="C619" t="s">
        <v>312</v>
      </c>
      <c r="D619" t="s">
        <v>426</v>
      </c>
      <c r="E619">
        <v>2125</v>
      </c>
      <c r="F619" t="s">
        <v>34</v>
      </c>
      <c r="G619">
        <v>512</v>
      </c>
      <c r="H619">
        <v>690</v>
      </c>
      <c r="I619">
        <v>124.00739</v>
      </c>
      <c r="J619" t="s">
        <v>429</v>
      </c>
      <c r="K619">
        <v>1123</v>
      </c>
      <c r="L619">
        <v>1091</v>
      </c>
      <c r="M619" s="24" t="s">
        <v>428</v>
      </c>
      <c r="N619" s="24" t="s">
        <v>427</v>
      </c>
      <c r="O619" s="26">
        <v>0.88700000000000001</v>
      </c>
      <c r="P619" s="26">
        <v>0.30409999999999998</v>
      </c>
      <c r="Q619" s="26">
        <v>0.32669999999999999</v>
      </c>
      <c r="R619" s="26">
        <v>2.8963000000000001</v>
      </c>
      <c r="S619" s="26">
        <v>2.1326000000000001</v>
      </c>
      <c r="T619" s="26">
        <v>5.4638999999999998</v>
      </c>
      <c r="U619" s="26">
        <v>1.6711</v>
      </c>
      <c r="V619" s="26">
        <v>1.2025999999999999</v>
      </c>
      <c r="W619" s="26">
        <v>5.3771000000000004</v>
      </c>
      <c r="X619" s="26">
        <v>1.3669</v>
      </c>
      <c r="Y619" s="26">
        <v>2.6976</v>
      </c>
      <c r="Z619" s="26">
        <v>3.2618999999999998</v>
      </c>
      <c r="AA619" s="26">
        <v>3.3616999999999999</v>
      </c>
      <c r="AB619" s="26">
        <v>1.3577999999999999</v>
      </c>
      <c r="AC619" s="26">
        <v>1.23</v>
      </c>
      <c r="AD619" s="26">
        <v>0.85699999999999998</v>
      </c>
      <c r="AE619" s="26">
        <v>1.8333999999999999</v>
      </c>
      <c r="AF619" s="26">
        <v>1.0648</v>
      </c>
      <c r="AG619" s="125">
        <v>1.3086</v>
      </c>
      <c r="AH619" s="26">
        <v>0.93520000000000003</v>
      </c>
      <c r="AI619" s="26">
        <v>0.61199999999999999</v>
      </c>
      <c r="AJ619" s="26">
        <v>0.67920000000000003</v>
      </c>
      <c r="AK619" s="26">
        <v>0.60709999999999997</v>
      </c>
      <c r="AL619" s="26">
        <v>1.7157</v>
      </c>
      <c r="AM619" s="26">
        <v>6.6161000000000003</v>
      </c>
      <c r="AN619" s="26">
        <v>0.26400000000000001</v>
      </c>
      <c r="AO619" s="26">
        <v>10.8531</v>
      </c>
      <c r="AP619" s="26">
        <v>1.6338999999999999</v>
      </c>
      <c r="AQ619" s="26">
        <v>0.51980000000000004</v>
      </c>
      <c r="AR619" s="26">
        <v>0.54420000000000002</v>
      </c>
      <c r="AS619" s="26">
        <v>0.28960000000000002</v>
      </c>
      <c r="AT619" s="26">
        <v>0.1797</v>
      </c>
      <c r="AU619" s="26">
        <v>0.4516</v>
      </c>
      <c r="AV619" s="26">
        <v>0.77500000000000002</v>
      </c>
      <c r="AW619" s="26">
        <v>1.6137999999999999</v>
      </c>
      <c r="AX619" s="26">
        <v>0.2336</v>
      </c>
      <c r="AY619" s="26">
        <v>0.88470000000000004</v>
      </c>
      <c r="AZ619" s="26">
        <v>0.20150000000000001</v>
      </c>
      <c r="BA619" s="26">
        <v>1.7144999999999999</v>
      </c>
      <c r="BB619" s="26">
        <v>0.27029999999999998</v>
      </c>
      <c r="BC619" s="26">
        <v>0.52049999999999996</v>
      </c>
      <c r="BD619" s="26">
        <v>0.54769999999999996</v>
      </c>
    </row>
    <row r="620" spans="1:56" ht="15" customHeight="1">
      <c r="A620">
        <v>2578</v>
      </c>
      <c r="B620" t="s">
        <v>425</v>
      </c>
      <c r="C620" t="s">
        <v>317</v>
      </c>
      <c r="D620" t="s">
        <v>416</v>
      </c>
      <c r="E620">
        <v>42605</v>
      </c>
      <c r="F620" t="s">
        <v>34</v>
      </c>
      <c r="G620">
        <v>100004064</v>
      </c>
      <c r="H620">
        <v>4745</v>
      </c>
      <c r="I620">
        <v>514.28439000000003</v>
      </c>
      <c r="O620" s="26">
        <v>1.0449999999999999</v>
      </c>
      <c r="P620" s="26">
        <v>0.62619999999999998</v>
      </c>
      <c r="Q620" s="26">
        <v>0.52829999999999999</v>
      </c>
      <c r="R620" s="26">
        <v>2.7416</v>
      </c>
      <c r="S620" s="26">
        <v>6.3899999999999998E-2</v>
      </c>
      <c r="T620" s="26">
        <v>2.1667000000000001</v>
      </c>
      <c r="U620" s="26">
        <v>4.0773000000000001</v>
      </c>
      <c r="V620" s="26">
        <v>2.3885000000000001</v>
      </c>
      <c r="W620" s="26">
        <v>5.9698000000000002</v>
      </c>
      <c r="X620" s="26">
        <v>0.95499999999999996</v>
      </c>
      <c r="Y620" s="26">
        <v>0.43630000000000002</v>
      </c>
      <c r="Z620" s="26">
        <v>4.0442999999999998</v>
      </c>
      <c r="AA620" s="26">
        <v>4.1535000000000002</v>
      </c>
      <c r="AB620" s="26">
        <v>2.1694</v>
      </c>
      <c r="AC620" s="26">
        <v>1.2565</v>
      </c>
      <c r="AD620" s="26">
        <v>1.1455</v>
      </c>
      <c r="AE620" s="26">
        <v>1.0701000000000001</v>
      </c>
      <c r="AF620" s="26">
        <v>1.284</v>
      </c>
      <c r="AG620" s="125">
        <v>1.3565</v>
      </c>
      <c r="AH620" s="26">
        <v>1.4862</v>
      </c>
      <c r="AI620" s="26">
        <v>0.36009999999999998</v>
      </c>
      <c r="AJ620" s="26">
        <v>0.77270000000000005</v>
      </c>
      <c r="AK620" s="26">
        <v>1.2471000000000001</v>
      </c>
      <c r="AL620" s="26">
        <v>0.22109999999999999</v>
      </c>
      <c r="AM620" s="26">
        <v>9.0899999999999995E-2</v>
      </c>
      <c r="AN620" s="26">
        <v>0.40679999999999999</v>
      </c>
      <c r="AO620" s="26">
        <v>1.1999999999999999E-3</v>
      </c>
      <c r="AP620" s="26">
        <v>1.1076999999999999</v>
      </c>
      <c r="AQ620" s="26">
        <v>1.2873000000000001</v>
      </c>
      <c r="AR620" s="26">
        <v>0.61809999999999998</v>
      </c>
      <c r="AS620" s="26">
        <v>0.53439999999999999</v>
      </c>
      <c r="AT620" s="26">
        <v>0.35239999999999999</v>
      </c>
      <c r="AU620" s="26">
        <v>0.91149999999999998</v>
      </c>
      <c r="AV620" s="26">
        <v>0.36430000000000001</v>
      </c>
      <c r="AW620" s="26">
        <v>1.1265000000000001</v>
      </c>
      <c r="AX620" s="26">
        <v>0.31540000000000001</v>
      </c>
      <c r="AY620" s="26">
        <v>1.0576000000000001</v>
      </c>
      <c r="AZ620" s="26">
        <v>0.41639999999999999</v>
      </c>
      <c r="BA620" s="26">
        <v>0.79279999999999995</v>
      </c>
      <c r="BB620" s="26">
        <v>0.64690000000000003</v>
      </c>
      <c r="BC620" s="26">
        <v>1.8478000000000001</v>
      </c>
      <c r="BD620" s="26">
        <v>0.94269999999999998</v>
      </c>
    </row>
    <row r="621" spans="1:56" ht="15" customHeight="1">
      <c r="A621">
        <v>2575</v>
      </c>
      <c r="B621" t="s">
        <v>424</v>
      </c>
      <c r="C621" t="s">
        <v>317</v>
      </c>
      <c r="D621" t="s">
        <v>416</v>
      </c>
      <c r="E621">
        <v>18494</v>
      </c>
      <c r="F621" t="s">
        <v>34</v>
      </c>
      <c r="G621">
        <v>1629</v>
      </c>
      <c r="H621">
        <v>5250</v>
      </c>
      <c r="I621">
        <v>498.28948000000003</v>
      </c>
      <c r="J621" t="s">
        <v>423</v>
      </c>
      <c r="K621">
        <v>387316</v>
      </c>
      <c r="L621">
        <v>343282</v>
      </c>
      <c r="M621" s="24" t="s">
        <v>422</v>
      </c>
      <c r="N621" s="24" t="s">
        <v>421</v>
      </c>
      <c r="O621" s="26">
        <v>1.1402000000000001</v>
      </c>
      <c r="P621" s="26">
        <v>0.61819999999999997</v>
      </c>
      <c r="Q621" s="26">
        <v>0.53259999999999996</v>
      </c>
      <c r="R621" s="26">
        <v>1.3718999999999999</v>
      </c>
      <c r="S621" s="26">
        <v>7.4200000000000002E-2</v>
      </c>
      <c r="T621" s="26">
        <v>2.6181999999999999</v>
      </c>
      <c r="U621" s="26">
        <v>1.4121999999999999</v>
      </c>
      <c r="V621" s="26">
        <v>1.4793000000000001</v>
      </c>
      <c r="W621" s="26">
        <v>2.0966</v>
      </c>
      <c r="X621" s="26">
        <v>0.65010000000000001</v>
      </c>
      <c r="Y621" s="26">
        <v>0.41349999999999998</v>
      </c>
      <c r="Z621" s="26">
        <v>2.4868999999999999</v>
      </c>
      <c r="AA621" s="26">
        <v>2.1089000000000002</v>
      </c>
      <c r="AB621" s="26">
        <v>1.4180999999999999</v>
      </c>
      <c r="AC621" s="26">
        <v>0.52749999999999997</v>
      </c>
      <c r="AD621" s="26">
        <v>1.3905000000000001</v>
      </c>
      <c r="AE621" s="26">
        <v>1.5214000000000001</v>
      </c>
      <c r="AF621" s="26">
        <v>1.9896</v>
      </c>
      <c r="AG621" s="125">
        <v>1.9552</v>
      </c>
      <c r="AH621" s="26">
        <v>1.7212000000000001</v>
      </c>
      <c r="AI621" s="26">
        <v>0.77459999999999996</v>
      </c>
      <c r="AJ621" s="26">
        <v>1.0564</v>
      </c>
      <c r="AK621" s="26">
        <v>1.5811999999999999</v>
      </c>
      <c r="AL621" s="26">
        <v>7.0199999999999999E-2</v>
      </c>
      <c r="AM621" s="26">
        <v>6.0100000000000001E-2</v>
      </c>
      <c r="AN621" s="26">
        <v>0.58540000000000003</v>
      </c>
      <c r="AO621" s="26">
        <v>4.7000000000000002E-3</v>
      </c>
      <c r="AP621" s="26">
        <v>1.5815999999999999</v>
      </c>
      <c r="AQ621" s="26">
        <v>0.42959999999999998</v>
      </c>
      <c r="AR621" s="26">
        <v>0.77459999999999996</v>
      </c>
      <c r="AS621" s="26">
        <v>0.53710000000000002</v>
      </c>
      <c r="AT621" s="26">
        <v>0.3362</v>
      </c>
      <c r="AU621" s="26">
        <v>0.70289999999999997</v>
      </c>
      <c r="AV621" s="26">
        <v>0.80159999999999998</v>
      </c>
      <c r="AW621" s="26">
        <v>0.94359999999999999</v>
      </c>
      <c r="AX621" s="26">
        <v>0.37280000000000002</v>
      </c>
      <c r="AY621" s="26">
        <v>1.4094</v>
      </c>
      <c r="AZ621" s="26">
        <v>0.58199999999999996</v>
      </c>
      <c r="BA621" s="26">
        <v>1.7201</v>
      </c>
      <c r="BB621" s="26">
        <v>0.90180000000000005</v>
      </c>
      <c r="BC621" s="26">
        <v>1.3179000000000001</v>
      </c>
      <c r="BD621" s="26">
        <v>1.3001</v>
      </c>
    </row>
    <row r="622" spans="1:56" ht="15" customHeight="1">
      <c r="A622">
        <v>2624</v>
      </c>
      <c r="B622" t="s">
        <v>2369</v>
      </c>
      <c r="C622" t="s">
        <v>317</v>
      </c>
      <c r="D622" t="s">
        <v>401</v>
      </c>
      <c r="E622">
        <v>52976</v>
      </c>
      <c r="F622" t="s">
        <v>34</v>
      </c>
      <c r="G622">
        <v>100006643</v>
      </c>
      <c r="H622">
        <v>4928</v>
      </c>
      <c r="I622">
        <v>288.61950999999999</v>
      </c>
      <c r="O622" s="26">
        <v>0.4299</v>
      </c>
      <c r="P622" s="26">
        <v>1.8936999999999999</v>
      </c>
      <c r="Q622" s="26">
        <v>0.45579999999999998</v>
      </c>
      <c r="R622" s="26">
        <v>1.6556999999999999</v>
      </c>
      <c r="S622" s="26">
        <v>0.24440000000000001</v>
      </c>
      <c r="T622" s="26">
        <v>2.0062000000000002</v>
      </c>
      <c r="U622" s="26">
        <v>0.24440000000000001</v>
      </c>
      <c r="V622" s="26">
        <v>0.58789999999999998</v>
      </c>
      <c r="W622" s="26">
        <v>3.0463</v>
      </c>
      <c r="X622" s="26">
        <v>0.24440000000000001</v>
      </c>
      <c r="Y622" s="26">
        <v>0.38969999999999999</v>
      </c>
      <c r="Z622" s="26">
        <v>5.0204000000000004</v>
      </c>
      <c r="AA622" s="26">
        <v>1.6325000000000001</v>
      </c>
      <c r="AB622" s="26">
        <v>1</v>
      </c>
      <c r="AC622" s="26">
        <v>2.2498999999999998</v>
      </c>
      <c r="AD622" s="26">
        <v>1.7315</v>
      </c>
      <c r="AE622" s="26">
        <v>1.3199000000000001</v>
      </c>
      <c r="AF622" s="26">
        <v>0.24440000000000001</v>
      </c>
      <c r="AG622" s="125">
        <v>0.93559999999999999</v>
      </c>
      <c r="AH622" s="26">
        <v>0.24440000000000001</v>
      </c>
      <c r="AI622" s="26">
        <v>1.3515999999999999</v>
      </c>
      <c r="AJ622" s="26">
        <v>0.24440000000000001</v>
      </c>
      <c r="AK622" s="26">
        <v>0.24440000000000001</v>
      </c>
      <c r="AL622" s="26">
        <v>0.29210000000000003</v>
      </c>
      <c r="AM622" s="26">
        <v>0.24440000000000001</v>
      </c>
      <c r="AN622" s="26">
        <v>0.2477</v>
      </c>
      <c r="AO622" s="26">
        <v>0.24440000000000001</v>
      </c>
      <c r="AP622" s="26">
        <v>0.24440000000000001</v>
      </c>
      <c r="AQ622" s="26">
        <v>1.4008</v>
      </c>
      <c r="AR622" s="26">
        <v>0.56069999999999998</v>
      </c>
      <c r="AS622" s="26">
        <v>0.24440000000000001</v>
      </c>
      <c r="AT622" s="26">
        <v>0.47289999999999999</v>
      </c>
      <c r="AU622" s="26">
        <v>1.2572000000000001</v>
      </c>
      <c r="AV622" s="26">
        <v>0.24440000000000001</v>
      </c>
      <c r="AW622" s="26">
        <v>0.24440000000000001</v>
      </c>
      <c r="AX622" s="26">
        <v>0.24440000000000001</v>
      </c>
      <c r="AY622" s="26">
        <v>0.24440000000000001</v>
      </c>
      <c r="AZ622" s="26">
        <v>0.24440000000000001</v>
      </c>
      <c r="BA622" s="26">
        <v>0.52110000000000001</v>
      </c>
      <c r="BB622" s="26">
        <v>0.24440000000000001</v>
      </c>
      <c r="BC622" s="26">
        <v>0.60309999999999997</v>
      </c>
      <c r="BD622" s="26">
        <v>0.24440000000000001</v>
      </c>
    </row>
    <row r="623" spans="1:56" ht="15" customHeight="1">
      <c r="A623">
        <v>2572</v>
      </c>
      <c r="B623" t="s">
        <v>420</v>
      </c>
      <c r="C623" t="s">
        <v>317</v>
      </c>
      <c r="D623" t="s">
        <v>416</v>
      </c>
      <c r="E623">
        <v>18497</v>
      </c>
      <c r="F623" t="s">
        <v>34</v>
      </c>
      <c r="G623">
        <v>1648</v>
      </c>
      <c r="H623">
        <v>5150</v>
      </c>
      <c r="I623">
        <v>514.28439000000003</v>
      </c>
      <c r="J623" t="s">
        <v>419</v>
      </c>
      <c r="K623">
        <v>6675</v>
      </c>
      <c r="M623" s="24" t="s">
        <v>418</v>
      </c>
      <c r="N623" s="24" t="s">
        <v>417</v>
      </c>
      <c r="O623" s="26">
        <v>1.6065</v>
      </c>
      <c r="P623" s="26">
        <v>1.5437000000000001</v>
      </c>
      <c r="Q623" s="26">
        <v>0.49049999999999999</v>
      </c>
      <c r="R623" s="26">
        <v>1.4023000000000001</v>
      </c>
      <c r="S623" s="26">
        <v>6.0499999999999998E-2</v>
      </c>
      <c r="T623" s="26">
        <v>1.3887</v>
      </c>
      <c r="U623" s="26">
        <v>1.0547</v>
      </c>
      <c r="V623" s="26">
        <v>1.8849</v>
      </c>
      <c r="W623" s="26">
        <v>0.95369999999999999</v>
      </c>
      <c r="X623" s="26">
        <v>0.64300000000000002</v>
      </c>
      <c r="Y623" s="26">
        <v>0.30120000000000002</v>
      </c>
      <c r="Z623" s="26">
        <v>1.7915000000000001</v>
      </c>
      <c r="AA623" s="26">
        <v>2.42</v>
      </c>
      <c r="AB623" s="26">
        <v>1.2524</v>
      </c>
      <c r="AC623" s="26">
        <v>0.72170000000000001</v>
      </c>
      <c r="AD623" s="26">
        <v>1.2417</v>
      </c>
      <c r="AE623" s="26">
        <v>0.80659999999999998</v>
      </c>
      <c r="AF623" s="26">
        <v>1.0968</v>
      </c>
      <c r="AG623" s="125">
        <v>1.113</v>
      </c>
      <c r="AH623" s="26">
        <v>1.2926</v>
      </c>
      <c r="AI623" s="26">
        <v>0.71950000000000003</v>
      </c>
      <c r="AJ623" s="26">
        <v>2.0777999999999999</v>
      </c>
      <c r="AK623" s="26">
        <v>3.9489999999999998</v>
      </c>
      <c r="AL623" s="26">
        <v>0.17130000000000001</v>
      </c>
      <c r="AM623" s="26">
        <v>5.7000000000000002E-2</v>
      </c>
      <c r="AN623" s="26">
        <v>0.37709999999999999</v>
      </c>
      <c r="AO623" s="26">
        <v>4.4000000000000003E-3</v>
      </c>
      <c r="AP623" s="26">
        <v>2.9296000000000002</v>
      </c>
      <c r="AQ623" s="26">
        <v>0.6552</v>
      </c>
      <c r="AR623" s="26">
        <v>0.81589999999999996</v>
      </c>
      <c r="AS623" s="26">
        <v>0.69920000000000004</v>
      </c>
      <c r="AT623" s="26">
        <v>0.14929999999999999</v>
      </c>
      <c r="AU623" s="26">
        <v>0.70109999999999995</v>
      </c>
      <c r="AV623" s="26">
        <v>1.0463</v>
      </c>
      <c r="AW623" s="26">
        <v>4.9063999999999997</v>
      </c>
      <c r="AX623" s="26">
        <v>0.32969999999999999</v>
      </c>
      <c r="AY623" s="26">
        <v>2.4097</v>
      </c>
      <c r="AZ623" s="26">
        <v>0.70820000000000005</v>
      </c>
      <c r="BA623" s="26">
        <v>0.93489999999999995</v>
      </c>
      <c r="BB623" s="26">
        <v>0.77090000000000003</v>
      </c>
      <c r="BC623" s="26">
        <v>1.3939999999999999</v>
      </c>
      <c r="BD623" s="26">
        <v>1.3821000000000001</v>
      </c>
    </row>
    <row r="624" spans="1:56" ht="15" customHeight="1">
      <c r="A624">
        <v>2619</v>
      </c>
      <c r="B624" t="s">
        <v>415</v>
      </c>
      <c r="C624" t="s">
        <v>317</v>
      </c>
      <c r="D624" t="s">
        <v>401</v>
      </c>
      <c r="E624">
        <v>32807</v>
      </c>
      <c r="F624" t="s">
        <v>34</v>
      </c>
      <c r="G624">
        <v>100001990</v>
      </c>
      <c r="H624">
        <v>4750</v>
      </c>
      <c r="I624">
        <v>279.61421999999999</v>
      </c>
      <c r="O624" s="26">
        <v>1.5177</v>
      </c>
      <c r="P624" s="26">
        <v>2.5051000000000001</v>
      </c>
      <c r="Q624" s="26">
        <v>0.61529999999999996</v>
      </c>
      <c r="R624" s="26">
        <v>2.3620000000000001</v>
      </c>
      <c r="S624" s="26">
        <v>0.43219999999999997</v>
      </c>
      <c r="T624" s="26">
        <v>2.0781000000000001</v>
      </c>
      <c r="U624" s="26">
        <v>5.1699000000000002</v>
      </c>
      <c r="V624" s="26">
        <v>1.3366</v>
      </c>
      <c r="W624" s="26">
        <v>2.7833000000000001</v>
      </c>
      <c r="X624" s="26">
        <v>0.86219999999999997</v>
      </c>
      <c r="Y624" s="26">
        <v>0.92849999999999999</v>
      </c>
      <c r="Z624" s="26">
        <v>5.6059999999999999</v>
      </c>
      <c r="AA624" s="26">
        <v>7.6192000000000002</v>
      </c>
      <c r="AB624" s="26">
        <v>2.7488000000000001</v>
      </c>
      <c r="AC624" s="26">
        <v>4.3620000000000001</v>
      </c>
      <c r="AD624" s="26">
        <v>2.8748</v>
      </c>
      <c r="AE624" s="26">
        <v>2.8812000000000002</v>
      </c>
      <c r="AF624" s="26">
        <v>0.96230000000000004</v>
      </c>
      <c r="AG624" s="125">
        <v>2.3369</v>
      </c>
      <c r="AH624" s="26">
        <v>1.3871</v>
      </c>
      <c r="AI624" s="26">
        <v>1.3891</v>
      </c>
      <c r="AJ624" s="26">
        <v>0.48770000000000002</v>
      </c>
      <c r="AK624" s="26">
        <v>1.4584999999999999</v>
      </c>
      <c r="AL624" s="26">
        <v>0.3508</v>
      </c>
      <c r="AM624" s="26">
        <v>0.42809999999999998</v>
      </c>
      <c r="AN624" s="26">
        <v>0.74039999999999995</v>
      </c>
      <c r="AO624" s="26">
        <v>0.3508</v>
      </c>
      <c r="AP624" s="26">
        <v>0.63700000000000001</v>
      </c>
      <c r="AQ624" s="26">
        <v>0.54449999999999998</v>
      </c>
      <c r="AR624" s="26">
        <v>0.98650000000000004</v>
      </c>
      <c r="AS624" s="26">
        <v>1.0019</v>
      </c>
      <c r="AT624" s="26">
        <v>0.81920000000000004</v>
      </c>
      <c r="AU624" s="26">
        <v>0.67459999999999998</v>
      </c>
      <c r="AV624" s="26">
        <v>0.40179999999999999</v>
      </c>
      <c r="AW624" s="26">
        <v>2.3729</v>
      </c>
      <c r="AX624" s="26">
        <v>0.89970000000000006</v>
      </c>
      <c r="AY624" s="26">
        <v>0.53820000000000001</v>
      </c>
      <c r="AZ624" s="26">
        <v>0.6099</v>
      </c>
      <c r="BA624" s="26">
        <v>0.63060000000000005</v>
      </c>
      <c r="BB624" s="26">
        <v>0.83160000000000001</v>
      </c>
      <c r="BC624" s="26">
        <v>1</v>
      </c>
      <c r="BD624" s="26">
        <v>1.5704</v>
      </c>
    </row>
    <row r="625" spans="1:56" ht="15" customHeight="1">
      <c r="A625">
        <v>2612</v>
      </c>
      <c r="B625" t="s">
        <v>414</v>
      </c>
      <c r="C625" t="s">
        <v>317</v>
      </c>
      <c r="D625" t="s">
        <v>401</v>
      </c>
      <c r="E625">
        <v>43588</v>
      </c>
      <c r="F625" t="s">
        <v>34</v>
      </c>
      <c r="G625">
        <v>100003869</v>
      </c>
      <c r="H625">
        <v>5073</v>
      </c>
      <c r="I625">
        <v>498.28948000000003</v>
      </c>
      <c r="J625" t="s">
        <v>413</v>
      </c>
      <c r="K625">
        <v>119046</v>
      </c>
      <c r="L625">
        <v>106373</v>
      </c>
      <c r="O625" s="26">
        <v>1.8136000000000001</v>
      </c>
      <c r="P625" s="26">
        <v>0.49830000000000002</v>
      </c>
      <c r="Q625" s="26">
        <v>0.43819999999999998</v>
      </c>
      <c r="R625" s="26">
        <v>1.9056999999999999</v>
      </c>
      <c r="S625" s="26">
        <v>4.5400000000000003E-2</v>
      </c>
      <c r="T625" s="26">
        <v>1.7838000000000001</v>
      </c>
      <c r="U625" s="26">
        <v>1.3161</v>
      </c>
      <c r="V625" s="26">
        <v>1.4157</v>
      </c>
      <c r="W625" s="26">
        <v>1.6178999999999999</v>
      </c>
      <c r="X625" s="26">
        <v>0.81940000000000002</v>
      </c>
      <c r="Y625" s="26">
        <v>0.75409999999999999</v>
      </c>
      <c r="Z625" s="26">
        <v>1.4309000000000001</v>
      </c>
      <c r="AA625" s="26">
        <v>3.0943999999999998</v>
      </c>
      <c r="AB625" s="26">
        <v>1.2172000000000001</v>
      </c>
      <c r="AC625" s="26">
        <v>0.67079999999999995</v>
      </c>
      <c r="AD625" s="26">
        <v>1.4015</v>
      </c>
      <c r="AE625" s="26">
        <v>0.81950000000000001</v>
      </c>
      <c r="AF625" s="26">
        <v>3.3271999999999999</v>
      </c>
      <c r="AG625" s="125">
        <v>0.78269999999999995</v>
      </c>
      <c r="AH625" s="26">
        <v>2.6835</v>
      </c>
      <c r="AI625" s="26">
        <v>0.9093</v>
      </c>
      <c r="AJ625" s="26">
        <v>1.8095000000000001</v>
      </c>
      <c r="AK625" s="26">
        <v>1.1093</v>
      </c>
      <c r="AL625" s="26">
        <v>2.8199999999999999E-2</v>
      </c>
      <c r="AM625" s="26">
        <v>6.3700000000000007E-2</v>
      </c>
      <c r="AN625" s="26">
        <v>0.41339999999999999</v>
      </c>
      <c r="AO625" s="26">
        <v>8.9999999999999993E-3</v>
      </c>
      <c r="AP625" s="26">
        <v>3.4489000000000001</v>
      </c>
      <c r="AQ625" s="26">
        <v>0.62709999999999999</v>
      </c>
      <c r="AR625" s="26">
        <v>0.68910000000000005</v>
      </c>
      <c r="AS625" s="26">
        <v>0.57450000000000001</v>
      </c>
      <c r="AT625" s="26">
        <v>0.34239999999999998</v>
      </c>
      <c r="AU625" s="26">
        <v>1.7546999999999999</v>
      </c>
      <c r="AV625" s="26">
        <v>0.46550000000000002</v>
      </c>
      <c r="AW625" s="26">
        <v>0.79690000000000005</v>
      </c>
      <c r="AX625" s="26">
        <v>0.35420000000000001</v>
      </c>
      <c r="AY625" s="26">
        <v>1.2121999999999999</v>
      </c>
      <c r="AZ625" s="26">
        <v>1.0907</v>
      </c>
      <c r="BA625" s="26">
        <v>1.1697</v>
      </c>
      <c r="BB625" s="26">
        <v>1.7136</v>
      </c>
      <c r="BC625" s="26">
        <v>1.6641999999999999</v>
      </c>
      <c r="BD625" s="26">
        <v>0.64549999999999996</v>
      </c>
    </row>
    <row r="626" spans="1:56" ht="15" customHeight="1">
      <c r="A626">
        <v>2596</v>
      </c>
      <c r="B626" t="s">
        <v>412</v>
      </c>
      <c r="C626" t="s">
        <v>317</v>
      </c>
      <c r="D626" t="s">
        <v>401</v>
      </c>
      <c r="E626">
        <v>31889</v>
      </c>
      <c r="F626" t="s">
        <v>34</v>
      </c>
      <c r="G626">
        <v>100001065</v>
      </c>
      <c r="H626">
        <v>5345</v>
      </c>
      <c r="I626">
        <v>482.29455999999999</v>
      </c>
      <c r="J626" t="s">
        <v>411</v>
      </c>
      <c r="K626">
        <v>10595</v>
      </c>
      <c r="L626">
        <v>10150</v>
      </c>
      <c r="M626" s="24" t="s">
        <v>410</v>
      </c>
      <c r="N626" s="24" t="s">
        <v>409</v>
      </c>
      <c r="O626" s="26">
        <v>1.5074000000000001</v>
      </c>
      <c r="P626" s="26">
        <v>0.78049999999999997</v>
      </c>
      <c r="Q626" s="26">
        <v>0.66710000000000003</v>
      </c>
      <c r="R626" s="26">
        <v>1.5333000000000001</v>
      </c>
      <c r="S626" s="26">
        <v>0.11020000000000001</v>
      </c>
      <c r="T626" s="26">
        <v>3.5602999999999998</v>
      </c>
      <c r="U626" s="26">
        <v>1.7377</v>
      </c>
      <c r="V626" s="26">
        <v>1.5994999999999999</v>
      </c>
      <c r="W626" s="26">
        <v>2.0326</v>
      </c>
      <c r="X626" s="26">
        <v>0.53339999999999999</v>
      </c>
      <c r="Y626" s="26">
        <v>0.5262</v>
      </c>
      <c r="Z626" s="26">
        <v>2.2831000000000001</v>
      </c>
      <c r="AA626" s="26">
        <v>1.9047000000000001</v>
      </c>
      <c r="AB626" s="26">
        <v>2.0975999999999999</v>
      </c>
      <c r="AC626" s="26">
        <v>0.23880000000000001</v>
      </c>
      <c r="AD626" s="26">
        <v>1.6211</v>
      </c>
      <c r="AE626" s="26">
        <v>1.6111</v>
      </c>
      <c r="AF626" s="26">
        <v>2.3056999999999999</v>
      </c>
      <c r="AG626" s="125">
        <v>2.7770000000000001</v>
      </c>
      <c r="AH626" s="26">
        <v>1.4681</v>
      </c>
      <c r="AI626" s="26">
        <v>0.28510000000000002</v>
      </c>
      <c r="AJ626" s="26">
        <v>0.95409999999999995</v>
      </c>
      <c r="AK626" s="26">
        <v>2.8868</v>
      </c>
      <c r="AL626" s="26">
        <v>0.1</v>
      </c>
      <c r="AM626" s="26">
        <v>0.10920000000000001</v>
      </c>
      <c r="AN626" s="26">
        <v>0.32540000000000002</v>
      </c>
      <c r="AO626" s="26">
        <v>0.1</v>
      </c>
      <c r="AP626" s="26">
        <v>2.3784999999999998</v>
      </c>
      <c r="AQ626" s="26">
        <v>0.47720000000000001</v>
      </c>
      <c r="AR626" s="26">
        <v>0.84889999999999999</v>
      </c>
      <c r="AS626" s="26">
        <v>0.86</v>
      </c>
      <c r="AT626" s="26">
        <v>0.29670000000000002</v>
      </c>
      <c r="AU626" s="26">
        <v>0.64159999999999995</v>
      </c>
      <c r="AV626" s="26">
        <v>0.88349999999999995</v>
      </c>
      <c r="AW626" s="26">
        <v>1.4319999999999999</v>
      </c>
      <c r="AX626" s="26">
        <v>0.3175</v>
      </c>
      <c r="AY626" s="26">
        <v>1.6419999999999999</v>
      </c>
      <c r="AZ626" s="26">
        <v>0.80559999999999998</v>
      </c>
      <c r="BA626" s="26">
        <v>2.1166</v>
      </c>
      <c r="BB626" s="26">
        <v>0.92610000000000003</v>
      </c>
      <c r="BC626" s="26">
        <v>1.6176999999999999</v>
      </c>
      <c r="BD626" s="26">
        <v>1</v>
      </c>
    </row>
    <row r="627" spans="1:56" ht="15" customHeight="1">
      <c r="A627">
        <v>2597</v>
      </c>
      <c r="B627" t="s">
        <v>408</v>
      </c>
      <c r="C627" t="s">
        <v>317</v>
      </c>
      <c r="D627" t="s">
        <v>401</v>
      </c>
      <c r="E627">
        <v>36850</v>
      </c>
      <c r="F627" t="s">
        <v>34</v>
      </c>
      <c r="G627">
        <v>100001658</v>
      </c>
      <c r="H627">
        <v>5026.7</v>
      </c>
      <c r="I627">
        <v>280.62205</v>
      </c>
      <c r="J627" t="s">
        <v>407</v>
      </c>
      <c r="K627">
        <v>440071</v>
      </c>
      <c r="L627">
        <v>389078</v>
      </c>
      <c r="M627" s="24" t="s">
        <v>406</v>
      </c>
      <c r="N627" s="24" t="s">
        <v>405</v>
      </c>
      <c r="O627" s="26">
        <v>1.1440999999999999</v>
      </c>
      <c r="P627" s="26">
        <v>1.7150000000000001</v>
      </c>
      <c r="Q627" s="26">
        <v>0.37959999999999999</v>
      </c>
      <c r="R627" s="26">
        <v>2.3689</v>
      </c>
      <c r="S627" s="26">
        <v>0.4824</v>
      </c>
      <c r="T627" s="26">
        <v>1.7091000000000001</v>
      </c>
      <c r="U627" s="26">
        <v>1.9524999999999999</v>
      </c>
      <c r="V627" s="26">
        <v>1.5510999999999999</v>
      </c>
      <c r="W627" s="26">
        <v>1.133</v>
      </c>
      <c r="X627" s="26">
        <v>0.92149999999999999</v>
      </c>
      <c r="Y627" s="26">
        <v>0.46899999999999997</v>
      </c>
      <c r="Z627" s="26">
        <v>6.8236999999999997</v>
      </c>
      <c r="AA627" s="26">
        <v>2.3448000000000002</v>
      </c>
      <c r="AB627" s="26">
        <v>2.1716000000000002</v>
      </c>
      <c r="AC627" s="26">
        <v>1.6234999999999999</v>
      </c>
      <c r="AD627" s="26">
        <v>2.1212</v>
      </c>
      <c r="AE627" s="26">
        <v>2.5461999999999998</v>
      </c>
      <c r="AF627" s="26">
        <v>1.5226</v>
      </c>
      <c r="AG627" s="125">
        <v>2.6831</v>
      </c>
      <c r="AH627" s="26">
        <v>1.2081999999999999</v>
      </c>
      <c r="AI627" s="26">
        <v>0.57630000000000003</v>
      </c>
      <c r="AJ627" s="26">
        <v>0.47610000000000002</v>
      </c>
      <c r="AK627" s="26">
        <v>1.9379999999999999</v>
      </c>
      <c r="AL627" s="26">
        <v>0.86829999999999996</v>
      </c>
      <c r="AM627" s="26">
        <v>0.42359999999999998</v>
      </c>
      <c r="AN627" s="26">
        <v>0.31559999999999999</v>
      </c>
      <c r="AO627" s="26">
        <v>0.16830000000000001</v>
      </c>
      <c r="AP627" s="26">
        <v>1.4187000000000001</v>
      </c>
      <c r="AQ627" s="26">
        <v>0.2535</v>
      </c>
      <c r="AR627" s="26">
        <v>0.53080000000000005</v>
      </c>
      <c r="AS627" s="26">
        <v>0.90039999999999998</v>
      </c>
      <c r="AT627" s="26">
        <v>0.3579</v>
      </c>
      <c r="AU627" s="26">
        <v>0.46179999999999999</v>
      </c>
      <c r="AV627" s="26">
        <v>0.16830000000000001</v>
      </c>
      <c r="AW627" s="26">
        <v>2.4114</v>
      </c>
      <c r="AX627" s="26">
        <v>0.39789999999999998</v>
      </c>
      <c r="AY627" s="26">
        <v>0.88419999999999999</v>
      </c>
      <c r="AZ627" s="26">
        <v>0.55930000000000002</v>
      </c>
      <c r="BA627" s="26">
        <v>1</v>
      </c>
      <c r="BB627" s="26">
        <v>0.77859999999999996</v>
      </c>
      <c r="BC627" s="26">
        <v>0.94120000000000004</v>
      </c>
      <c r="BD627" s="26">
        <v>1.8714999999999999</v>
      </c>
    </row>
    <row r="628" spans="1:56" s="126" customFormat="1" ht="15" customHeight="1">
      <c r="A628" s="126">
        <v>2602</v>
      </c>
      <c r="B628" s="126" t="s">
        <v>404</v>
      </c>
      <c r="C628" s="126" t="s">
        <v>317</v>
      </c>
      <c r="D628" s="126" t="s">
        <v>401</v>
      </c>
      <c r="E628" s="126">
        <v>39378</v>
      </c>
      <c r="F628" s="126" t="s">
        <v>34</v>
      </c>
      <c r="G628" s="126">
        <v>100002912</v>
      </c>
      <c r="H628" s="126">
        <v>5025</v>
      </c>
      <c r="I628" s="126">
        <v>498.28948000000003</v>
      </c>
      <c r="J628" s="126" t="s">
        <v>403</v>
      </c>
      <c r="K628" s="126">
        <v>9848818</v>
      </c>
      <c r="L628" s="126">
        <v>24539842</v>
      </c>
      <c r="N628" s="127" t="s">
        <v>402</v>
      </c>
      <c r="O628" s="128">
        <v>0.96850000000000003</v>
      </c>
      <c r="P628" s="128">
        <v>0.3528</v>
      </c>
      <c r="Q628" s="128">
        <v>0.61419999999999997</v>
      </c>
      <c r="R628" s="128">
        <v>2.7970999999999999</v>
      </c>
      <c r="S628" s="128">
        <v>9.2999999999999999E-2</v>
      </c>
      <c r="T628" s="128">
        <v>3.6002999999999998</v>
      </c>
      <c r="U628" s="128">
        <v>3.2282999999999999</v>
      </c>
      <c r="V628" s="128">
        <v>1.7909999999999999</v>
      </c>
      <c r="W628" s="128">
        <v>4.0673000000000004</v>
      </c>
      <c r="X628" s="128">
        <v>1.0067999999999999</v>
      </c>
      <c r="Y628" s="128">
        <v>0.49120000000000003</v>
      </c>
      <c r="Z628" s="128">
        <v>4.7061000000000002</v>
      </c>
      <c r="AA628" s="128">
        <v>4.0556000000000001</v>
      </c>
      <c r="AB628" s="128">
        <v>2.9773999999999998</v>
      </c>
      <c r="AC628" s="128">
        <v>0.87760000000000005</v>
      </c>
      <c r="AD628" s="128">
        <v>0.99680000000000002</v>
      </c>
      <c r="AE628" s="128">
        <v>2.6873999999999998</v>
      </c>
      <c r="AF628" s="128">
        <v>2.9554999999999998</v>
      </c>
      <c r="AG628" s="128">
        <v>2.0589</v>
      </c>
      <c r="AH628" s="128">
        <v>2.0539000000000001</v>
      </c>
      <c r="AI628" s="128">
        <v>2.2917999999999998</v>
      </c>
      <c r="AJ628" s="128">
        <v>0.9304</v>
      </c>
      <c r="AK628" s="128">
        <v>1.7583</v>
      </c>
      <c r="AL628" s="128">
        <v>6.1400000000000003E-2</v>
      </c>
      <c r="AM628" s="128">
        <v>5.7700000000000001E-2</v>
      </c>
      <c r="AN628" s="128">
        <v>0.82499999999999996</v>
      </c>
      <c r="AO628" s="128">
        <v>4.8999999999999998E-3</v>
      </c>
      <c r="AP628" s="128">
        <v>1.8480000000000001</v>
      </c>
      <c r="AQ628" s="128">
        <v>1.1155999999999999</v>
      </c>
      <c r="AR628" s="128">
        <v>0.72009999999999996</v>
      </c>
      <c r="AS628" s="128">
        <v>0.82569999999999999</v>
      </c>
      <c r="AT628" s="128">
        <v>0.57320000000000004</v>
      </c>
      <c r="AU628" s="128">
        <v>1.0104</v>
      </c>
      <c r="AV628" s="128">
        <v>0.25569999999999998</v>
      </c>
      <c r="AW628" s="128">
        <v>0.63039999999999996</v>
      </c>
      <c r="AX628" s="128">
        <v>0.48449999999999999</v>
      </c>
      <c r="AY628" s="128">
        <v>0.69140000000000001</v>
      </c>
      <c r="AZ628" s="128">
        <v>1.0032000000000001</v>
      </c>
      <c r="BA628" s="128">
        <v>2.1471</v>
      </c>
      <c r="BB628" s="128">
        <v>0.89729999999999999</v>
      </c>
      <c r="BC628" s="128">
        <v>1.4995000000000001</v>
      </c>
      <c r="BD628" s="128">
        <v>0.81289999999999996</v>
      </c>
    </row>
    <row r="629" spans="1:56" ht="15" customHeight="1">
      <c r="A629">
        <v>1253</v>
      </c>
      <c r="B629" t="s">
        <v>400</v>
      </c>
      <c r="C629" t="s">
        <v>317</v>
      </c>
      <c r="D629" t="s">
        <v>397</v>
      </c>
      <c r="E629">
        <v>35669</v>
      </c>
      <c r="F629" t="s">
        <v>34</v>
      </c>
      <c r="G629">
        <v>100001613</v>
      </c>
      <c r="H629">
        <v>4000</v>
      </c>
      <c r="I629">
        <v>257.17583000000002</v>
      </c>
      <c r="J629" t="s">
        <v>399</v>
      </c>
      <c r="K629">
        <v>13185</v>
      </c>
      <c r="L629">
        <v>12630</v>
      </c>
      <c r="N629" s="24" t="s">
        <v>398</v>
      </c>
      <c r="O629" s="26">
        <v>1.0125</v>
      </c>
      <c r="P629" s="26">
        <v>0.57140000000000002</v>
      </c>
      <c r="Q629" s="26">
        <v>0.73860000000000003</v>
      </c>
      <c r="R629" s="26">
        <v>1.0602</v>
      </c>
      <c r="S629" s="26">
        <v>0.71719999999999995</v>
      </c>
      <c r="T629" s="26">
        <v>1.1603000000000001</v>
      </c>
      <c r="U629" s="26">
        <v>1.0767</v>
      </c>
      <c r="V629" s="26">
        <v>1.2938000000000001</v>
      </c>
      <c r="W629" s="26">
        <v>1.242</v>
      </c>
      <c r="X629" s="26">
        <v>0.57140000000000002</v>
      </c>
      <c r="Y629" s="26">
        <v>0.57140000000000002</v>
      </c>
      <c r="Z629" s="26">
        <v>0.93240000000000001</v>
      </c>
      <c r="AA629" s="26">
        <v>1.4926999999999999</v>
      </c>
      <c r="AB629" s="26">
        <v>1.3592</v>
      </c>
      <c r="AC629" s="26">
        <v>1.0130999999999999</v>
      </c>
      <c r="AD629" s="26">
        <v>1.0256000000000001</v>
      </c>
      <c r="AE629" s="26">
        <v>0.57140000000000002</v>
      </c>
      <c r="AF629" s="26">
        <v>0.6129</v>
      </c>
      <c r="AG629" s="125">
        <v>1.0033000000000001</v>
      </c>
      <c r="AH629" s="26">
        <v>0.97519999999999996</v>
      </c>
      <c r="AI629" s="26">
        <v>0.57140000000000002</v>
      </c>
      <c r="AJ629" s="26">
        <v>1.0513999999999999</v>
      </c>
      <c r="AK629" s="26">
        <v>0.63700000000000001</v>
      </c>
      <c r="AL629" s="26">
        <v>1.1313</v>
      </c>
      <c r="AM629" s="26">
        <v>0.57140000000000002</v>
      </c>
      <c r="AN629" s="26">
        <v>0.57140000000000002</v>
      </c>
      <c r="AO629" s="26">
        <v>1.7675000000000001</v>
      </c>
      <c r="AP629" s="26">
        <v>0.96489999999999998</v>
      </c>
      <c r="AQ629" s="26">
        <v>0.74050000000000005</v>
      </c>
      <c r="AR629" s="26">
        <v>0.57140000000000002</v>
      </c>
      <c r="AS629" s="26">
        <v>0.93969999999999998</v>
      </c>
      <c r="AT629" s="26">
        <v>0.66339999999999999</v>
      </c>
      <c r="AU629" s="26">
        <v>1.0137</v>
      </c>
      <c r="AV629" s="26">
        <v>0.74129999999999996</v>
      </c>
      <c r="AW629" s="26">
        <v>0.99670000000000003</v>
      </c>
      <c r="AX629" s="26">
        <v>0.79620000000000002</v>
      </c>
      <c r="AY629" s="26">
        <v>0.99519999999999997</v>
      </c>
      <c r="AZ629" s="26">
        <v>0.59</v>
      </c>
      <c r="BA629" s="26">
        <v>0.57140000000000002</v>
      </c>
      <c r="BB629" s="26">
        <v>0.57140000000000002</v>
      </c>
      <c r="BC629" s="26">
        <v>1.1246</v>
      </c>
      <c r="BD629" s="26">
        <v>0.57140000000000002</v>
      </c>
    </row>
    <row r="630" spans="1:56" ht="15" customHeight="1">
      <c r="A630">
        <v>4514</v>
      </c>
      <c r="B630" t="s">
        <v>396</v>
      </c>
      <c r="C630" t="s">
        <v>296</v>
      </c>
      <c r="D630" t="s">
        <v>394</v>
      </c>
      <c r="E630">
        <v>53231</v>
      </c>
      <c r="F630" t="s">
        <v>36</v>
      </c>
      <c r="G630">
        <v>100009232</v>
      </c>
      <c r="H630">
        <v>1250</v>
      </c>
      <c r="I630">
        <v>134.02703</v>
      </c>
      <c r="J630" t="s">
        <v>395</v>
      </c>
      <c r="K630">
        <v>93176</v>
      </c>
      <c r="L630">
        <v>84120</v>
      </c>
      <c r="O630" s="26">
        <v>1.3742000000000001</v>
      </c>
      <c r="P630" s="26">
        <v>0.96450000000000002</v>
      </c>
      <c r="Q630" s="26">
        <v>0.94379999999999997</v>
      </c>
      <c r="R630" s="26">
        <v>0.18290000000000001</v>
      </c>
      <c r="S630" s="26">
        <v>1.0674999999999999</v>
      </c>
      <c r="T630" s="26">
        <v>19.655799999999999</v>
      </c>
      <c r="U630" s="26">
        <v>0.60089999999999999</v>
      </c>
      <c r="V630" s="26">
        <v>0.52549999999999997</v>
      </c>
      <c r="W630" s="26">
        <v>14.8848</v>
      </c>
      <c r="X630" s="26">
        <v>1.8140000000000001</v>
      </c>
      <c r="Y630" s="26">
        <v>1.6052999999999999</v>
      </c>
      <c r="Z630" s="26">
        <v>0.25019999999999998</v>
      </c>
      <c r="AA630" s="26">
        <v>4.2100999999999997</v>
      </c>
      <c r="AB630" s="26">
        <v>0.54720000000000002</v>
      </c>
      <c r="AC630" s="26">
        <v>0.94430000000000003</v>
      </c>
      <c r="AD630" s="26">
        <v>1.014</v>
      </c>
      <c r="AE630" s="26">
        <v>0.28660000000000002</v>
      </c>
      <c r="AF630" s="26">
        <v>0.43269999999999997</v>
      </c>
      <c r="AG630" s="125">
        <v>0.63109999999999999</v>
      </c>
      <c r="AH630" s="26">
        <v>1.0933999999999999</v>
      </c>
      <c r="AI630" s="26">
        <v>1.5075000000000001</v>
      </c>
      <c r="AJ630" s="26">
        <v>0.82350000000000001</v>
      </c>
      <c r="AK630" s="26">
        <v>1.1355999999999999</v>
      </c>
      <c r="AL630" s="26">
        <v>2.3683000000000001</v>
      </c>
      <c r="AM630" s="26">
        <v>0.52929999999999999</v>
      </c>
      <c r="AN630" s="26">
        <v>1.1001000000000001</v>
      </c>
      <c r="AO630" s="26">
        <v>114.14709999999999</v>
      </c>
      <c r="AP630" s="26">
        <v>0.90669999999999995</v>
      </c>
      <c r="AQ630" s="26">
        <v>2.2717000000000001</v>
      </c>
      <c r="AR630" s="26">
        <v>1.1529</v>
      </c>
      <c r="AS630" s="26">
        <v>0.88519999999999999</v>
      </c>
      <c r="AT630" s="26">
        <v>0.90390000000000004</v>
      </c>
      <c r="AU630" s="26">
        <v>0.71050000000000002</v>
      </c>
      <c r="AV630" s="26">
        <v>1.0004</v>
      </c>
      <c r="AW630" s="26">
        <v>2.9226999999999999</v>
      </c>
      <c r="AX630" s="26">
        <v>1.1747000000000001</v>
      </c>
      <c r="AY630" s="26">
        <v>0.34760000000000002</v>
      </c>
      <c r="AZ630" s="26">
        <v>1.7990999999999999</v>
      </c>
      <c r="BA630" s="26">
        <v>0.85260000000000002</v>
      </c>
      <c r="BB630" s="26">
        <v>1.4481999999999999</v>
      </c>
      <c r="BC630" s="26">
        <v>0.62960000000000005</v>
      </c>
      <c r="BD630" s="26">
        <v>0.99960000000000004</v>
      </c>
    </row>
    <row r="631" spans="1:56" ht="15" customHeight="1">
      <c r="A631">
        <v>3380</v>
      </c>
      <c r="B631" t="s">
        <v>393</v>
      </c>
      <c r="C631" t="s">
        <v>363</v>
      </c>
      <c r="D631" t="s">
        <v>389</v>
      </c>
      <c r="E631">
        <v>27738</v>
      </c>
      <c r="F631" t="s">
        <v>289</v>
      </c>
      <c r="G631">
        <v>100001022</v>
      </c>
      <c r="H631">
        <v>2384</v>
      </c>
      <c r="I631">
        <v>135.02988999999999</v>
      </c>
      <c r="J631" t="s">
        <v>392</v>
      </c>
      <c r="K631">
        <v>151152</v>
      </c>
      <c r="L631">
        <v>133224</v>
      </c>
      <c r="M631" s="24" t="s">
        <v>391</v>
      </c>
      <c r="N631" s="24" t="s">
        <v>390</v>
      </c>
      <c r="O631" s="26">
        <v>1.0014000000000001</v>
      </c>
      <c r="P631" s="26">
        <v>0.61160000000000003</v>
      </c>
      <c r="Q631" s="26">
        <v>0.96830000000000005</v>
      </c>
      <c r="R631" s="26">
        <v>1.4587000000000001</v>
      </c>
      <c r="S631" s="26">
        <v>0.63719999999999999</v>
      </c>
      <c r="T631" s="26">
        <v>0.89910000000000001</v>
      </c>
      <c r="U631" s="26">
        <v>1.3571</v>
      </c>
      <c r="V631" s="26">
        <v>0.9012</v>
      </c>
      <c r="W631" s="26">
        <v>0.89190000000000003</v>
      </c>
      <c r="X631" s="26">
        <v>0.86080000000000001</v>
      </c>
      <c r="Y631" s="26">
        <v>0.98119999999999996</v>
      </c>
      <c r="Z631" s="26">
        <v>1.7391000000000001</v>
      </c>
      <c r="AA631" s="26">
        <v>0.3916</v>
      </c>
      <c r="AB631" s="26">
        <v>1.3199000000000001</v>
      </c>
      <c r="AC631" s="26">
        <v>4.1603000000000003</v>
      </c>
      <c r="AD631" s="26">
        <v>1.5149999999999999</v>
      </c>
      <c r="AE631" s="26">
        <v>1.675</v>
      </c>
      <c r="AF631" s="26">
        <v>1.3637999999999999</v>
      </c>
      <c r="AG631" s="125">
        <v>1.5390999999999999</v>
      </c>
      <c r="AH631" s="26">
        <v>0.99860000000000004</v>
      </c>
      <c r="AI631" s="26">
        <v>1.2537</v>
      </c>
      <c r="AJ631" s="26">
        <v>0.66039999999999999</v>
      </c>
      <c r="AK631" s="26">
        <v>1.3415999999999999</v>
      </c>
      <c r="AL631" s="26">
        <v>0.35449999999999998</v>
      </c>
      <c r="AM631" s="26">
        <v>1.3616999999999999</v>
      </c>
      <c r="AN631" s="26">
        <v>1.0128999999999999</v>
      </c>
      <c r="AO631" s="26">
        <v>0.88239999999999996</v>
      </c>
      <c r="AP631" s="26">
        <v>0.89239999999999997</v>
      </c>
      <c r="AQ631" s="26">
        <v>1.9633</v>
      </c>
      <c r="AR631" s="26">
        <v>1.335</v>
      </c>
      <c r="AS631" s="26">
        <v>0.82440000000000002</v>
      </c>
      <c r="AT631" s="26">
        <v>0.70120000000000005</v>
      </c>
      <c r="AU631" s="26">
        <v>1.2156</v>
      </c>
      <c r="AV631" s="26">
        <v>1.0661</v>
      </c>
      <c r="AW631" s="26">
        <v>0.68779999999999997</v>
      </c>
      <c r="AX631" s="26">
        <v>0.74239999999999995</v>
      </c>
      <c r="AY631" s="26">
        <v>1.2123999999999999</v>
      </c>
      <c r="AZ631" s="26">
        <v>1.0109999999999999</v>
      </c>
      <c r="BA631" s="26">
        <v>1.0287999999999999</v>
      </c>
      <c r="BB631" s="26">
        <v>0.78590000000000004</v>
      </c>
      <c r="BC631" s="26">
        <v>0.9718</v>
      </c>
      <c r="BD631" s="26">
        <v>0.78280000000000005</v>
      </c>
    </row>
    <row r="632" spans="1:56" ht="15" customHeight="1">
      <c r="A632">
        <v>16</v>
      </c>
      <c r="B632" t="s">
        <v>388</v>
      </c>
      <c r="C632" t="s">
        <v>312</v>
      </c>
      <c r="D632" t="s">
        <v>384</v>
      </c>
      <c r="E632">
        <v>1284</v>
      </c>
      <c r="F632" t="s">
        <v>36</v>
      </c>
      <c r="G632">
        <v>564</v>
      </c>
      <c r="H632">
        <v>1514</v>
      </c>
      <c r="I632">
        <v>120.06552000000001</v>
      </c>
      <c r="J632" t="s">
        <v>387</v>
      </c>
      <c r="K632">
        <v>6288</v>
      </c>
      <c r="L632">
        <v>6051</v>
      </c>
      <c r="M632" s="24" t="s">
        <v>386</v>
      </c>
      <c r="N632" s="24" t="s">
        <v>385</v>
      </c>
      <c r="O632" s="26">
        <v>1.081</v>
      </c>
      <c r="P632" s="26">
        <v>0.62019999999999997</v>
      </c>
      <c r="Q632" s="26">
        <v>0.67759999999999998</v>
      </c>
      <c r="R632" s="26">
        <v>1.4935</v>
      </c>
      <c r="S632" s="26">
        <v>0.62119999999999997</v>
      </c>
      <c r="T632" s="26">
        <v>2.3218999999999999</v>
      </c>
      <c r="U632" s="26">
        <v>1.1436999999999999</v>
      </c>
      <c r="V632" s="26">
        <v>1.1180000000000001</v>
      </c>
      <c r="W632" s="26">
        <v>1.9416</v>
      </c>
      <c r="X632" s="26">
        <v>1.5091000000000001</v>
      </c>
      <c r="Y632" s="26">
        <v>0.755</v>
      </c>
      <c r="Z632" s="26">
        <v>1.7638</v>
      </c>
      <c r="AA632" s="26">
        <v>1.1551</v>
      </c>
      <c r="AB632" s="26">
        <v>0.86009999999999998</v>
      </c>
      <c r="AC632" s="26">
        <v>0.91200000000000003</v>
      </c>
      <c r="AD632" s="26">
        <v>1.0484</v>
      </c>
      <c r="AE632" s="26">
        <v>1.1836</v>
      </c>
      <c r="AF632" s="26">
        <v>1.4971000000000001</v>
      </c>
      <c r="AG632" s="125">
        <v>1.6155999999999999</v>
      </c>
      <c r="AH632" s="26">
        <v>1.1094999999999999</v>
      </c>
      <c r="AI632" s="26">
        <v>1.2267999999999999</v>
      </c>
      <c r="AJ632" s="26">
        <v>0.60909999999999997</v>
      </c>
      <c r="AK632" s="26">
        <v>1.446</v>
      </c>
      <c r="AL632" s="26">
        <v>0.82679999999999998</v>
      </c>
      <c r="AM632" s="26">
        <v>0.95879999999999999</v>
      </c>
      <c r="AN632" s="26">
        <v>0.7046</v>
      </c>
      <c r="AO632" s="26">
        <v>2.2170000000000001</v>
      </c>
      <c r="AP632" s="26">
        <v>0.74339999999999995</v>
      </c>
      <c r="AQ632" s="26">
        <v>0.7107</v>
      </c>
      <c r="AR632" s="26">
        <v>0.8196</v>
      </c>
      <c r="AS632" s="26">
        <v>0.64029999999999998</v>
      </c>
      <c r="AT632" s="26">
        <v>0.49619999999999997</v>
      </c>
      <c r="AU632" s="26">
        <v>0.5776</v>
      </c>
      <c r="AV632" s="26">
        <v>0.95509999999999995</v>
      </c>
      <c r="AW632" s="26">
        <v>1.4593</v>
      </c>
      <c r="AX632" s="26">
        <v>0.61099999999999999</v>
      </c>
      <c r="AY632" s="26">
        <v>2.0249999999999999</v>
      </c>
      <c r="AZ632" s="26">
        <v>0.62480000000000002</v>
      </c>
      <c r="BA632" s="26">
        <v>1.7625</v>
      </c>
      <c r="BB632" s="26">
        <v>0.71799999999999997</v>
      </c>
      <c r="BC632" s="26">
        <v>0.62949999999999995</v>
      </c>
      <c r="BD632" s="26">
        <v>1.0411999999999999</v>
      </c>
    </row>
    <row r="633" spans="1:56" ht="15" customHeight="1">
      <c r="A633">
        <v>740</v>
      </c>
      <c r="B633" t="s">
        <v>383</v>
      </c>
      <c r="C633" t="s">
        <v>301</v>
      </c>
      <c r="D633" t="s">
        <v>300</v>
      </c>
      <c r="E633">
        <v>31530</v>
      </c>
      <c r="F633" t="s">
        <v>36</v>
      </c>
      <c r="G633">
        <v>100001125</v>
      </c>
      <c r="H633">
        <v>3077</v>
      </c>
      <c r="I633">
        <v>267.13394</v>
      </c>
      <c r="J633" t="s">
        <v>382</v>
      </c>
      <c r="K633">
        <v>4099799</v>
      </c>
      <c r="L633">
        <v>3313819</v>
      </c>
      <c r="N633" s="24" t="s">
        <v>381</v>
      </c>
      <c r="O633" s="26">
        <v>1.2107000000000001</v>
      </c>
      <c r="P633" s="26">
        <v>0.64219999999999999</v>
      </c>
      <c r="Q633" s="26">
        <v>1.0616000000000001</v>
      </c>
      <c r="R633" s="26">
        <v>0.27760000000000001</v>
      </c>
      <c r="S633" s="26">
        <v>0.57720000000000005</v>
      </c>
      <c r="T633" s="26">
        <v>4.6825999999999999</v>
      </c>
      <c r="U633" s="26">
        <v>0.58979999999999999</v>
      </c>
      <c r="V633" s="26">
        <v>1.1920999999999999</v>
      </c>
      <c r="W633" s="26">
        <v>0.20810000000000001</v>
      </c>
      <c r="X633" s="26">
        <v>0.27939999999999998</v>
      </c>
      <c r="Y633" s="26">
        <v>0.62270000000000003</v>
      </c>
      <c r="Z633" s="26">
        <v>0.72150000000000003</v>
      </c>
      <c r="AA633" s="26">
        <v>4.6726000000000001</v>
      </c>
      <c r="AB633" s="26">
        <v>1.1514</v>
      </c>
      <c r="AC633" s="26">
        <v>0.27310000000000001</v>
      </c>
      <c r="AD633" s="26">
        <v>2.3206000000000002</v>
      </c>
      <c r="AE633" s="26">
        <v>0.43959999999999999</v>
      </c>
      <c r="AF633" s="26">
        <v>2.4300999999999999</v>
      </c>
      <c r="AG633" s="125">
        <v>2.2155</v>
      </c>
      <c r="AH633" s="26">
        <v>3.3422999999999998</v>
      </c>
      <c r="AI633" s="26">
        <v>0.93840000000000001</v>
      </c>
      <c r="AJ633" s="26">
        <v>0.78710000000000002</v>
      </c>
      <c r="AK633" s="26">
        <v>5.7938999999999998</v>
      </c>
      <c r="AL633" s="26">
        <v>0.19670000000000001</v>
      </c>
      <c r="AM633" s="26">
        <v>0.32950000000000002</v>
      </c>
      <c r="AN633" s="26">
        <v>1.4709000000000001</v>
      </c>
      <c r="AO633" s="26">
        <v>0.19670000000000001</v>
      </c>
      <c r="AP633" s="26">
        <v>4.5327000000000002</v>
      </c>
      <c r="AQ633" s="26">
        <v>1.0853999999999999</v>
      </c>
      <c r="AR633" s="26">
        <v>0.78890000000000005</v>
      </c>
      <c r="AS633" s="26">
        <v>0.93769999999999998</v>
      </c>
      <c r="AT633" s="26">
        <v>0.79710000000000003</v>
      </c>
      <c r="AU633" s="26">
        <v>0.48749999999999999</v>
      </c>
      <c r="AV633" s="26">
        <v>1.3048999999999999</v>
      </c>
      <c r="AW633" s="26">
        <v>2.5678000000000001</v>
      </c>
      <c r="AX633" s="26">
        <v>0.80300000000000005</v>
      </c>
      <c r="AY633" s="26">
        <v>0.19670000000000001</v>
      </c>
      <c r="AZ633" s="26">
        <v>1.1252</v>
      </c>
      <c r="BA633" s="26">
        <v>3.5737000000000001</v>
      </c>
      <c r="BB633" s="26">
        <v>2.1278000000000001</v>
      </c>
      <c r="BC633" s="26">
        <v>0.91900000000000004</v>
      </c>
      <c r="BD633" s="26">
        <v>1.3194999999999999</v>
      </c>
    </row>
    <row r="634" spans="1:56" ht="15" customHeight="1">
      <c r="A634">
        <v>3329</v>
      </c>
      <c r="B634" t="s">
        <v>380</v>
      </c>
      <c r="C634" t="s">
        <v>280</v>
      </c>
      <c r="D634" t="s">
        <v>372</v>
      </c>
      <c r="E634">
        <v>2183</v>
      </c>
      <c r="F634" t="s">
        <v>34</v>
      </c>
      <c r="G634">
        <v>872</v>
      </c>
      <c r="H634">
        <v>1963.7</v>
      </c>
      <c r="I634">
        <v>241.08299</v>
      </c>
      <c r="J634" t="s">
        <v>379</v>
      </c>
      <c r="K634">
        <v>5789</v>
      </c>
      <c r="L634">
        <v>5585</v>
      </c>
      <c r="M634" s="24" t="s">
        <v>378</v>
      </c>
      <c r="N634" s="24" t="s">
        <v>377</v>
      </c>
      <c r="O634" s="26">
        <v>1.5742</v>
      </c>
      <c r="P634" s="26">
        <v>0.21060000000000001</v>
      </c>
      <c r="Q634" s="26">
        <v>0.27900000000000003</v>
      </c>
      <c r="R634" s="26">
        <v>2.7585999999999999</v>
      </c>
      <c r="S634" s="26">
        <v>0.51090000000000002</v>
      </c>
      <c r="T634" s="26">
        <v>4.9353999999999996</v>
      </c>
      <c r="U634" s="26">
        <v>2.8290000000000002</v>
      </c>
      <c r="V634" s="26">
        <v>0.62639999999999996</v>
      </c>
      <c r="W634" s="26">
        <v>4.4046000000000003</v>
      </c>
      <c r="X634" s="26">
        <v>1.3976</v>
      </c>
      <c r="Y634" s="26">
        <v>0.24940000000000001</v>
      </c>
      <c r="Z634" s="26">
        <v>3.1360000000000001</v>
      </c>
      <c r="AA634" s="26">
        <v>2.0691000000000002</v>
      </c>
      <c r="AB634" s="26">
        <v>0.51490000000000002</v>
      </c>
      <c r="AC634" s="26">
        <v>1.0771999999999999</v>
      </c>
      <c r="AD634" s="26">
        <v>3.3323</v>
      </c>
      <c r="AE634" s="26">
        <v>1.0640000000000001</v>
      </c>
      <c r="AF634" s="26">
        <v>1.6623000000000001</v>
      </c>
      <c r="AG634" s="125">
        <v>1.5041</v>
      </c>
      <c r="AH634" s="26">
        <v>1.3656999999999999</v>
      </c>
      <c r="AI634" s="26">
        <v>1.6252</v>
      </c>
      <c r="AJ634" s="26">
        <v>0.16600000000000001</v>
      </c>
      <c r="AK634" s="26">
        <v>1.0696000000000001</v>
      </c>
      <c r="AL634" s="26">
        <v>1.0512999999999999</v>
      </c>
      <c r="AM634" s="26">
        <v>1.0165</v>
      </c>
      <c r="AN634" s="26">
        <v>0.4239</v>
      </c>
      <c r="AO634" s="26">
        <v>0.60260000000000002</v>
      </c>
      <c r="AP634" s="26">
        <v>0.59660000000000002</v>
      </c>
      <c r="AQ634" s="26">
        <v>0.53390000000000004</v>
      </c>
      <c r="AR634" s="26">
        <v>0.86750000000000005</v>
      </c>
      <c r="AS634" s="26">
        <v>0.3775</v>
      </c>
      <c r="AT634" s="26">
        <v>0.20230000000000001</v>
      </c>
      <c r="AU634" s="26">
        <v>0.19359999999999999</v>
      </c>
      <c r="AV634" s="26">
        <v>0.47139999999999999</v>
      </c>
      <c r="AW634" s="26">
        <v>1.8718999999999999</v>
      </c>
      <c r="AX634" s="26">
        <v>0.41339999999999999</v>
      </c>
      <c r="AY634" s="26">
        <v>2.9679000000000002</v>
      </c>
      <c r="AZ634" s="26">
        <v>0.39750000000000002</v>
      </c>
      <c r="BA634" s="26">
        <v>3.4601000000000002</v>
      </c>
      <c r="BB634" s="26">
        <v>0.23960000000000001</v>
      </c>
      <c r="BC634" s="26">
        <v>0.53979999999999995</v>
      </c>
      <c r="BD634" s="26">
        <v>0.98350000000000004</v>
      </c>
    </row>
    <row r="635" spans="1:56" ht="15" customHeight="1">
      <c r="A635">
        <v>3330</v>
      </c>
      <c r="B635" t="s">
        <v>376</v>
      </c>
      <c r="C635" t="s">
        <v>280</v>
      </c>
      <c r="D635" t="s">
        <v>372</v>
      </c>
      <c r="E635">
        <v>604</v>
      </c>
      <c r="F635" t="s">
        <v>34</v>
      </c>
      <c r="G635">
        <v>882</v>
      </c>
      <c r="H635">
        <v>1654</v>
      </c>
      <c r="I635">
        <v>125.03565</v>
      </c>
      <c r="J635" t="s">
        <v>375</v>
      </c>
      <c r="K635">
        <v>1135</v>
      </c>
      <c r="L635">
        <v>1103</v>
      </c>
      <c r="M635" s="24" t="s">
        <v>374</v>
      </c>
      <c r="N635" s="24" t="s">
        <v>373</v>
      </c>
      <c r="O635" s="26">
        <v>1.6056999999999999</v>
      </c>
      <c r="P635" s="26">
        <v>0.41930000000000001</v>
      </c>
      <c r="Q635" s="26">
        <v>0.57669999999999999</v>
      </c>
      <c r="R635" s="26">
        <v>2.1263000000000001</v>
      </c>
      <c r="S635" s="26">
        <v>1.6005</v>
      </c>
      <c r="T635" s="26">
        <v>3.3388</v>
      </c>
      <c r="U635" s="26">
        <v>1.0125999999999999</v>
      </c>
      <c r="V635" s="26">
        <v>1.1392</v>
      </c>
      <c r="W635" s="26">
        <v>1.9973000000000001</v>
      </c>
      <c r="X635" s="26">
        <v>3.5621</v>
      </c>
      <c r="Y635" s="26">
        <v>0.75480000000000003</v>
      </c>
      <c r="Z635" s="26">
        <v>0.72199999999999998</v>
      </c>
      <c r="AA635" s="26">
        <v>0.73160000000000003</v>
      </c>
      <c r="AB635" s="26">
        <v>0.88439999999999996</v>
      </c>
      <c r="AC635" s="26">
        <v>0.32829999999999998</v>
      </c>
      <c r="AD635" s="26">
        <v>1.0182</v>
      </c>
      <c r="AE635" s="26">
        <v>0.35649999999999998</v>
      </c>
      <c r="AF635" s="26">
        <v>0.86260000000000003</v>
      </c>
      <c r="AG635" s="125">
        <v>1.5472999999999999</v>
      </c>
      <c r="AH635" s="26">
        <v>1.7277</v>
      </c>
      <c r="AI635" s="26">
        <v>1.3012999999999999</v>
      </c>
      <c r="AJ635" s="26">
        <v>0.44469999999999998</v>
      </c>
      <c r="AK635" s="26">
        <v>1.1612</v>
      </c>
      <c r="AL635" s="26">
        <v>0.79239999999999999</v>
      </c>
      <c r="AM635" s="26">
        <v>1.0729</v>
      </c>
      <c r="AN635" s="26">
        <v>0.33679999999999999</v>
      </c>
      <c r="AO635" s="26">
        <v>1.1014999999999999</v>
      </c>
      <c r="AP635" s="26">
        <v>1.2379</v>
      </c>
      <c r="AQ635" s="26">
        <v>0.80689999999999995</v>
      </c>
      <c r="AR635" s="26">
        <v>0.80249999999999999</v>
      </c>
      <c r="AS635" s="26">
        <v>1.3872</v>
      </c>
      <c r="AT635" s="26">
        <v>0.91120000000000001</v>
      </c>
      <c r="AU635" s="26">
        <v>0.31759999999999999</v>
      </c>
      <c r="AV635" s="26">
        <v>0.74960000000000004</v>
      </c>
      <c r="AW635" s="26">
        <v>1.653</v>
      </c>
      <c r="AX635" s="26">
        <v>0.71919999999999995</v>
      </c>
      <c r="AY635" s="26">
        <v>2.2454999999999998</v>
      </c>
      <c r="AZ635" s="26">
        <v>0.87280000000000002</v>
      </c>
      <c r="BA635" s="26">
        <v>4.6558000000000002</v>
      </c>
      <c r="BB635" s="26">
        <v>0.98740000000000006</v>
      </c>
      <c r="BC635" s="26">
        <v>0.81589999999999996</v>
      </c>
      <c r="BD635" s="26">
        <v>1.1200000000000001</v>
      </c>
    </row>
    <row r="636" spans="1:56" ht="15" customHeight="1">
      <c r="A636">
        <v>364</v>
      </c>
      <c r="B636" t="s">
        <v>371</v>
      </c>
      <c r="C636" t="s">
        <v>312</v>
      </c>
      <c r="D636" t="s">
        <v>327</v>
      </c>
      <c r="E636">
        <v>32306</v>
      </c>
      <c r="F636" t="s">
        <v>36</v>
      </c>
      <c r="G636">
        <v>1001</v>
      </c>
      <c r="H636">
        <v>1064</v>
      </c>
      <c r="I636">
        <v>132.06551999999999</v>
      </c>
      <c r="J636" t="s">
        <v>370</v>
      </c>
      <c r="K636">
        <v>5810</v>
      </c>
      <c r="L636">
        <v>5605</v>
      </c>
      <c r="M636" s="24" t="s">
        <v>369</v>
      </c>
      <c r="N636" s="24" t="s">
        <v>368</v>
      </c>
      <c r="O636" s="26">
        <v>0.84189999999999998</v>
      </c>
      <c r="P636" s="26">
        <v>0.6734</v>
      </c>
      <c r="Q636" s="26">
        <v>0.56320000000000003</v>
      </c>
      <c r="R636" s="26">
        <v>1.0256000000000001</v>
      </c>
      <c r="S636" s="26">
        <v>1.3418000000000001</v>
      </c>
      <c r="T636" s="26">
        <v>1.4003000000000001</v>
      </c>
      <c r="U636" s="26">
        <v>0.8962</v>
      </c>
      <c r="V636" s="26">
        <v>1.2036</v>
      </c>
      <c r="W636" s="26">
        <v>1.0158</v>
      </c>
      <c r="X636" s="26">
        <v>1.7382</v>
      </c>
      <c r="Y636" s="26">
        <v>2.2134999999999998</v>
      </c>
      <c r="Z636" s="26">
        <v>0.71879999999999999</v>
      </c>
      <c r="AA636" s="26">
        <v>0.72419999999999995</v>
      </c>
      <c r="AB636" s="26">
        <v>1.4025000000000001</v>
      </c>
      <c r="AC636" s="26">
        <v>0.87939999999999996</v>
      </c>
      <c r="AD636" s="26">
        <v>0.86970000000000003</v>
      </c>
      <c r="AE636" s="26">
        <v>0.78069999999999995</v>
      </c>
      <c r="AF636" s="26">
        <v>1.0011000000000001</v>
      </c>
      <c r="AG636" s="125">
        <v>0.60950000000000004</v>
      </c>
      <c r="AH636" s="26">
        <v>1.4859</v>
      </c>
      <c r="AI636" s="26">
        <v>1.0125</v>
      </c>
      <c r="AJ636" s="26">
        <v>1.1079000000000001</v>
      </c>
      <c r="AK636" s="26">
        <v>0.55389999999999995</v>
      </c>
      <c r="AL636" s="26">
        <v>1.1632</v>
      </c>
      <c r="AM636" s="26">
        <v>0.99129999999999996</v>
      </c>
      <c r="AN636" s="26">
        <v>0.87860000000000005</v>
      </c>
      <c r="AO636" s="26">
        <v>2.8730000000000002</v>
      </c>
      <c r="AP636" s="26">
        <v>0.749</v>
      </c>
      <c r="AQ636" s="26">
        <v>0.55489999999999995</v>
      </c>
      <c r="AR636" s="26">
        <v>0.73709999999999998</v>
      </c>
      <c r="AS636" s="26">
        <v>1.6307</v>
      </c>
      <c r="AT636" s="26">
        <v>1.2650999999999999</v>
      </c>
      <c r="AU636" s="26">
        <v>1.2656000000000001</v>
      </c>
      <c r="AV636" s="26">
        <v>1.0903</v>
      </c>
      <c r="AW636" s="26">
        <v>1.3693</v>
      </c>
      <c r="AX636" s="26">
        <v>0.87190000000000001</v>
      </c>
      <c r="AY636" s="26">
        <v>0.9899</v>
      </c>
      <c r="AZ636" s="26">
        <v>0.52890000000000004</v>
      </c>
      <c r="BA636" s="26">
        <v>0.99890000000000001</v>
      </c>
      <c r="BB636" s="26">
        <v>0.66700000000000004</v>
      </c>
      <c r="BC636" s="26">
        <v>1.1774</v>
      </c>
      <c r="BD636" s="26">
        <v>1.1145</v>
      </c>
    </row>
    <row r="637" spans="1:56" ht="15" customHeight="1">
      <c r="A637">
        <v>1130</v>
      </c>
      <c r="B637" t="s">
        <v>2368</v>
      </c>
      <c r="C637" t="s">
        <v>317</v>
      </c>
      <c r="D637" t="s">
        <v>468</v>
      </c>
      <c r="E637">
        <v>53255</v>
      </c>
      <c r="F637" t="s">
        <v>34</v>
      </c>
      <c r="G637">
        <v>100009068</v>
      </c>
      <c r="H637">
        <v>6400</v>
      </c>
      <c r="I637">
        <v>351.32684999999998</v>
      </c>
      <c r="K637">
        <v>543855</v>
      </c>
      <c r="L637">
        <v>473411</v>
      </c>
      <c r="O637" s="26">
        <v>0.24199999999999999</v>
      </c>
      <c r="P637" s="26">
        <v>0.24199999999999999</v>
      </c>
      <c r="Q637" s="26">
        <v>0.24199999999999999</v>
      </c>
      <c r="R637" s="26">
        <v>0.24940000000000001</v>
      </c>
      <c r="S637" s="26">
        <v>0.24199999999999999</v>
      </c>
      <c r="T637" s="26">
        <v>1.2997000000000001</v>
      </c>
      <c r="U637" s="26">
        <v>1.2045999999999999</v>
      </c>
      <c r="V637" s="26">
        <v>0.24199999999999999</v>
      </c>
      <c r="W637" s="26">
        <v>1.0983000000000001</v>
      </c>
      <c r="X637" s="26">
        <v>0.24199999999999999</v>
      </c>
      <c r="Y637" s="26">
        <v>0.24199999999999999</v>
      </c>
      <c r="Z637" s="26">
        <v>1.5592999999999999</v>
      </c>
      <c r="AA637" s="26">
        <v>1.8339000000000001</v>
      </c>
      <c r="AB637" s="26">
        <v>0.24199999999999999</v>
      </c>
      <c r="AC637" s="26">
        <v>0.93459999999999999</v>
      </c>
      <c r="AD637" s="26">
        <v>0.24199999999999999</v>
      </c>
      <c r="AE637" s="26">
        <v>0.50719999999999998</v>
      </c>
      <c r="AF637" s="26">
        <v>0.24199999999999999</v>
      </c>
      <c r="AG637" s="125">
        <v>0.24199999999999999</v>
      </c>
      <c r="AH637" s="26">
        <v>0.24199999999999999</v>
      </c>
      <c r="AI637" s="26">
        <v>0.3246</v>
      </c>
      <c r="AJ637" s="26">
        <v>0.24199999999999999</v>
      </c>
      <c r="AK637" s="26">
        <v>0.24199999999999999</v>
      </c>
      <c r="AL637" s="26">
        <v>0.38579999999999998</v>
      </c>
      <c r="AM637" s="26">
        <v>0.24199999999999999</v>
      </c>
      <c r="AN637" s="26">
        <v>0.25340000000000001</v>
      </c>
      <c r="AO637" s="26">
        <v>5.3330000000000002</v>
      </c>
      <c r="AP637" s="26">
        <v>0.24199999999999999</v>
      </c>
      <c r="AQ637" s="26">
        <v>0.24199999999999999</v>
      </c>
      <c r="AR637" s="26">
        <v>0.24199999999999999</v>
      </c>
      <c r="AS637" s="26">
        <v>0.24199999999999999</v>
      </c>
      <c r="AT637" s="26">
        <v>0.24199999999999999</v>
      </c>
      <c r="AU637" s="26">
        <v>0.24199999999999999</v>
      </c>
      <c r="AV637" s="26">
        <v>0.24199999999999999</v>
      </c>
      <c r="AW637" s="26">
        <v>1.0653999999999999</v>
      </c>
      <c r="AX637" s="26">
        <v>0.24199999999999999</v>
      </c>
      <c r="AY637" s="26">
        <v>0.24199999999999999</v>
      </c>
      <c r="AZ637" s="26">
        <v>0.24199999999999999</v>
      </c>
      <c r="BA637" s="26">
        <v>0.24199999999999999</v>
      </c>
      <c r="BB637" s="26">
        <v>0.24199999999999999</v>
      </c>
      <c r="BC637" s="26">
        <v>0.24199999999999999</v>
      </c>
      <c r="BD637" s="26">
        <v>0.24199999999999999</v>
      </c>
    </row>
    <row r="638" spans="1:56" ht="15" customHeight="1">
      <c r="A638">
        <v>3358</v>
      </c>
      <c r="B638" t="s">
        <v>367</v>
      </c>
      <c r="C638" t="s">
        <v>363</v>
      </c>
      <c r="D638" t="s">
        <v>362</v>
      </c>
      <c r="E638">
        <v>32401</v>
      </c>
      <c r="F638" t="s">
        <v>36</v>
      </c>
      <c r="G638">
        <v>100001092</v>
      </c>
      <c r="H638">
        <v>1388</v>
      </c>
      <c r="I638">
        <v>138.05495999999999</v>
      </c>
      <c r="J638" t="s">
        <v>366</v>
      </c>
      <c r="K638">
        <v>5570</v>
      </c>
      <c r="L638">
        <v>5369</v>
      </c>
      <c r="M638" s="24" t="s">
        <v>365</v>
      </c>
      <c r="N638" s="24" t="s">
        <v>364</v>
      </c>
      <c r="O638" s="26">
        <v>3.3614000000000002</v>
      </c>
      <c r="P638" s="26">
        <v>0.15790000000000001</v>
      </c>
      <c r="Q638" s="26">
        <v>0.95660000000000001</v>
      </c>
      <c r="R638" s="26">
        <v>0.55510000000000004</v>
      </c>
      <c r="S638" s="26">
        <v>0.41020000000000001</v>
      </c>
      <c r="T638" s="26">
        <v>1.0725</v>
      </c>
      <c r="U638" s="26">
        <v>0.1086</v>
      </c>
      <c r="V638" s="26">
        <v>2.3858000000000001</v>
      </c>
      <c r="W638" s="26">
        <v>0.86950000000000005</v>
      </c>
      <c r="X638" s="26">
        <v>0.50509999999999999</v>
      </c>
      <c r="Y638" s="26">
        <v>0.30599999999999999</v>
      </c>
      <c r="Z638" s="26">
        <v>6.2100000000000002E-2</v>
      </c>
      <c r="AA638" s="26">
        <v>0.26900000000000002</v>
      </c>
      <c r="AB638" s="26">
        <v>0.69830000000000003</v>
      </c>
      <c r="AC638" s="26">
        <v>4.7699999999999999E-2</v>
      </c>
      <c r="AD638" s="26">
        <v>0.1706</v>
      </c>
      <c r="AE638" s="26">
        <v>0.1779</v>
      </c>
      <c r="AF638" s="26">
        <v>2.3982000000000001</v>
      </c>
      <c r="AG638" s="125">
        <v>1.7658</v>
      </c>
      <c r="AH638" s="26">
        <v>0.61140000000000005</v>
      </c>
      <c r="AI638" s="26">
        <v>0.30740000000000001</v>
      </c>
      <c r="AJ638" s="26">
        <v>2.8708</v>
      </c>
      <c r="AK638" s="26">
        <v>0.59119999999999995</v>
      </c>
      <c r="AL638" s="26">
        <v>8.7400000000000005E-2</v>
      </c>
      <c r="AM638" s="26">
        <v>2.1206</v>
      </c>
      <c r="AN638" s="26">
        <v>2.9733999999999998</v>
      </c>
      <c r="AO638" s="26">
        <v>7.6799999999999993E-2</v>
      </c>
      <c r="AP638" s="26">
        <v>3.9891999999999999</v>
      </c>
      <c r="AQ638" s="26">
        <v>1.1974</v>
      </c>
      <c r="AR638" s="26">
        <v>1.107</v>
      </c>
      <c r="AS638" s="26">
        <v>2.5575000000000001</v>
      </c>
      <c r="AT638" s="26">
        <v>2.1261000000000001</v>
      </c>
      <c r="AU638" s="26">
        <v>1.657</v>
      </c>
      <c r="AV638" s="26">
        <v>1.9026000000000001</v>
      </c>
      <c r="AW638" s="26">
        <v>0.1084</v>
      </c>
      <c r="AX638" s="26">
        <v>1.0434000000000001</v>
      </c>
      <c r="AY638" s="26">
        <v>3.0728</v>
      </c>
      <c r="AZ638" s="26">
        <v>0.41899999999999998</v>
      </c>
      <c r="BA638" s="26">
        <v>1.9564999999999999</v>
      </c>
      <c r="BB638" s="26">
        <v>1.625</v>
      </c>
      <c r="BC638" s="26">
        <v>2.9125999999999999</v>
      </c>
      <c r="BD638" s="26">
        <v>1.0459000000000001</v>
      </c>
    </row>
    <row r="639" spans="1:56" ht="15" customHeight="1">
      <c r="A639">
        <v>1602</v>
      </c>
      <c r="B639" t="s">
        <v>360</v>
      </c>
      <c r="C639" t="s">
        <v>317</v>
      </c>
      <c r="D639" t="s">
        <v>356</v>
      </c>
      <c r="E639">
        <v>40406</v>
      </c>
      <c r="F639" t="s">
        <v>36</v>
      </c>
      <c r="G639">
        <v>100003397</v>
      </c>
      <c r="H639">
        <v>2100</v>
      </c>
      <c r="I639">
        <v>76.075689999999994</v>
      </c>
      <c r="J639" t="s">
        <v>359</v>
      </c>
      <c r="K639">
        <v>1145</v>
      </c>
      <c r="L639">
        <v>1113</v>
      </c>
      <c r="M639" s="24" t="s">
        <v>358</v>
      </c>
      <c r="N639" s="24" t="s">
        <v>357</v>
      </c>
      <c r="O639" s="26">
        <v>0.85270000000000001</v>
      </c>
      <c r="P639" s="26">
        <v>0.94620000000000004</v>
      </c>
      <c r="Q639" s="26">
        <v>1.1789000000000001</v>
      </c>
      <c r="R639" s="26">
        <v>0.2336</v>
      </c>
      <c r="S639" s="26">
        <v>0.67210000000000003</v>
      </c>
      <c r="T639" s="26">
        <v>0.35320000000000001</v>
      </c>
      <c r="U639" s="26">
        <v>0.49109999999999998</v>
      </c>
      <c r="V639" s="26">
        <v>1.4046000000000001</v>
      </c>
      <c r="W639" s="26">
        <v>0.19500000000000001</v>
      </c>
      <c r="X639" s="26">
        <v>0.82809999999999995</v>
      </c>
      <c r="Y639" s="26">
        <v>0.17910000000000001</v>
      </c>
      <c r="Z639" s="26">
        <v>0.13769999999999999</v>
      </c>
      <c r="AA639" s="26">
        <v>0.51139999999999997</v>
      </c>
      <c r="AB639" s="26">
        <v>0.50780000000000003</v>
      </c>
      <c r="AC639" s="26">
        <v>0.50580000000000003</v>
      </c>
      <c r="AD639" s="26">
        <v>0.59319999999999995</v>
      </c>
      <c r="AE639" s="26">
        <v>0.39900000000000002</v>
      </c>
      <c r="AF639" s="26">
        <v>1.7315</v>
      </c>
      <c r="AG639" s="125">
        <v>0.52710000000000001</v>
      </c>
      <c r="AH639" s="26">
        <v>1.9955000000000001</v>
      </c>
      <c r="AI639" s="26">
        <v>1.2905</v>
      </c>
      <c r="AJ639" s="26">
        <v>2.4788999999999999</v>
      </c>
      <c r="AK639" s="26">
        <v>2.6560000000000001</v>
      </c>
      <c r="AL639" s="26">
        <v>0.42230000000000001</v>
      </c>
      <c r="AM639" s="26">
        <v>0.1898</v>
      </c>
      <c r="AN639" s="26">
        <v>2.2570999999999999</v>
      </c>
      <c r="AO639" s="26">
        <v>0.50949999999999995</v>
      </c>
      <c r="AP639" s="26">
        <v>1.6191</v>
      </c>
      <c r="AQ639" s="26">
        <v>2.9544999999999999</v>
      </c>
      <c r="AR639" s="26">
        <v>2.0204</v>
      </c>
      <c r="AS639" s="26">
        <v>1.0538000000000001</v>
      </c>
      <c r="AT639" s="26">
        <v>1.4853000000000001</v>
      </c>
      <c r="AU639" s="26">
        <v>1.4609000000000001</v>
      </c>
      <c r="AV639" s="26">
        <v>1.3983000000000001</v>
      </c>
      <c r="AW639" s="26">
        <v>0.38569999999999999</v>
      </c>
      <c r="AX639" s="26">
        <v>2.0566</v>
      </c>
      <c r="AY639" s="26">
        <v>1.0846</v>
      </c>
      <c r="AZ639" s="26">
        <v>1.0975999999999999</v>
      </c>
      <c r="BA639" s="26">
        <v>0.92320000000000002</v>
      </c>
      <c r="BB639" s="26">
        <v>1.8253999999999999</v>
      </c>
      <c r="BC639" s="26">
        <v>1.9084000000000001</v>
      </c>
      <c r="BD639" s="26">
        <v>1.6028</v>
      </c>
    </row>
    <row r="640" spans="1:56" ht="15" customHeight="1">
      <c r="A640">
        <v>194</v>
      </c>
      <c r="B640" t="s">
        <v>355</v>
      </c>
      <c r="C640" t="s">
        <v>312</v>
      </c>
      <c r="D640" t="s">
        <v>351</v>
      </c>
      <c r="E640">
        <v>54</v>
      </c>
      <c r="F640" t="s">
        <v>36</v>
      </c>
      <c r="G640">
        <v>565</v>
      </c>
      <c r="H640">
        <v>2986</v>
      </c>
      <c r="I640">
        <v>205.09716</v>
      </c>
      <c r="J640" t="s">
        <v>354</v>
      </c>
      <c r="K640">
        <v>6305</v>
      </c>
      <c r="L640">
        <v>6066</v>
      </c>
      <c r="M640" s="24" t="s">
        <v>353</v>
      </c>
      <c r="N640" s="24" t="s">
        <v>352</v>
      </c>
      <c r="O640" s="26">
        <v>1.0531999999999999</v>
      </c>
      <c r="P640" s="26">
        <v>0.69599999999999995</v>
      </c>
      <c r="Q640" s="26">
        <v>0.83230000000000004</v>
      </c>
      <c r="R640" s="26">
        <v>1.1214</v>
      </c>
      <c r="S640" s="26">
        <v>0.77890000000000004</v>
      </c>
      <c r="T640" s="26">
        <v>2.2155999999999998</v>
      </c>
      <c r="U640" s="26">
        <v>1.0967</v>
      </c>
      <c r="V640" s="26">
        <v>1.0491999999999999</v>
      </c>
      <c r="W640" s="26">
        <v>1.8993</v>
      </c>
      <c r="X640" s="26">
        <v>1.1032999999999999</v>
      </c>
      <c r="Y640" s="26">
        <v>0.57099999999999995</v>
      </c>
      <c r="Z640" s="26">
        <v>1.2625</v>
      </c>
      <c r="AA640" s="26">
        <v>1.2251000000000001</v>
      </c>
      <c r="AB640" s="26">
        <v>0.64510000000000001</v>
      </c>
      <c r="AC640" s="26">
        <v>0.77900000000000003</v>
      </c>
      <c r="AD640" s="26">
        <v>1.3311999999999999</v>
      </c>
      <c r="AE640" s="26">
        <v>0.90390000000000004</v>
      </c>
      <c r="AF640" s="26">
        <v>1.3603000000000001</v>
      </c>
      <c r="AG640" s="125">
        <v>1.7655000000000001</v>
      </c>
      <c r="AH640" s="26">
        <v>1.1669</v>
      </c>
      <c r="AI640" s="26">
        <v>1.2108000000000001</v>
      </c>
      <c r="AJ640" s="26">
        <v>0.62709999999999999</v>
      </c>
      <c r="AK640" s="26">
        <v>1.5909</v>
      </c>
      <c r="AL640" s="26">
        <v>0.69669999999999999</v>
      </c>
      <c r="AM640" s="26">
        <v>0.94879999999999998</v>
      </c>
      <c r="AN640" s="26">
        <v>0.95079999999999998</v>
      </c>
      <c r="AO640" s="26">
        <v>0.83169999999999999</v>
      </c>
      <c r="AP640" s="26">
        <v>0.8952</v>
      </c>
      <c r="AQ640" s="26">
        <v>0.72299999999999998</v>
      </c>
      <c r="AR640" s="26">
        <v>0.92320000000000002</v>
      </c>
      <c r="AS640" s="26">
        <v>0.86809999999999998</v>
      </c>
      <c r="AT640" s="26">
        <v>0.60319999999999996</v>
      </c>
      <c r="AU640" s="26">
        <v>0.63870000000000005</v>
      </c>
      <c r="AV640" s="26">
        <v>1.1063000000000001</v>
      </c>
      <c r="AW640" s="26">
        <v>1.2573000000000001</v>
      </c>
      <c r="AX640" s="26">
        <v>0.81040000000000001</v>
      </c>
      <c r="AY640" s="26">
        <v>1.657</v>
      </c>
      <c r="AZ640" s="26">
        <v>0.72850000000000004</v>
      </c>
      <c r="BA640" s="26">
        <v>1.7222999999999999</v>
      </c>
      <c r="BB640" s="26">
        <v>1.1369</v>
      </c>
      <c r="BC640" s="26">
        <v>0.94440000000000002</v>
      </c>
      <c r="BD640" s="26">
        <v>1.2367999999999999</v>
      </c>
    </row>
    <row r="641" spans="1:56" ht="15" customHeight="1">
      <c r="A641">
        <v>750</v>
      </c>
      <c r="B641" t="s">
        <v>350</v>
      </c>
      <c r="C641" t="s">
        <v>301</v>
      </c>
      <c r="D641" t="s">
        <v>300</v>
      </c>
      <c r="E641">
        <v>43028</v>
      </c>
      <c r="F641" t="s">
        <v>36</v>
      </c>
      <c r="G641">
        <v>100003609</v>
      </c>
      <c r="H641">
        <v>2930</v>
      </c>
      <c r="I641">
        <v>262.11862000000002</v>
      </c>
      <c r="J641" t="s">
        <v>349</v>
      </c>
      <c r="K641">
        <v>263471</v>
      </c>
      <c r="L641">
        <v>231453</v>
      </c>
      <c r="N641" s="24" t="s">
        <v>348</v>
      </c>
      <c r="O641" s="26">
        <v>0.99829999999999997</v>
      </c>
      <c r="P641" s="26">
        <v>0.99460000000000004</v>
      </c>
      <c r="Q641" s="26">
        <v>1.0987</v>
      </c>
      <c r="R641" s="26">
        <v>0.59450000000000003</v>
      </c>
      <c r="S641" s="26">
        <v>0.58450000000000002</v>
      </c>
      <c r="T641" s="26">
        <v>5.2560000000000002</v>
      </c>
      <c r="U641" s="26">
        <v>0.41870000000000002</v>
      </c>
      <c r="V641" s="26">
        <v>1.8186</v>
      </c>
      <c r="W641" s="26">
        <v>1.9784999999999999</v>
      </c>
      <c r="X641" s="26">
        <v>0.69420000000000004</v>
      </c>
      <c r="Y641" s="26">
        <v>0.80189999999999995</v>
      </c>
      <c r="Z641" s="26">
        <v>1.0754999999999999</v>
      </c>
      <c r="AA641" s="26">
        <v>1.1377999999999999</v>
      </c>
      <c r="AB641" s="26">
        <v>0.80489999999999995</v>
      </c>
      <c r="AC641" s="26">
        <v>0.2155</v>
      </c>
      <c r="AD641" s="26">
        <v>0.97050000000000003</v>
      </c>
      <c r="AE641" s="26">
        <v>0.2155</v>
      </c>
      <c r="AF641" s="26">
        <v>1.806</v>
      </c>
      <c r="AG641" s="125">
        <v>1.3157000000000001</v>
      </c>
      <c r="AH641" s="26">
        <v>1.0498000000000001</v>
      </c>
      <c r="AI641" s="26">
        <v>1.5335000000000001</v>
      </c>
      <c r="AJ641" s="26">
        <v>1.1485000000000001</v>
      </c>
      <c r="AK641" s="26">
        <v>1.3227</v>
      </c>
      <c r="AL641" s="26">
        <v>0.39510000000000001</v>
      </c>
      <c r="AM641" s="26">
        <v>1.1165</v>
      </c>
      <c r="AN641" s="26">
        <v>0.93469999999999998</v>
      </c>
      <c r="AO641" s="26">
        <v>0.2155</v>
      </c>
      <c r="AP641" s="26">
        <v>1.0452999999999999</v>
      </c>
      <c r="AQ641" s="26">
        <v>0.78500000000000003</v>
      </c>
      <c r="AR641" s="26">
        <v>1.2779</v>
      </c>
      <c r="AS641" s="26">
        <v>0.90710000000000002</v>
      </c>
      <c r="AT641" s="26">
        <v>0.61909999999999998</v>
      </c>
      <c r="AU641" s="26">
        <v>1.4365000000000001</v>
      </c>
      <c r="AV641" s="26">
        <v>1.264</v>
      </c>
      <c r="AW641" s="26">
        <v>0.35249999999999998</v>
      </c>
      <c r="AX641" s="26">
        <v>0.93559999999999999</v>
      </c>
      <c r="AY641" s="26">
        <v>1.2382</v>
      </c>
      <c r="AZ641" s="26">
        <v>0.75690000000000002</v>
      </c>
      <c r="BA641" s="26">
        <v>1.9712000000000001</v>
      </c>
      <c r="BB641" s="26">
        <v>0.68659999999999999</v>
      </c>
      <c r="BC641" s="26">
        <v>1.0017</v>
      </c>
      <c r="BD641" s="26">
        <v>0.96819999999999995</v>
      </c>
    </row>
    <row r="642" spans="1:56" ht="15" customHeight="1">
      <c r="A642">
        <v>122</v>
      </c>
      <c r="B642" t="s">
        <v>347</v>
      </c>
      <c r="C642" t="s">
        <v>312</v>
      </c>
      <c r="D642" t="s">
        <v>343</v>
      </c>
      <c r="E642">
        <v>1299</v>
      </c>
      <c r="F642" t="s">
        <v>36</v>
      </c>
      <c r="G642">
        <v>815</v>
      </c>
      <c r="H642">
        <v>2430</v>
      </c>
      <c r="I642">
        <v>182.08116999999999</v>
      </c>
      <c r="J642" t="s">
        <v>346</v>
      </c>
      <c r="K642">
        <v>6057</v>
      </c>
      <c r="L642">
        <v>5833</v>
      </c>
      <c r="M642" s="24" t="s">
        <v>345</v>
      </c>
      <c r="N642" s="24" t="s">
        <v>344</v>
      </c>
      <c r="O642" s="26">
        <v>1.4538</v>
      </c>
      <c r="P642" s="26">
        <v>0.47199999999999998</v>
      </c>
      <c r="Q642" s="26">
        <v>0.91180000000000005</v>
      </c>
      <c r="R642" s="26">
        <v>1.0783</v>
      </c>
      <c r="S642" s="26">
        <v>0.61160000000000003</v>
      </c>
      <c r="T642" s="26">
        <v>1.5401</v>
      </c>
      <c r="U642" s="26">
        <v>0.91979999999999995</v>
      </c>
      <c r="V642" s="26">
        <v>0.95579999999999998</v>
      </c>
      <c r="W642" s="26">
        <v>1.8809</v>
      </c>
      <c r="X642" s="26">
        <v>1.0067999999999999</v>
      </c>
      <c r="Y642" s="26">
        <v>0.49149999999999999</v>
      </c>
      <c r="Z642" s="26">
        <v>1.0875999999999999</v>
      </c>
      <c r="AA642" s="26">
        <v>1.1004</v>
      </c>
      <c r="AB642" s="26">
        <v>0.6391</v>
      </c>
      <c r="AC642" s="26">
        <v>0.56969999999999998</v>
      </c>
      <c r="AD642" s="26">
        <v>1.0246999999999999</v>
      </c>
      <c r="AE642" s="26">
        <v>0.68679999999999997</v>
      </c>
      <c r="AF642" s="26">
        <v>1.2749999999999999</v>
      </c>
      <c r="AG642" s="125">
        <v>1.534</v>
      </c>
      <c r="AH642" s="26">
        <v>1.0149999999999999</v>
      </c>
      <c r="AI642" s="26">
        <v>1.0434000000000001</v>
      </c>
      <c r="AJ642" s="26">
        <v>0.56789999999999996</v>
      </c>
      <c r="AK642" s="26">
        <v>1.522</v>
      </c>
      <c r="AL642" s="26">
        <v>0.7923</v>
      </c>
      <c r="AM642" s="26">
        <v>1.0551999999999999</v>
      </c>
      <c r="AN642" s="26">
        <v>0.98880000000000001</v>
      </c>
      <c r="AO642" s="26">
        <v>0.98629999999999995</v>
      </c>
      <c r="AP642" s="26">
        <v>1.1302000000000001</v>
      </c>
      <c r="AQ642" s="26">
        <v>0.80389999999999995</v>
      </c>
      <c r="AR642" s="26">
        <v>0.99319999999999997</v>
      </c>
      <c r="AS642" s="26">
        <v>0.78939999999999999</v>
      </c>
      <c r="AT642" s="26">
        <v>0.55389999999999995</v>
      </c>
      <c r="AU642" s="26">
        <v>0.53159999999999996</v>
      </c>
      <c r="AV642" s="26">
        <v>1.1055999999999999</v>
      </c>
      <c r="AW642" s="26">
        <v>1.1448</v>
      </c>
      <c r="AX642" s="26">
        <v>0.69599999999999995</v>
      </c>
      <c r="AY642" s="26">
        <v>1.6104000000000001</v>
      </c>
      <c r="AZ642" s="26">
        <v>0.7248</v>
      </c>
      <c r="BA642" s="26">
        <v>1.3452</v>
      </c>
      <c r="BB642" s="26">
        <v>1.4397</v>
      </c>
      <c r="BC642" s="26">
        <v>0.85189999999999999</v>
      </c>
      <c r="BD642" s="26">
        <v>1.0709</v>
      </c>
    </row>
    <row r="643" spans="1:56" ht="15" customHeight="1">
      <c r="A643">
        <v>766</v>
      </c>
      <c r="B643" t="s">
        <v>342</v>
      </c>
      <c r="C643" t="s">
        <v>301</v>
      </c>
      <c r="D643" t="s">
        <v>300</v>
      </c>
      <c r="E643">
        <v>41375</v>
      </c>
      <c r="F643" t="s">
        <v>34</v>
      </c>
      <c r="G643">
        <v>100003598</v>
      </c>
      <c r="H643">
        <v>1635</v>
      </c>
      <c r="I643">
        <v>237.08807999999999</v>
      </c>
      <c r="J643" t="s">
        <v>341</v>
      </c>
      <c r="K643">
        <v>259323</v>
      </c>
      <c r="L643">
        <v>227627</v>
      </c>
      <c r="N643" s="24" t="s">
        <v>340</v>
      </c>
      <c r="O643" s="26">
        <v>1.3714</v>
      </c>
      <c r="P643" s="26">
        <v>0.30759999999999998</v>
      </c>
      <c r="Q643" s="26">
        <v>1.2269000000000001</v>
      </c>
      <c r="R643" s="26">
        <v>0.44690000000000002</v>
      </c>
      <c r="S643" s="26">
        <v>0.77900000000000003</v>
      </c>
      <c r="T643" s="26">
        <v>5.6348000000000003</v>
      </c>
      <c r="U643" s="26">
        <v>0.11509999999999999</v>
      </c>
      <c r="V643" s="26">
        <v>1.1632</v>
      </c>
      <c r="W643" s="26">
        <v>4.6936999999999998</v>
      </c>
      <c r="X643" s="26">
        <v>0.34229999999999999</v>
      </c>
      <c r="Y643" s="26">
        <v>0.31680000000000003</v>
      </c>
      <c r="Z643" s="26">
        <v>0.20369999999999999</v>
      </c>
      <c r="AA643" s="26">
        <v>1.5490999999999999</v>
      </c>
      <c r="AB643" s="26">
        <v>0.42580000000000001</v>
      </c>
      <c r="AC643" s="26">
        <v>0.53600000000000003</v>
      </c>
      <c r="AD643" s="26">
        <v>1.0098</v>
      </c>
      <c r="AE643" s="26">
        <v>8.3599999999999994E-2</v>
      </c>
      <c r="AF643" s="26">
        <v>2.2513999999999998</v>
      </c>
      <c r="AG643" s="125">
        <v>1.5787</v>
      </c>
      <c r="AH643" s="26">
        <v>1.5904</v>
      </c>
      <c r="AI643" s="26">
        <v>1.1681999999999999</v>
      </c>
      <c r="AJ643" s="26">
        <v>0.79379999999999995</v>
      </c>
      <c r="AK643" s="26">
        <v>1.8501000000000001</v>
      </c>
      <c r="AL643" s="26">
        <v>0.1371</v>
      </c>
      <c r="AM643" s="26">
        <v>0.89470000000000005</v>
      </c>
      <c r="AN643" s="26">
        <v>1.4759</v>
      </c>
      <c r="AO643" s="26">
        <v>8.8599999999999998E-2</v>
      </c>
      <c r="AP643" s="26">
        <v>1.1900999999999999</v>
      </c>
      <c r="AQ643" s="26">
        <v>0.93159999999999998</v>
      </c>
      <c r="AR643" s="26">
        <v>0.89329999999999998</v>
      </c>
      <c r="AS643" s="26">
        <v>0.99019999999999997</v>
      </c>
      <c r="AT643" s="26">
        <v>0.66100000000000003</v>
      </c>
      <c r="AU643" s="26">
        <v>0.77839999999999998</v>
      </c>
      <c r="AV643" s="26">
        <v>1.1823999999999999</v>
      </c>
      <c r="AW643" s="26">
        <v>0.19500000000000001</v>
      </c>
      <c r="AX643" s="26">
        <v>1.1455</v>
      </c>
      <c r="AY643" s="26">
        <v>1.8597999999999999</v>
      </c>
      <c r="AZ643" s="26">
        <v>0.73019999999999996</v>
      </c>
      <c r="BA643" s="26">
        <v>2.2724000000000002</v>
      </c>
      <c r="BB643" s="26">
        <v>1.0321</v>
      </c>
      <c r="BC643" s="26">
        <v>1.0291999999999999</v>
      </c>
      <c r="BD643" s="26">
        <v>1.2566999999999999</v>
      </c>
    </row>
    <row r="644" spans="1:56" ht="15" customHeight="1">
      <c r="A644">
        <v>3283</v>
      </c>
      <c r="B644" t="s">
        <v>339</v>
      </c>
      <c r="C644" t="s">
        <v>280</v>
      </c>
      <c r="D644" t="s">
        <v>318</v>
      </c>
      <c r="E644">
        <v>605</v>
      </c>
      <c r="F644" t="s">
        <v>36</v>
      </c>
      <c r="G644">
        <v>825</v>
      </c>
      <c r="H644">
        <v>827</v>
      </c>
      <c r="I644">
        <v>113.03456</v>
      </c>
      <c r="J644" t="s">
        <v>338</v>
      </c>
      <c r="K644">
        <v>1174</v>
      </c>
      <c r="L644">
        <v>1141</v>
      </c>
      <c r="M644" s="24" t="s">
        <v>337</v>
      </c>
      <c r="N644" s="24" t="s">
        <v>336</v>
      </c>
      <c r="O644" s="26">
        <v>1.1705000000000001</v>
      </c>
      <c r="P644" s="26">
        <v>0.40179999999999999</v>
      </c>
      <c r="Q644" s="26">
        <v>0.32540000000000002</v>
      </c>
      <c r="R644" s="26">
        <v>3.0447000000000002</v>
      </c>
      <c r="S644" s="26">
        <v>0.9919</v>
      </c>
      <c r="T644" s="26">
        <v>0.98129999999999995</v>
      </c>
      <c r="U644" s="26">
        <v>2.0169999999999999</v>
      </c>
      <c r="V644" s="26">
        <v>1.4323999999999999</v>
      </c>
      <c r="W644" s="26">
        <v>0.55640000000000001</v>
      </c>
      <c r="X644" s="26">
        <v>3.0112000000000001</v>
      </c>
      <c r="Y644" s="26">
        <v>1.2189000000000001</v>
      </c>
      <c r="Z644" s="26">
        <v>1.7265999999999999</v>
      </c>
      <c r="AA644" s="26">
        <v>2.9481000000000002</v>
      </c>
      <c r="AB644" s="26">
        <v>1.4330000000000001</v>
      </c>
      <c r="AC644" s="26">
        <v>2.0198</v>
      </c>
      <c r="AD644" s="26">
        <v>1.827</v>
      </c>
      <c r="AE644" s="26">
        <v>1.6211</v>
      </c>
      <c r="AF644" s="26">
        <v>0.79490000000000005</v>
      </c>
      <c r="AG644" s="125">
        <v>0.88419999999999999</v>
      </c>
      <c r="AH644" s="26">
        <v>2.0613000000000001</v>
      </c>
      <c r="AI644" s="26">
        <v>1.0740000000000001</v>
      </c>
      <c r="AJ644" s="26">
        <v>1.1258999999999999</v>
      </c>
      <c r="AK644" s="26">
        <v>0.96579999999999999</v>
      </c>
      <c r="AL644" s="26">
        <v>0.95960000000000001</v>
      </c>
      <c r="AM644" s="26">
        <v>1.0081</v>
      </c>
      <c r="AN644" s="26">
        <v>0.83</v>
      </c>
      <c r="AO644" s="26">
        <v>38.083599999999997</v>
      </c>
      <c r="AP644" s="26">
        <v>0.71609999999999996</v>
      </c>
      <c r="AQ644" s="26">
        <v>0.49070000000000003</v>
      </c>
      <c r="AR644" s="26">
        <v>0.74239999999999995</v>
      </c>
      <c r="AS644" s="26">
        <v>0.3629</v>
      </c>
      <c r="AT644" s="26">
        <v>1.0629999999999999</v>
      </c>
      <c r="AU644" s="26">
        <v>0.32840000000000003</v>
      </c>
      <c r="AV644" s="26">
        <v>0.7198</v>
      </c>
      <c r="AW644" s="26">
        <v>5.9047000000000001</v>
      </c>
      <c r="AX644" s="26">
        <v>0.66679999999999995</v>
      </c>
      <c r="AY644" s="26">
        <v>2.2082999999999999</v>
      </c>
      <c r="AZ644" s="26">
        <v>0.41160000000000002</v>
      </c>
      <c r="BA644" s="26">
        <v>1.9193</v>
      </c>
      <c r="BB644" s="26">
        <v>0.48670000000000002</v>
      </c>
      <c r="BC644" s="26">
        <v>0.57920000000000005</v>
      </c>
      <c r="BD644" s="26">
        <v>0.68279999999999996</v>
      </c>
    </row>
    <row r="645" spans="1:56" ht="15" customHeight="1">
      <c r="A645">
        <v>3203</v>
      </c>
      <c r="B645" t="s">
        <v>335</v>
      </c>
      <c r="C645" t="s">
        <v>280</v>
      </c>
      <c r="D645" t="s">
        <v>279</v>
      </c>
      <c r="E645">
        <v>1604</v>
      </c>
      <c r="F645" t="s">
        <v>34</v>
      </c>
      <c r="G645">
        <v>1134</v>
      </c>
      <c r="H645">
        <v>757.1</v>
      </c>
      <c r="I645">
        <v>167.02106000000001</v>
      </c>
      <c r="J645" t="s">
        <v>334</v>
      </c>
      <c r="K645">
        <v>1175</v>
      </c>
      <c r="M645" s="24" t="s">
        <v>333</v>
      </c>
      <c r="N645" s="24" t="s">
        <v>332</v>
      </c>
      <c r="O645" s="26">
        <v>1.9358</v>
      </c>
      <c r="P645" s="26">
        <v>0.2752</v>
      </c>
      <c r="Q645" s="26">
        <v>0.46239999999999998</v>
      </c>
      <c r="R645" s="26">
        <v>1.8239000000000001</v>
      </c>
      <c r="S645" s="26">
        <v>1.9160999999999999</v>
      </c>
      <c r="T645" s="26">
        <v>5.1375000000000002</v>
      </c>
      <c r="U645" s="26">
        <v>2.9769999999999999</v>
      </c>
      <c r="V645" s="26">
        <v>0.95250000000000001</v>
      </c>
      <c r="W645" s="26">
        <v>3.7364000000000002</v>
      </c>
      <c r="X645" s="26">
        <v>0.92579999999999996</v>
      </c>
      <c r="Y645" s="26">
        <v>0.44180000000000003</v>
      </c>
      <c r="Z645" s="26">
        <v>1.7918000000000001</v>
      </c>
      <c r="AA645" s="26">
        <v>7.5293999999999999</v>
      </c>
      <c r="AB645" s="26">
        <v>1.0952999999999999</v>
      </c>
      <c r="AC645" s="26">
        <v>6.0934999999999997</v>
      </c>
      <c r="AD645" s="26">
        <v>2.4573</v>
      </c>
      <c r="AE645" s="26">
        <v>2.8837999999999999</v>
      </c>
      <c r="AF645" s="26">
        <v>0.69369999999999998</v>
      </c>
      <c r="AG645" s="125">
        <v>0.80800000000000005</v>
      </c>
      <c r="AH645" s="26">
        <v>2.3126000000000002</v>
      </c>
      <c r="AI645" s="26">
        <v>0.95989999999999998</v>
      </c>
      <c r="AJ645" s="26">
        <v>1.7271000000000001</v>
      </c>
      <c r="AK645" s="26">
        <v>0.54300000000000004</v>
      </c>
      <c r="AL645" s="26">
        <v>1.6325000000000001</v>
      </c>
      <c r="AM645" s="26">
        <v>1.1988000000000001</v>
      </c>
      <c r="AN645" s="26">
        <v>0.2034</v>
      </c>
      <c r="AO645" s="26">
        <v>47.471299999999999</v>
      </c>
      <c r="AP645" s="26">
        <v>0.86339999999999995</v>
      </c>
      <c r="AQ645" s="26">
        <v>0.88090000000000002</v>
      </c>
      <c r="AR645" s="26">
        <v>1</v>
      </c>
      <c r="AS645" s="26">
        <v>0.2447</v>
      </c>
      <c r="AT645" s="26">
        <v>0.1</v>
      </c>
      <c r="AU645" s="26">
        <v>0.92220000000000002</v>
      </c>
      <c r="AV645" s="26">
        <v>0.3695</v>
      </c>
      <c r="AW645" s="26">
        <v>5.1066000000000003</v>
      </c>
      <c r="AX645" s="26">
        <v>0.53200000000000003</v>
      </c>
      <c r="AY645" s="26">
        <v>1.8016000000000001</v>
      </c>
      <c r="AZ645" s="26">
        <v>0.62439999999999996</v>
      </c>
      <c r="BA645" s="26">
        <v>2.1368999999999998</v>
      </c>
      <c r="BB645" s="26">
        <v>0.1</v>
      </c>
      <c r="BC645" s="26">
        <v>0.58930000000000005</v>
      </c>
      <c r="BD645" s="26">
        <v>0.78059999999999996</v>
      </c>
    </row>
    <row r="646" spans="1:56" ht="15" customHeight="1">
      <c r="A646">
        <v>344</v>
      </c>
      <c r="B646" t="s">
        <v>331</v>
      </c>
      <c r="C646" t="s">
        <v>312</v>
      </c>
      <c r="D646" t="s">
        <v>327</v>
      </c>
      <c r="E646">
        <v>1670</v>
      </c>
      <c r="F646" t="s">
        <v>36</v>
      </c>
      <c r="G646">
        <v>533</v>
      </c>
      <c r="H646">
        <v>700</v>
      </c>
      <c r="I646">
        <v>121.07201000000001</v>
      </c>
      <c r="J646" t="s">
        <v>330</v>
      </c>
      <c r="K646">
        <v>1176</v>
      </c>
      <c r="L646">
        <v>1143</v>
      </c>
      <c r="M646" s="24" t="s">
        <v>329</v>
      </c>
      <c r="N646" s="24" t="s">
        <v>328</v>
      </c>
      <c r="O646" s="26">
        <v>1.4388000000000001</v>
      </c>
      <c r="P646" s="26">
        <v>0.62619999999999998</v>
      </c>
      <c r="Q646" s="26">
        <v>1.7257</v>
      </c>
      <c r="R646" s="26">
        <v>0.29349999999999998</v>
      </c>
      <c r="S646" s="26">
        <v>3.6324999999999998</v>
      </c>
      <c r="T646" s="26">
        <v>2.8622999999999998</v>
      </c>
      <c r="U646" s="26">
        <v>1.722</v>
      </c>
      <c r="V646" s="26">
        <v>3.3855</v>
      </c>
      <c r="W646" s="26">
        <v>0.78200000000000003</v>
      </c>
      <c r="X646" s="26">
        <v>3.4729000000000001</v>
      </c>
      <c r="Y646" s="26">
        <v>1.3767</v>
      </c>
      <c r="Z646" s="26">
        <v>0.37219999999999998</v>
      </c>
      <c r="AA646" s="26">
        <v>0.2026</v>
      </c>
      <c r="AB646" s="26">
        <v>0.56200000000000006</v>
      </c>
      <c r="AC646" s="26">
        <v>3.9719000000000002</v>
      </c>
      <c r="AD646" s="26">
        <v>1.1837</v>
      </c>
      <c r="AE646" s="26">
        <v>0.68489999999999995</v>
      </c>
      <c r="AF646" s="26">
        <v>0.2026</v>
      </c>
      <c r="AG646" s="125">
        <v>0.2026</v>
      </c>
      <c r="AH646" s="26">
        <v>1.1914</v>
      </c>
      <c r="AI646" s="26">
        <v>0.35020000000000001</v>
      </c>
      <c r="AJ646" s="26">
        <v>0.94910000000000005</v>
      </c>
      <c r="AK646" s="26">
        <v>0.2026</v>
      </c>
      <c r="AL646" s="26">
        <v>14.0306</v>
      </c>
      <c r="AM646" s="26">
        <v>1.7827</v>
      </c>
      <c r="AN646" s="26">
        <v>1.0083</v>
      </c>
      <c r="AO646" s="26">
        <v>0.2026</v>
      </c>
      <c r="AP646" s="26">
        <v>0.67449999999999999</v>
      </c>
      <c r="AQ646" s="26">
        <v>0.43180000000000002</v>
      </c>
      <c r="AR646" s="26">
        <v>1.47</v>
      </c>
      <c r="AS646" s="26">
        <v>0.2026</v>
      </c>
      <c r="AT646" s="26">
        <v>0.52610000000000001</v>
      </c>
      <c r="AU646" s="26">
        <v>0.47320000000000001</v>
      </c>
      <c r="AV646" s="26">
        <v>0.32769999999999999</v>
      </c>
      <c r="AW646" s="26">
        <v>0.2026</v>
      </c>
      <c r="AX646" s="26">
        <v>0.2026</v>
      </c>
      <c r="AY646" s="26">
        <v>0.99170000000000003</v>
      </c>
      <c r="AZ646" s="26">
        <v>0.2026</v>
      </c>
      <c r="BA646" s="26">
        <v>0.44990000000000002</v>
      </c>
      <c r="BB646" s="26">
        <v>0.2026</v>
      </c>
      <c r="BC646" s="26">
        <v>2.5880999999999998</v>
      </c>
      <c r="BD646" s="26">
        <v>0.2026</v>
      </c>
    </row>
    <row r="647" spans="1:56" ht="15" customHeight="1">
      <c r="A647">
        <v>3282</v>
      </c>
      <c r="B647" t="s">
        <v>326</v>
      </c>
      <c r="C647" t="s">
        <v>280</v>
      </c>
      <c r="D647" t="s">
        <v>318</v>
      </c>
      <c r="E647">
        <v>606</v>
      </c>
      <c r="F647" t="s">
        <v>34</v>
      </c>
      <c r="G647">
        <v>535</v>
      </c>
      <c r="H647">
        <v>1457.6</v>
      </c>
      <c r="I647">
        <v>243.06226000000001</v>
      </c>
      <c r="J647" t="s">
        <v>325</v>
      </c>
      <c r="K647">
        <v>6029</v>
      </c>
      <c r="L647">
        <v>5807</v>
      </c>
      <c r="M647" s="24" t="s">
        <v>324</v>
      </c>
      <c r="N647" s="24" t="s">
        <v>323</v>
      </c>
      <c r="O647" s="26">
        <v>0.68799999999999994</v>
      </c>
      <c r="P647" s="26">
        <v>0.1804</v>
      </c>
      <c r="Q647" s="26">
        <v>0.18160000000000001</v>
      </c>
      <c r="R647" s="26">
        <v>1.7075</v>
      </c>
      <c r="S647" s="26">
        <v>1.0768</v>
      </c>
      <c r="T647" s="26">
        <v>8.6402999999999999</v>
      </c>
      <c r="U647" s="26">
        <v>0.99409999999999998</v>
      </c>
      <c r="V647" s="26">
        <v>0.7732</v>
      </c>
      <c r="W647" s="26">
        <v>9.4575999999999993</v>
      </c>
      <c r="X647" s="26">
        <v>1.3351</v>
      </c>
      <c r="Y647" s="26">
        <v>1.4268000000000001</v>
      </c>
      <c r="Z647" s="26">
        <v>3.0065</v>
      </c>
      <c r="AA647" s="26">
        <v>4.7018000000000004</v>
      </c>
      <c r="AB647" s="26">
        <v>1.6265000000000001</v>
      </c>
      <c r="AC647" s="26">
        <v>1.0059</v>
      </c>
      <c r="AD647" s="26">
        <v>1.9936</v>
      </c>
      <c r="AE647" s="26">
        <v>1.1919</v>
      </c>
      <c r="AF647" s="26">
        <v>1.2482</v>
      </c>
      <c r="AG647" s="125">
        <v>1.752</v>
      </c>
      <c r="AH647" s="26">
        <v>0.91220000000000001</v>
      </c>
      <c r="AI647" s="26">
        <v>0.69140000000000001</v>
      </c>
      <c r="AJ647" s="26">
        <v>0.37430000000000002</v>
      </c>
      <c r="AK647" s="26">
        <v>1.413</v>
      </c>
      <c r="AL647" s="26">
        <v>2.8258000000000001</v>
      </c>
      <c r="AM647" s="26">
        <v>3.0436000000000001</v>
      </c>
      <c r="AN647" s="26">
        <v>0.29649999999999999</v>
      </c>
      <c r="AO647" s="26">
        <v>1.9824999999999999</v>
      </c>
      <c r="AP647" s="26">
        <v>0.6925</v>
      </c>
      <c r="AQ647" s="26">
        <v>0.42949999999999999</v>
      </c>
      <c r="AR647" s="26">
        <v>0.61050000000000004</v>
      </c>
      <c r="AS647" s="26">
        <v>0.2235</v>
      </c>
      <c r="AT647" s="26">
        <v>0.14410000000000001</v>
      </c>
      <c r="AU647" s="26">
        <v>0.17860000000000001</v>
      </c>
      <c r="AV647" s="26">
        <v>0.48609999999999998</v>
      </c>
      <c r="AW647" s="26">
        <v>3.5076999999999998</v>
      </c>
      <c r="AX647" s="26">
        <v>0.2762</v>
      </c>
      <c r="AY647" s="26">
        <v>2.8791000000000002</v>
      </c>
      <c r="AZ647" s="26">
        <v>0.20180000000000001</v>
      </c>
      <c r="BA647" s="26">
        <v>2.6970000000000001</v>
      </c>
      <c r="BB647" s="26">
        <v>0.23980000000000001</v>
      </c>
      <c r="BC647" s="26">
        <v>0.2099</v>
      </c>
      <c r="BD647" s="26">
        <v>0.63590000000000002</v>
      </c>
    </row>
    <row r="648" spans="1:56" ht="15" customHeight="1">
      <c r="A648">
        <v>3277</v>
      </c>
      <c r="B648" t="s">
        <v>322</v>
      </c>
      <c r="C648" t="s">
        <v>280</v>
      </c>
      <c r="D648" t="s">
        <v>318</v>
      </c>
      <c r="E648">
        <v>2856</v>
      </c>
      <c r="F648" t="s">
        <v>289</v>
      </c>
      <c r="G648">
        <v>869</v>
      </c>
      <c r="H648">
        <v>4150</v>
      </c>
      <c r="I648">
        <v>323.02859000000001</v>
      </c>
      <c r="J648" t="s">
        <v>321</v>
      </c>
      <c r="K648">
        <v>6030</v>
      </c>
      <c r="L648">
        <v>1399139</v>
      </c>
      <c r="M648" s="24" t="s">
        <v>320</v>
      </c>
      <c r="N648" s="24" t="s">
        <v>319</v>
      </c>
      <c r="O648" s="26">
        <v>0.76270000000000004</v>
      </c>
      <c r="P648" s="26">
        <v>0.36020000000000002</v>
      </c>
      <c r="Q648" s="26">
        <v>0.36020000000000002</v>
      </c>
      <c r="R648" s="26">
        <v>0.64319999999999999</v>
      </c>
      <c r="S648" s="26">
        <v>0.36020000000000002</v>
      </c>
      <c r="T648" s="26">
        <v>0.36020000000000002</v>
      </c>
      <c r="U648" s="26">
        <v>0.36020000000000002</v>
      </c>
      <c r="V648" s="26">
        <v>0.36020000000000002</v>
      </c>
      <c r="W648" s="26">
        <v>0.36020000000000002</v>
      </c>
      <c r="X648" s="26">
        <v>2.4489000000000001</v>
      </c>
      <c r="Y648" s="26">
        <v>0.36020000000000002</v>
      </c>
      <c r="Z648" s="26">
        <v>0.36020000000000002</v>
      </c>
      <c r="AA648" s="26">
        <v>2.1463999999999999</v>
      </c>
      <c r="AB648" s="26">
        <v>0.58589999999999998</v>
      </c>
      <c r="AC648" s="26">
        <v>0.36020000000000002</v>
      </c>
      <c r="AD648" s="26">
        <v>0.36020000000000002</v>
      </c>
      <c r="AE648" s="26">
        <v>0.36020000000000002</v>
      </c>
      <c r="AF648" s="26">
        <v>0.36020000000000002</v>
      </c>
      <c r="AG648" s="125">
        <v>2.4548000000000001</v>
      </c>
      <c r="AH648" s="26">
        <v>0.36020000000000002</v>
      </c>
      <c r="AI648" s="26">
        <v>0.36020000000000002</v>
      </c>
      <c r="AJ648" s="26">
        <v>0.36020000000000002</v>
      </c>
      <c r="AK648" s="26">
        <v>0.36020000000000002</v>
      </c>
      <c r="AL648" s="26">
        <v>0.36020000000000002</v>
      </c>
      <c r="AM648" s="26">
        <v>0.36020000000000002</v>
      </c>
      <c r="AN648" s="26">
        <v>0.36020000000000002</v>
      </c>
      <c r="AO648" s="26">
        <v>11.7737</v>
      </c>
      <c r="AP648" s="26">
        <v>0.36020000000000002</v>
      </c>
      <c r="AQ648" s="26">
        <v>0.36020000000000002</v>
      </c>
      <c r="AR648" s="26">
        <v>0.36020000000000002</v>
      </c>
      <c r="AS648" s="26">
        <v>0.36020000000000002</v>
      </c>
      <c r="AT648" s="26">
        <v>0.36020000000000002</v>
      </c>
      <c r="AU648" s="26">
        <v>0.36020000000000002</v>
      </c>
      <c r="AV648" s="26">
        <v>0.36020000000000002</v>
      </c>
      <c r="AW648" s="26">
        <v>0.91249999999999998</v>
      </c>
      <c r="AX648" s="26">
        <v>0.36020000000000002</v>
      </c>
      <c r="AY648" s="26">
        <v>1</v>
      </c>
      <c r="AZ648" s="26">
        <v>0.36020000000000002</v>
      </c>
      <c r="BA648" s="26">
        <v>1.042</v>
      </c>
      <c r="BB648" s="26">
        <v>0.36020000000000002</v>
      </c>
      <c r="BC648" s="26">
        <v>0.36020000000000002</v>
      </c>
      <c r="BD648" s="26">
        <v>0.36020000000000002</v>
      </c>
    </row>
    <row r="649" spans="1:56" ht="15" customHeight="1">
      <c r="A649">
        <v>295</v>
      </c>
      <c r="B649" t="s">
        <v>316</v>
      </c>
      <c r="C649" t="s">
        <v>312</v>
      </c>
      <c r="D649" t="s">
        <v>311</v>
      </c>
      <c r="E649">
        <v>1649</v>
      </c>
      <c r="F649" t="s">
        <v>36</v>
      </c>
      <c r="G649">
        <v>566</v>
      </c>
      <c r="H649">
        <v>2479</v>
      </c>
      <c r="I649">
        <v>118.08626</v>
      </c>
      <c r="J649" t="s">
        <v>315</v>
      </c>
      <c r="K649">
        <v>6287</v>
      </c>
      <c r="L649">
        <v>6050</v>
      </c>
      <c r="M649" s="24" t="s">
        <v>314</v>
      </c>
      <c r="N649" s="24" t="s">
        <v>313</v>
      </c>
      <c r="O649" s="26">
        <v>1.3845000000000001</v>
      </c>
      <c r="P649" s="26">
        <v>0.61539999999999995</v>
      </c>
      <c r="Q649" s="26">
        <v>0.79159999999999997</v>
      </c>
      <c r="R649" s="26">
        <v>1.3289</v>
      </c>
      <c r="S649" s="26">
        <v>0.75619999999999998</v>
      </c>
      <c r="T649" s="26">
        <v>1.8982000000000001</v>
      </c>
      <c r="U649" s="26">
        <v>0.99170000000000003</v>
      </c>
      <c r="V649" s="26">
        <v>1.1794</v>
      </c>
      <c r="W649" s="26">
        <v>1.5636000000000001</v>
      </c>
      <c r="X649" s="26">
        <v>1.3827</v>
      </c>
      <c r="Y649" s="26">
        <v>0.64449999999999996</v>
      </c>
      <c r="Z649" s="26">
        <v>1.2869999999999999</v>
      </c>
      <c r="AA649" s="26">
        <v>0.94810000000000005</v>
      </c>
      <c r="AB649" s="26">
        <v>0.90510000000000002</v>
      </c>
      <c r="AC649" s="26">
        <v>0.78979999999999995</v>
      </c>
      <c r="AD649" s="26">
        <v>1.0075000000000001</v>
      </c>
      <c r="AE649" s="26">
        <v>0.95509999999999995</v>
      </c>
      <c r="AF649" s="26">
        <v>1.6569</v>
      </c>
      <c r="AG649" s="125">
        <v>1.7905</v>
      </c>
      <c r="AH649" s="26">
        <v>1.2576000000000001</v>
      </c>
      <c r="AI649" s="26">
        <v>1.2673000000000001</v>
      </c>
      <c r="AJ649" s="26">
        <v>0.72770000000000001</v>
      </c>
      <c r="AK649" s="26">
        <v>1.7343</v>
      </c>
      <c r="AL649" s="26">
        <v>0.86850000000000005</v>
      </c>
      <c r="AM649" s="26">
        <v>1.0607</v>
      </c>
      <c r="AN649" s="26">
        <v>0.99250000000000005</v>
      </c>
      <c r="AO649" s="26">
        <v>1.3089999999999999</v>
      </c>
      <c r="AP649" s="26">
        <v>0.87419999999999998</v>
      </c>
      <c r="AQ649" s="26">
        <v>0.83299999999999996</v>
      </c>
      <c r="AR649" s="26">
        <v>0.82640000000000002</v>
      </c>
      <c r="AS649" s="26">
        <v>0.86480000000000001</v>
      </c>
      <c r="AT649" s="26">
        <v>0.67190000000000005</v>
      </c>
      <c r="AU649" s="26">
        <v>0.58230000000000004</v>
      </c>
      <c r="AV649" s="26">
        <v>1.1738</v>
      </c>
      <c r="AW649" s="26">
        <v>1.2299</v>
      </c>
      <c r="AX649" s="26">
        <v>0.81889999999999996</v>
      </c>
      <c r="AY649" s="26">
        <v>1.9804999999999999</v>
      </c>
      <c r="AZ649" s="26">
        <v>0.70199999999999996</v>
      </c>
      <c r="BA649" s="26">
        <v>1.8349</v>
      </c>
      <c r="BB649" s="26">
        <v>1.0474000000000001</v>
      </c>
      <c r="BC649" s="26">
        <v>0.94499999999999995</v>
      </c>
      <c r="BD649" s="26">
        <v>1.3097000000000001</v>
      </c>
    </row>
    <row r="650" spans="1:56" ht="15" customHeight="1">
      <c r="A650">
        <v>781</v>
      </c>
      <c r="B650" t="s">
        <v>310</v>
      </c>
      <c r="C650" t="s">
        <v>301</v>
      </c>
      <c r="D650" t="s">
        <v>300</v>
      </c>
      <c r="E650">
        <v>42079</v>
      </c>
      <c r="F650" t="s">
        <v>36</v>
      </c>
      <c r="G650">
        <v>100003640</v>
      </c>
      <c r="H650">
        <v>2295</v>
      </c>
      <c r="I650">
        <v>246.14483999999999</v>
      </c>
      <c r="J650" t="s">
        <v>309</v>
      </c>
      <c r="K650">
        <v>5253209</v>
      </c>
      <c r="L650">
        <v>4419671</v>
      </c>
      <c r="N650" s="24" t="s">
        <v>308</v>
      </c>
      <c r="O650" s="26">
        <v>1.1702999999999999</v>
      </c>
      <c r="P650" s="26">
        <v>0.8357</v>
      </c>
      <c r="Q650" s="26">
        <v>2.8355999999999999</v>
      </c>
      <c r="R650" s="26">
        <v>0.10100000000000001</v>
      </c>
      <c r="S650" s="26">
        <v>0.60350000000000004</v>
      </c>
      <c r="T650" s="26">
        <v>4.2454999999999998</v>
      </c>
      <c r="U650" s="26">
        <v>0.1061</v>
      </c>
      <c r="V650" s="26">
        <v>0.43070000000000003</v>
      </c>
      <c r="W650" s="26">
        <v>0.30209999999999998</v>
      </c>
      <c r="X650" s="26">
        <v>5.9900000000000002E-2</v>
      </c>
      <c r="Y650" s="26">
        <v>0.31769999999999998</v>
      </c>
      <c r="Z650" s="26">
        <v>0.2082</v>
      </c>
      <c r="AA650" s="26">
        <v>6.7332000000000001</v>
      </c>
      <c r="AB650" s="26">
        <v>0.7742</v>
      </c>
      <c r="AC650" s="26">
        <v>7.4499999999999997E-2</v>
      </c>
      <c r="AD650" s="26">
        <v>0.52400000000000002</v>
      </c>
      <c r="AE650" s="26">
        <v>0.1205</v>
      </c>
      <c r="AF650" s="26">
        <v>0.75749999999999995</v>
      </c>
      <c r="AG650" s="125">
        <v>0.67469999999999997</v>
      </c>
      <c r="AH650" s="26">
        <v>1.45</v>
      </c>
      <c r="AI650" s="26">
        <v>0.59330000000000005</v>
      </c>
      <c r="AJ650" s="26">
        <v>1.0935999999999999</v>
      </c>
      <c r="AK650" s="26">
        <v>1.1240000000000001</v>
      </c>
      <c r="AL650" s="26">
        <v>8.7099999999999997E-2</v>
      </c>
      <c r="AM650" s="26">
        <v>0.58850000000000002</v>
      </c>
      <c r="AN650" s="26">
        <v>4.6775000000000002</v>
      </c>
      <c r="AO650" s="26">
        <v>5.9900000000000002E-2</v>
      </c>
      <c r="AP650" s="26">
        <v>2.4432999999999998</v>
      </c>
      <c r="AQ650" s="26">
        <v>2.3849999999999998</v>
      </c>
      <c r="AR650" s="26">
        <v>1</v>
      </c>
      <c r="AS650" s="26">
        <v>3.7404000000000002</v>
      </c>
      <c r="AT650" s="26">
        <v>1.3667</v>
      </c>
      <c r="AU650" s="26">
        <v>1.6425000000000001</v>
      </c>
      <c r="AV650" s="26">
        <v>3.4251</v>
      </c>
      <c r="AW650" s="26">
        <v>2.1425999999999998</v>
      </c>
      <c r="AX650" s="26">
        <v>2.6389</v>
      </c>
      <c r="AY650" s="26">
        <v>8.1699999999999995E-2</v>
      </c>
      <c r="AZ650" s="26">
        <v>1.9039999999999999</v>
      </c>
      <c r="BA650" s="26">
        <v>0.74790000000000001</v>
      </c>
      <c r="BB650" s="26">
        <v>2.3260999999999998</v>
      </c>
      <c r="BC650" s="26">
        <v>4.3593000000000002</v>
      </c>
      <c r="BD650" s="26">
        <v>1.3338000000000001</v>
      </c>
    </row>
    <row r="651" spans="1:56" ht="15" customHeight="1">
      <c r="A651">
        <v>782</v>
      </c>
      <c r="B651" t="s">
        <v>307</v>
      </c>
      <c r="C651" t="s">
        <v>301</v>
      </c>
      <c r="D651" t="s">
        <v>300</v>
      </c>
      <c r="E651">
        <v>40475</v>
      </c>
      <c r="F651" t="s">
        <v>36</v>
      </c>
      <c r="G651">
        <v>100003641</v>
      </c>
      <c r="H651">
        <v>2444</v>
      </c>
      <c r="I651">
        <v>175.10772</v>
      </c>
      <c r="J651" t="s">
        <v>306</v>
      </c>
      <c r="K651">
        <v>136487</v>
      </c>
      <c r="L651">
        <v>120256</v>
      </c>
      <c r="N651" s="24" t="s">
        <v>305</v>
      </c>
      <c r="O651" s="26">
        <v>0.97519999999999996</v>
      </c>
      <c r="P651" s="26">
        <v>0.5575</v>
      </c>
      <c r="Q651" s="26">
        <v>1.6444000000000001</v>
      </c>
      <c r="R651" s="26">
        <v>0.24740000000000001</v>
      </c>
      <c r="S651" s="26">
        <v>0.52049999999999996</v>
      </c>
      <c r="T651" s="26">
        <v>11.804399999999999</v>
      </c>
      <c r="U651" s="26">
        <v>0.18049999999999999</v>
      </c>
      <c r="V651" s="26">
        <v>0.65959999999999996</v>
      </c>
      <c r="W651" s="26">
        <v>1.0427999999999999</v>
      </c>
      <c r="X651" s="26">
        <v>5.5899999999999998E-2</v>
      </c>
      <c r="Y651" s="26">
        <v>0.34289999999999998</v>
      </c>
      <c r="Z651" s="26">
        <v>0.66379999999999995</v>
      </c>
      <c r="AA651" s="26">
        <v>4.6280000000000001</v>
      </c>
      <c r="AB651" s="26">
        <v>0.52280000000000004</v>
      </c>
      <c r="AC651" s="26">
        <v>7.1800000000000003E-2</v>
      </c>
      <c r="AD651" s="26">
        <v>0.55489999999999995</v>
      </c>
      <c r="AE651" s="26">
        <v>0.1769</v>
      </c>
      <c r="AF651" s="26">
        <v>1.8433999999999999</v>
      </c>
      <c r="AG651" s="125">
        <v>1.1178999999999999</v>
      </c>
      <c r="AH651" s="26">
        <v>2.2403</v>
      </c>
      <c r="AI651" s="26">
        <v>0.95609999999999995</v>
      </c>
      <c r="AJ651" s="26">
        <v>1.0669</v>
      </c>
      <c r="AK651" s="26">
        <v>1.7110000000000001</v>
      </c>
      <c r="AL651" s="26">
        <v>9.7600000000000006E-2</v>
      </c>
      <c r="AM651" s="26">
        <v>0.9325</v>
      </c>
      <c r="AN651" s="26">
        <v>2.7578</v>
      </c>
      <c r="AO651" s="26">
        <v>5.5899999999999998E-2</v>
      </c>
      <c r="AP651" s="26">
        <v>1.6707000000000001</v>
      </c>
      <c r="AQ651" s="26">
        <v>0.82169999999999999</v>
      </c>
      <c r="AR651" s="26">
        <v>1.0998000000000001</v>
      </c>
      <c r="AS651" s="26">
        <v>2.0975999999999999</v>
      </c>
      <c r="AT651" s="26">
        <v>0.81569999999999998</v>
      </c>
      <c r="AU651" s="26">
        <v>1</v>
      </c>
      <c r="AV651" s="26">
        <v>2.3248000000000002</v>
      </c>
      <c r="AW651" s="26">
        <v>0.78600000000000003</v>
      </c>
      <c r="AX651" s="26">
        <v>1.2873000000000001</v>
      </c>
      <c r="AY651" s="26">
        <v>0.19020000000000001</v>
      </c>
      <c r="AZ651" s="26">
        <v>1.2522</v>
      </c>
      <c r="BA651" s="26">
        <v>1.8704000000000001</v>
      </c>
      <c r="BB651" s="26">
        <v>1.4805999999999999</v>
      </c>
      <c r="BC651" s="26">
        <v>2.3851</v>
      </c>
      <c r="BD651" s="26">
        <v>1.5218</v>
      </c>
    </row>
    <row r="652" spans="1:56" ht="15" customHeight="1">
      <c r="A652">
        <v>785</v>
      </c>
      <c r="B652" t="s">
        <v>304</v>
      </c>
      <c r="C652" t="s">
        <v>301</v>
      </c>
      <c r="D652" t="s">
        <v>300</v>
      </c>
      <c r="E652">
        <v>39994</v>
      </c>
      <c r="F652" t="s">
        <v>36</v>
      </c>
      <c r="G652">
        <v>100003210</v>
      </c>
      <c r="H652">
        <v>3138</v>
      </c>
      <c r="I652">
        <v>231.17032</v>
      </c>
      <c r="J652" t="s">
        <v>303</v>
      </c>
      <c r="K652">
        <v>352039</v>
      </c>
      <c r="L652">
        <v>312586</v>
      </c>
      <c r="N652" s="24" t="s">
        <v>302</v>
      </c>
      <c r="O652" s="26">
        <v>1.2773000000000001</v>
      </c>
      <c r="P652" s="26">
        <v>1.0745</v>
      </c>
      <c r="Q652" s="26">
        <v>5.5030999999999999</v>
      </c>
      <c r="R652" s="26">
        <v>0.1333</v>
      </c>
      <c r="S652" s="26">
        <v>0.48399999999999999</v>
      </c>
      <c r="T652" s="26">
        <v>2.3689</v>
      </c>
      <c r="U652" s="26">
        <v>0.22090000000000001</v>
      </c>
      <c r="V652" s="26">
        <v>0.5343</v>
      </c>
      <c r="W652" s="26">
        <v>0.1719</v>
      </c>
      <c r="X652" s="26">
        <v>0.16089999999999999</v>
      </c>
      <c r="Y652" s="26">
        <v>0.47649999999999998</v>
      </c>
      <c r="Z652" s="26">
        <v>0.27360000000000001</v>
      </c>
      <c r="AA652" s="26">
        <v>4.1365999999999996</v>
      </c>
      <c r="AB652" s="26">
        <v>0.70109999999999995</v>
      </c>
      <c r="AC652" s="26">
        <v>0.1036</v>
      </c>
      <c r="AD652" s="26">
        <v>0.57130000000000003</v>
      </c>
      <c r="AE652" s="26">
        <v>0.27300000000000002</v>
      </c>
      <c r="AF652" s="26">
        <v>0.89410000000000001</v>
      </c>
      <c r="AG652" s="125">
        <v>0.71830000000000005</v>
      </c>
      <c r="AH652" s="26">
        <v>1.4633</v>
      </c>
      <c r="AI652" s="26">
        <v>0.58709999999999996</v>
      </c>
      <c r="AJ652" s="26">
        <v>1.9399</v>
      </c>
      <c r="AK652" s="26">
        <v>1.1092</v>
      </c>
      <c r="AL652" s="26">
        <v>0.10299999999999999</v>
      </c>
      <c r="AM652" s="26">
        <v>0.58489999999999998</v>
      </c>
      <c r="AN652" s="26">
        <v>8.4872999999999994</v>
      </c>
      <c r="AO652" s="26">
        <v>0.10299999999999999</v>
      </c>
      <c r="AP652" s="26">
        <v>2.4914000000000001</v>
      </c>
      <c r="AQ652" s="26">
        <v>3.7181999999999999</v>
      </c>
      <c r="AR652" s="26">
        <v>0.81479999999999997</v>
      </c>
      <c r="AS652" s="26">
        <v>3.4588999999999999</v>
      </c>
      <c r="AT652" s="26">
        <v>1.2226999999999999</v>
      </c>
      <c r="AU652" s="26">
        <v>1.861</v>
      </c>
      <c r="AV652" s="26">
        <v>3.9462000000000002</v>
      </c>
      <c r="AW652" s="26">
        <v>1</v>
      </c>
      <c r="AX652" s="26">
        <v>1.8839999999999999</v>
      </c>
      <c r="AY652" s="26">
        <v>0.23169999999999999</v>
      </c>
      <c r="AZ652" s="26">
        <v>2.2705000000000002</v>
      </c>
      <c r="BA652" s="26">
        <v>0.6744</v>
      </c>
      <c r="BB652" s="26">
        <v>3.2509999999999999</v>
      </c>
      <c r="BC652" s="26">
        <v>6.0461</v>
      </c>
      <c r="BD652" s="26">
        <v>1.3109999999999999</v>
      </c>
    </row>
    <row r="653" spans="1:56" ht="15" customHeight="1">
      <c r="A653">
        <v>147</v>
      </c>
      <c r="B653" t="s">
        <v>2367</v>
      </c>
      <c r="C653" t="s">
        <v>312</v>
      </c>
      <c r="D653" t="s">
        <v>343</v>
      </c>
      <c r="E653">
        <v>54910</v>
      </c>
      <c r="F653" t="s">
        <v>34</v>
      </c>
      <c r="G653">
        <v>100006129</v>
      </c>
      <c r="H653">
        <v>1625</v>
      </c>
      <c r="I653">
        <v>211.06119000000001</v>
      </c>
      <c r="J653" t="s">
        <v>2366</v>
      </c>
      <c r="K653">
        <v>160637</v>
      </c>
      <c r="L653">
        <v>141152</v>
      </c>
      <c r="N653" s="24" t="s">
        <v>2365</v>
      </c>
      <c r="O653" s="26">
        <v>0.98260000000000003</v>
      </c>
      <c r="P653" s="26">
        <v>0.92769999999999997</v>
      </c>
      <c r="Q653" s="26">
        <v>1.1808000000000001</v>
      </c>
      <c r="R653" s="26">
        <v>0.65600000000000003</v>
      </c>
      <c r="S653" s="26">
        <v>1.7639</v>
      </c>
      <c r="T653" s="26">
        <v>0.41070000000000001</v>
      </c>
      <c r="U653" s="26">
        <v>0.55400000000000005</v>
      </c>
      <c r="V653" s="26">
        <v>1.6168</v>
      </c>
      <c r="W653" s="26">
        <v>0.41070000000000001</v>
      </c>
      <c r="X653" s="26">
        <v>6.8968999999999996</v>
      </c>
      <c r="Y653" s="26">
        <v>2.7067000000000001</v>
      </c>
      <c r="Z653" s="26">
        <v>0.41070000000000001</v>
      </c>
      <c r="AA653" s="26">
        <v>0.41070000000000001</v>
      </c>
      <c r="AB653" s="26">
        <v>2.4573</v>
      </c>
      <c r="AC653" s="26">
        <v>0.41070000000000001</v>
      </c>
      <c r="AD653" s="26">
        <v>0.41070000000000001</v>
      </c>
      <c r="AE653" s="26">
        <v>0.53659999999999997</v>
      </c>
      <c r="AF653" s="26">
        <v>0.98380000000000001</v>
      </c>
      <c r="AG653" s="125">
        <v>1.2423999999999999</v>
      </c>
      <c r="AH653" s="26">
        <v>0.62909999999999999</v>
      </c>
      <c r="AI653" s="26">
        <v>1.0205</v>
      </c>
      <c r="AJ653" s="26">
        <v>0.9425</v>
      </c>
      <c r="AK653" s="26">
        <v>0.879</v>
      </c>
      <c r="AL653" s="26">
        <v>2.3614000000000002</v>
      </c>
      <c r="AM653" s="26">
        <v>1.6882999999999999</v>
      </c>
      <c r="AN653" s="26">
        <v>1.0468999999999999</v>
      </c>
      <c r="AO653" s="26">
        <v>0.41070000000000001</v>
      </c>
      <c r="AP653" s="26">
        <v>1.0162</v>
      </c>
      <c r="AQ653" s="26">
        <v>1.448</v>
      </c>
      <c r="AR653" s="26">
        <v>1.1578999999999999</v>
      </c>
      <c r="AS653" s="26">
        <v>0.8054</v>
      </c>
      <c r="AT653" s="26">
        <v>0.66190000000000004</v>
      </c>
      <c r="AU653" s="26">
        <v>1.5649999999999999</v>
      </c>
      <c r="AV653" s="26">
        <v>0.94430000000000003</v>
      </c>
      <c r="AW653" s="26">
        <v>0.89059999999999995</v>
      </c>
      <c r="AX653" s="26">
        <v>0.86470000000000002</v>
      </c>
      <c r="AY653" s="26">
        <v>0.74439999999999995</v>
      </c>
      <c r="AZ653" s="26">
        <v>1.1142000000000001</v>
      </c>
      <c r="BA653" s="26">
        <v>0.54369999999999996</v>
      </c>
      <c r="BB653" s="26">
        <v>1.2235</v>
      </c>
      <c r="BC653" s="26">
        <v>1.4802999999999999</v>
      </c>
      <c r="BD653" s="26">
        <v>0.74780000000000002</v>
      </c>
    </row>
    <row r="654" spans="1:56" ht="15" customHeight="1">
      <c r="A654">
        <v>3971</v>
      </c>
      <c r="B654" t="s">
        <v>299</v>
      </c>
      <c r="C654" t="s">
        <v>296</v>
      </c>
      <c r="D654" t="s">
        <v>295</v>
      </c>
      <c r="E654">
        <v>48411</v>
      </c>
      <c r="F654" t="s">
        <v>34</v>
      </c>
      <c r="G654">
        <v>100006100</v>
      </c>
      <c r="H654">
        <v>2242</v>
      </c>
      <c r="I654">
        <v>230.99688</v>
      </c>
      <c r="J654" t="s">
        <v>298</v>
      </c>
      <c r="L654">
        <v>10798458</v>
      </c>
      <c r="N654" s="24" t="s">
        <v>297</v>
      </c>
      <c r="O654" s="26">
        <v>0.92</v>
      </c>
      <c r="P654" s="26">
        <v>2.3593999999999999</v>
      </c>
      <c r="Q654" s="26">
        <v>1.7569999999999999</v>
      </c>
      <c r="R654" s="26">
        <v>1.8971</v>
      </c>
      <c r="S654" s="26">
        <v>0.63290000000000002</v>
      </c>
      <c r="T654" s="26">
        <v>0.57679999999999998</v>
      </c>
      <c r="U654" s="26">
        <v>0.86750000000000005</v>
      </c>
      <c r="V654" s="26">
        <v>1</v>
      </c>
      <c r="W654" s="26">
        <v>0.40010000000000001</v>
      </c>
      <c r="X654" s="26">
        <v>0.6946</v>
      </c>
      <c r="Y654" s="26">
        <v>1.5145</v>
      </c>
      <c r="Z654" s="26">
        <v>1.6037999999999999</v>
      </c>
      <c r="AA654" s="26">
        <v>1.4775</v>
      </c>
      <c r="AB654" s="26">
        <v>1.7886</v>
      </c>
      <c r="AC654" s="26">
        <v>0.6794</v>
      </c>
      <c r="AD654" s="26">
        <v>0.19370000000000001</v>
      </c>
      <c r="AE654" s="26">
        <v>0.86150000000000004</v>
      </c>
      <c r="AF654" s="26">
        <v>0.61070000000000002</v>
      </c>
      <c r="AG654" s="125">
        <v>0.49359999999999998</v>
      </c>
      <c r="AH654" s="26">
        <v>0.97040000000000004</v>
      </c>
      <c r="AI654" s="26">
        <v>1.6031</v>
      </c>
      <c r="AJ654" s="26">
        <v>2.5659999999999998</v>
      </c>
      <c r="AK654" s="26">
        <v>0.47799999999999998</v>
      </c>
      <c r="AL654" s="26">
        <v>0.61250000000000004</v>
      </c>
      <c r="AM654" s="26">
        <v>1.0843</v>
      </c>
      <c r="AN654" s="26">
        <v>0.82909999999999995</v>
      </c>
      <c r="AO654" s="26">
        <v>0.19370000000000001</v>
      </c>
      <c r="AP654" s="26">
        <v>1.4899</v>
      </c>
      <c r="AQ654" s="26">
        <v>1.8998999999999999</v>
      </c>
      <c r="AR654" s="26">
        <v>1.3366</v>
      </c>
      <c r="AS654" s="26">
        <v>1.0779000000000001</v>
      </c>
      <c r="AT654" s="26">
        <v>1.5165999999999999</v>
      </c>
      <c r="AU654" s="26">
        <v>2.5303</v>
      </c>
      <c r="AV654" s="26">
        <v>1.0445</v>
      </c>
      <c r="AW654" s="26">
        <v>0.88249999999999995</v>
      </c>
      <c r="AX654" s="26">
        <v>1.4936</v>
      </c>
      <c r="AY654" s="26">
        <v>0.59330000000000005</v>
      </c>
      <c r="AZ654" s="26">
        <v>1.3573</v>
      </c>
      <c r="BA654" s="26">
        <v>0.98719999999999997</v>
      </c>
      <c r="BB654" s="26">
        <v>0.73540000000000005</v>
      </c>
      <c r="BC654" s="26">
        <v>1.2958000000000001</v>
      </c>
      <c r="BD654" s="26">
        <v>0.88460000000000005</v>
      </c>
    </row>
    <row r="655" spans="1:56" ht="15" customHeight="1">
      <c r="A655">
        <v>967</v>
      </c>
      <c r="B655" t="s">
        <v>294</v>
      </c>
      <c r="C655" t="s">
        <v>291</v>
      </c>
      <c r="D655" t="s">
        <v>290</v>
      </c>
      <c r="E655">
        <v>37132</v>
      </c>
      <c r="F655" t="s">
        <v>34</v>
      </c>
      <c r="G655">
        <v>100001864</v>
      </c>
      <c r="H655">
        <v>935</v>
      </c>
      <c r="I655">
        <v>827.26739999999995</v>
      </c>
      <c r="J655" t="s">
        <v>293</v>
      </c>
      <c r="K655">
        <v>441434</v>
      </c>
      <c r="L655">
        <v>390167</v>
      </c>
      <c r="M655" s="24" t="s">
        <v>292</v>
      </c>
      <c r="O655" s="26">
        <v>1.0686</v>
      </c>
      <c r="P655" s="26">
        <v>1.0077</v>
      </c>
      <c r="Q655" s="26">
        <v>1.0125999999999999</v>
      </c>
      <c r="R655" s="26">
        <v>0.71</v>
      </c>
      <c r="S655" s="26">
        <v>0.66610000000000003</v>
      </c>
      <c r="T655" s="26">
        <v>0.37580000000000002</v>
      </c>
      <c r="U655" s="26">
        <v>0.29120000000000001</v>
      </c>
      <c r="V655" s="26">
        <v>1.0691999999999999</v>
      </c>
      <c r="W655" s="26">
        <v>0.33360000000000001</v>
      </c>
      <c r="X655" s="26">
        <v>0.45379999999999998</v>
      </c>
      <c r="Y655" s="26">
        <v>1.0951</v>
      </c>
      <c r="Z655" s="26">
        <v>0.6835</v>
      </c>
      <c r="AA655" s="26">
        <v>0.68630000000000002</v>
      </c>
      <c r="AB655" s="26">
        <v>0.49490000000000001</v>
      </c>
      <c r="AC655" s="26">
        <v>0.1762</v>
      </c>
      <c r="AD655" s="26">
        <v>0.13150000000000001</v>
      </c>
      <c r="AE655" s="26">
        <v>0.38800000000000001</v>
      </c>
      <c r="AF655" s="26">
        <v>1.0781000000000001</v>
      </c>
      <c r="AG655" s="125">
        <v>0.88200000000000001</v>
      </c>
      <c r="AH655" s="26">
        <v>1.0083</v>
      </c>
      <c r="AI655" s="26">
        <v>0.80600000000000005</v>
      </c>
      <c r="AJ655" s="26">
        <v>1.1899</v>
      </c>
      <c r="AK655" s="26">
        <v>1</v>
      </c>
      <c r="AL655" s="26">
        <v>0.2671</v>
      </c>
      <c r="AM655" s="26">
        <v>1.0185999999999999</v>
      </c>
      <c r="AN655" s="26">
        <v>1.1031</v>
      </c>
      <c r="AO655" s="26">
        <v>0.13150000000000001</v>
      </c>
      <c r="AP655" s="26">
        <v>1.0671999999999999</v>
      </c>
      <c r="AQ655" s="26">
        <v>1.3043</v>
      </c>
      <c r="AR655" s="26">
        <v>1.1639999999999999</v>
      </c>
      <c r="AS655" s="26">
        <v>1.0421</v>
      </c>
      <c r="AT655" s="26">
        <v>0.74570000000000003</v>
      </c>
      <c r="AU655" s="26">
        <v>1.2118</v>
      </c>
      <c r="AV655" s="26">
        <v>1.0023</v>
      </c>
      <c r="AW655" s="26">
        <v>0.96389999999999998</v>
      </c>
      <c r="AX655" s="26">
        <v>1.0853999999999999</v>
      </c>
      <c r="AY655" s="26">
        <v>1.0891999999999999</v>
      </c>
      <c r="AZ655" s="26">
        <v>0.79949999999999999</v>
      </c>
      <c r="BA655" s="26">
        <v>1.1005</v>
      </c>
      <c r="BB655" s="26">
        <v>0.97509999999999997</v>
      </c>
      <c r="BC655" s="26">
        <v>1.1403000000000001</v>
      </c>
      <c r="BD655" s="26">
        <v>0.57030000000000003</v>
      </c>
    </row>
    <row r="656" spans="1:56" ht="15" customHeight="1">
      <c r="A656">
        <v>3195</v>
      </c>
      <c r="B656" t="s">
        <v>288</v>
      </c>
      <c r="C656" t="s">
        <v>280</v>
      </c>
      <c r="D656" t="s">
        <v>279</v>
      </c>
      <c r="E656">
        <v>3147</v>
      </c>
      <c r="F656" t="s">
        <v>289</v>
      </c>
      <c r="G656">
        <v>1004</v>
      </c>
      <c r="H656">
        <v>2023</v>
      </c>
      <c r="I656">
        <v>151.02615</v>
      </c>
      <c r="J656" t="s">
        <v>287</v>
      </c>
      <c r="K656">
        <v>1188</v>
      </c>
      <c r="L656">
        <v>1151</v>
      </c>
      <c r="M656" s="24" t="s">
        <v>286</v>
      </c>
      <c r="N656" s="24" t="s">
        <v>285</v>
      </c>
      <c r="O656" s="26">
        <v>3.9264000000000001</v>
      </c>
      <c r="P656" s="26">
        <v>0.18579999999999999</v>
      </c>
      <c r="Q656" s="26">
        <v>0.34179999999999999</v>
      </c>
      <c r="R656" s="26">
        <v>4.9077000000000002</v>
      </c>
      <c r="S656" s="26">
        <v>0.73609999999999998</v>
      </c>
      <c r="T656" s="26">
        <v>42.985700000000001</v>
      </c>
      <c r="U656" s="26">
        <v>1.5736000000000001</v>
      </c>
      <c r="V656" s="26">
        <v>1.0617000000000001</v>
      </c>
      <c r="W656" s="26">
        <v>45.360500000000002</v>
      </c>
      <c r="X656" s="26">
        <v>5.5704000000000002</v>
      </c>
      <c r="Y656" s="26">
        <v>0.30859999999999999</v>
      </c>
      <c r="Z656" s="26">
        <v>5.2575000000000003</v>
      </c>
      <c r="AA656" s="26">
        <v>17.581600000000002</v>
      </c>
      <c r="AB656" s="26">
        <v>2.0369000000000002</v>
      </c>
      <c r="AC656" s="26">
        <v>4.1399999999999999E-2</v>
      </c>
      <c r="AD656" s="26">
        <v>1.9847999999999999</v>
      </c>
      <c r="AE656" s="26">
        <v>0.10059999999999999</v>
      </c>
      <c r="AF656" s="26">
        <v>1.8096000000000001</v>
      </c>
      <c r="AG656" s="125">
        <v>2.3188</v>
      </c>
      <c r="AH656" s="26">
        <v>3.8576000000000001</v>
      </c>
      <c r="AI656" s="26">
        <v>0.59899999999999998</v>
      </c>
      <c r="AJ656" s="26">
        <v>0.93830000000000002</v>
      </c>
      <c r="AK656" s="26">
        <v>1.9437</v>
      </c>
      <c r="AL656" s="26">
        <v>3.1781000000000001</v>
      </c>
      <c r="AM656" s="26">
        <v>0.627</v>
      </c>
      <c r="AN656" s="26">
        <v>0.1132</v>
      </c>
      <c r="AO656" s="26">
        <v>191.46350000000001</v>
      </c>
      <c r="AP656" s="26">
        <v>3.0101</v>
      </c>
      <c r="AQ656" s="26">
        <v>9.4399999999999998E-2</v>
      </c>
      <c r="AR656" s="26">
        <v>0.2848</v>
      </c>
      <c r="AS656" s="26">
        <v>0.2145</v>
      </c>
      <c r="AT656" s="26">
        <v>0.53820000000000001</v>
      </c>
      <c r="AU656" s="26">
        <v>0.14449999999999999</v>
      </c>
      <c r="AV656" s="26">
        <v>0.6391</v>
      </c>
      <c r="AW656" s="26">
        <v>18.648299999999999</v>
      </c>
      <c r="AX656" s="26">
        <v>0.92230000000000001</v>
      </c>
      <c r="AY656" s="26">
        <v>5.4687000000000001</v>
      </c>
      <c r="AZ656" s="26">
        <v>0.28420000000000001</v>
      </c>
      <c r="BA656" s="26">
        <v>10.310600000000001</v>
      </c>
      <c r="BB656" s="26">
        <v>0.18909999999999999</v>
      </c>
      <c r="BC656" s="26">
        <v>0.315</v>
      </c>
      <c r="BD656" s="26">
        <v>0.73599999999999999</v>
      </c>
    </row>
    <row r="657" spans="1:56" ht="15" customHeight="1">
      <c r="A657">
        <v>3197</v>
      </c>
      <c r="B657" t="s">
        <v>284</v>
      </c>
      <c r="C657" t="s">
        <v>280</v>
      </c>
      <c r="D657" t="s">
        <v>279</v>
      </c>
      <c r="E657">
        <v>15136</v>
      </c>
      <c r="F657" t="s">
        <v>34</v>
      </c>
      <c r="G657">
        <v>100000299</v>
      </c>
      <c r="H657">
        <v>1075</v>
      </c>
      <c r="I657">
        <v>283.0684</v>
      </c>
      <c r="J657" t="s">
        <v>283</v>
      </c>
      <c r="K657">
        <v>64959</v>
      </c>
      <c r="L657">
        <v>58484</v>
      </c>
      <c r="M657" s="24" t="s">
        <v>282</v>
      </c>
      <c r="N657" s="24" t="s">
        <v>281</v>
      </c>
      <c r="O657" s="26">
        <v>1.0592999999999999</v>
      </c>
      <c r="P657" s="26">
        <v>0.13039999999999999</v>
      </c>
      <c r="Q657" s="26">
        <v>0.13039999999999999</v>
      </c>
      <c r="R657" s="26">
        <v>5.8129999999999997</v>
      </c>
      <c r="S657" s="26">
        <v>0.91830000000000001</v>
      </c>
      <c r="T657" s="26">
        <v>10.8508</v>
      </c>
      <c r="U657" s="26">
        <v>2.5407999999999999</v>
      </c>
      <c r="V657" s="26">
        <v>0.96140000000000003</v>
      </c>
      <c r="W657" s="26">
        <v>7.4779</v>
      </c>
      <c r="X657" s="26">
        <v>0.87160000000000004</v>
      </c>
      <c r="Y657" s="26">
        <v>0.41239999999999999</v>
      </c>
      <c r="Z657" s="26">
        <v>2.0935000000000001</v>
      </c>
      <c r="AA657" s="26">
        <v>1.8381000000000001</v>
      </c>
      <c r="AB657" s="26">
        <v>0.49359999999999998</v>
      </c>
      <c r="AC657" s="26">
        <v>1.2302999999999999</v>
      </c>
      <c r="AD657" s="26">
        <v>0.66779999999999995</v>
      </c>
      <c r="AE657" s="26">
        <v>0.72089999999999999</v>
      </c>
      <c r="AF657" s="26">
        <v>1.0965</v>
      </c>
      <c r="AG657" s="125">
        <v>1.2399</v>
      </c>
      <c r="AH657" s="26">
        <v>0.60050000000000003</v>
      </c>
      <c r="AI657" s="26">
        <v>1.0386</v>
      </c>
      <c r="AJ657" s="26">
        <v>0.4511</v>
      </c>
      <c r="AK657" s="26">
        <v>1.3597999999999999</v>
      </c>
      <c r="AL657" s="26">
        <v>1.5250999999999999</v>
      </c>
      <c r="AM657" s="26">
        <v>0.75939999999999996</v>
      </c>
      <c r="AN657" s="26">
        <v>0.13039999999999999</v>
      </c>
      <c r="AO657" s="26">
        <v>102.1571</v>
      </c>
      <c r="AP657" s="26">
        <v>0.6633</v>
      </c>
      <c r="AQ657" s="26">
        <v>0.45069999999999999</v>
      </c>
      <c r="AR657" s="26">
        <v>0.27679999999999999</v>
      </c>
      <c r="AS657" s="26">
        <v>0.13039999999999999</v>
      </c>
      <c r="AT657" s="26">
        <v>0.26860000000000001</v>
      </c>
      <c r="AU657" s="26">
        <v>0.13039999999999999</v>
      </c>
      <c r="AV657" s="26">
        <v>0.27139999999999997</v>
      </c>
      <c r="AW657" s="26">
        <v>3.4864000000000002</v>
      </c>
      <c r="AX657" s="26">
        <v>0.13039999999999999</v>
      </c>
      <c r="AY657" s="26">
        <v>3.6608999999999998</v>
      </c>
      <c r="AZ657" s="26">
        <v>0.13039999999999999</v>
      </c>
      <c r="BA657" s="26">
        <v>2.8752</v>
      </c>
      <c r="BB657" s="26">
        <v>0.13039999999999999</v>
      </c>
      <c r="BC657" s="26">
        <v>0.13039999999999999</v>
      </c>
      <c r="BD657" s="26">
        <v>0.67190000000000005</v>
      </c>
    </row>
    <row r="658" spans="1:56" ht="15" customHeight="1">
      <c r="B658" t="s">
        <v>278</v>
      </c>
      <c r="E658">
        <v>46355</v>
      </c>
      <c r="F658" t="s">
        <v>34</v>
      </c>
      <c r="H658">
        <v>2580.5</v>
      </c>
      <c r="I658">
        <v>153.01966999999999</v>
      </c>
      <c r="O658" s="26">
        <v>1.1285000000000001</v>
      </c>
      <c r="P658" s="26">
        <v>0.27329999999999999</v>
      </c>
      <c r="Q658" s="26">
        <v>0.73060000000000003</v>
      </c>
      <c r="R658" s="26">
        <v>1.8149999999999999</v>
      </c>
      <c r="S658" s="26">
        <v>1.1435999999999999</v>
      </c>
      <c r="T658" s="26">
        <v>4.2248000000000001</v>
      </c>
      <c r="U658" s="26">
        <v>0.62729999999999997</v>
      </c>
      <c r="V658" s="26">
        <v>2.5238999999999998</v>
      </c>
      <c r="W658" s="26">
        <v>2.6911999999999998</v>
      </c>
      <c r="X658" s="26">
        <v>0.76300000000000001</v>
      </c>
      <c r="Y658" s="26">
        <v>0.99399999999999999</v>
      </c>
      <c r="Z658" s="26">
        <v>1.4</v>
      </c>
      <c r="AA658" s="26">
        <v>0.54310000000000003</v>
      </c>
      <c r="AB658" s="26">
        <v>1.0528</v>
      </c>
      <c r="AC658" s="26">
        <v>0.39889999999999998</v>
      </c>
      <c r="AD658" s="26">
        <v>0.81310000000000004</v>
      </c>
      <c r="AE658" s="26">
        <v>0.89029999999999998</v>
      </c>
      <c r="AF658" s="26">
        <v>5.2827000000000002</v>
      </c>
      <c r="AG658" s="125">
        <v>7.4389000000000003</v>
      </c>
      <c r="AH658" s="26">
        <v>1.4234</v>
      </c>
      <c r="AI658" s="26">
        <v>1.3228</v>
      </c>
      <c r="AJ658" s="26">
        <v>0.56940000000000002</v>
      </c>
      <c r="AK658" s="26">
        <v>9.8855000000000004</v>
      </c>
      <c r="AL658" s="26">
        <v>1.1724000000000001</v>
      </c>
      <c r="AM658" s="26">
        <v>4.4271000000000003</v>
      </c>
      <c r="AN658" s="26">
        <v>1.1331</v>
      </c>
      <c r="AO658" s="26">
        <v>6.5500000000000003E-2</v>
      </c>
      <c r="AP658" s="26">
        <v>1.2307999999999999</v>
      </c>
      <c r="AQ658" s="26">
        <v>0.64580000000000004</v>
      </c>
      <c r="AR658" s="26">
        <v>0.93069999999999997</v>
      </c>
      <c r="AS658" s="26">
        <v>0.63390000000000002</v>
      </c>
      <c r="AT658" s="26">
        <v>0.34960000000000002</v>
      </c>
      <c r="AU658" s="26">
        <v>0.72119999999999995</v>
      </c>
      <c r="AV658" s="26">
        <v>0.99270000000000003</v>
      </c>
      <c r="AW658" s="26">
        <v>0.64300000000000002</v>
      </c>
      <c r="AX658" s="26">
        <v>0.44700000000000001</v>
      </c>
      <c r="AY658" s="26">
        <v>2.4238</v>
      </c>
      <c r="AZ658" s="26">
        <v>0.48049999999999998</v>
      </c>
      <c r="BA658" s="26">
        <v>2.5105</v>
      </c>
      <c r="BB658" s="26">
        <v>0.86319999999999997</v>
      </c>
      <c r="BC658" s="26">
        <v>1.006</v>
      </c>
      <c r="BD658" s="26">
        <v>1.5105999999999999</v>
      </c>
    </row>
    <row r="659" spans="1:56" ht="15" customHeight="1">
      <c r="B659" t="s">
        <v>277</v>
      </c>
      <c r="E659">
        <v>46663</v>
      </c>
      <c r="F659" t="s">
        <v>36</v>
      </c>
      <c r="H659">
        <v>2017</v>
      </c>
      <c r="I659">
        <v>259.09210000000002</v>
      </c>
      <c r="O659" s="26">
        <v>1.3115000000000001</v>
      </c>
      <c r="P659" s="26">
        <v>0.78580000000000005</v>
      </c>
      <c r="Q659" s="26">
        <v>0.86209999999999998</v>
      </c>
      <c r="R659" s="26">
        <v>0.94630000000000003</v>
      </c>
      <c r="S659" s="26">
        <v>0.91659999999999997</v>
      </c>
      <c r="T659" s="26">
        <v>2.1387999999999998</v>
      </c>
      <c r="U659" s="26">
        <v>1.06</v>
      </c>
      <c r="V659" s="26">
        <v>0.83160000000000001</v>
      </c>
      <c r="W659" s="26">
        <v>0.9708</v>
      </c>
      <c r="X659" s="26">
        <v>0.71240000000000003</v>
      </c>
      <c r="Y659" s="26">
        <v>0.66379999999999995</v>
      </c>
      <c r="Z659" s="26">
        <v>0.76970000000000005</v>
      </c>
      <c r="AA659" s="26">
        <v>1.2407999999999999</v>
      </c>
      <c r="AB659" s="26">
        <v>0.88759999999999994</v>
      </c>
      <c r="AC659" s="26">
        <v>2.0811000000000002</v>
      </c>
      <c r="AD659" s="26">
        <v>2.0876000000000001</v>
      </c>
      <c r="AE659" s="26">
        <v>0.87019999999999997</v>
      </c>
      <c r="AF659" s="26">
        <v>1.2619</v>
      </c>
      <c r="AG659" s="125">
        <v>1.2515000000000001</v>
      </c>
      <c r="AH659" s="26">
        <v>1.1274</v>
      </c>
      <c r="AI659" s="26">
        <v>1.0081</v>
      </c>
      <c r="AJ659" s="26">
        <v>0.9919</v>
      </c>
      <c r="AK659" s="26">
        <v>0.94720000000000004</v>
      </c>
      <c r="AL659" s="26">
        <v>1.1798</v>
      </c>
      <c r="AM659" s="26">
        <v>1.1871</v>
      </c>
      <c r="AN659" s="26">
        <v>1.2361</v>
      </c>
      <c r="AO659" s="26">
        <v>1.5671999999999999</v>
      </c>
      <c r="AP659" s="26">
        <v>1.0490999999999999</v>
      </c>
      <c r="AQ659" s="26">
        <v>1.0188999999999999</v>
      </c>
      <c r="AR659" s="26">
        <v>0.64970000000000006</v>
      </c>
      <c r="AS659" s="26">
        <v>0.77590000000000003</v>
      </c>
      <c r="AT659" s="26">
        <v>0.62429999999999997</v>
      </c>
      <c r="AU659" s="26">
        <v>1.0427999999999999</v>
      </c>
      <c r="AV659" s="26">
        <v>1.2672000000000001</v>
      </c>
      <c r="AW659" s="26">
        <v>3.2183999999999999</v>
      </c>
      <c r="AX659" s="26">
        <v>0.78549999999999998</v>
      </c>
      <c r="AY659" s="26">
        <v>0.68469999999999998</v>
      </c>
      <c r="AZ659" s="26">
        <v>0.96120000000000005</v>
      </c>
      <c r="BA659" s="26">
        <v>1.2293000000000001</v>
      </c>
      <c r="BB659" s="26">
        <v>1.4058999999999999</v>
      </c>
      <c r="BC659" s="26">
        <v>0.91700000000000004</v>
      </c>
      <c r="BD659" s="26">
        <v>0.94310000000000005</v>
      </c>
    </row>
    <row r="660" spans="1:56" ht="15" customHeight="1">
      <c r="B660" t="s">
        <v>276</v>
      </c>
      <c r="E660">
        <v>46597</v>
      </c>
      <c r="F660" t="s">
        <v>34</v>
      </c>
      <c r="H660">
        <v>1151</v>
      </c>
      <c r="I660">
        <v>245.07728</v>
      </c>
      <c r="O660" s="26">
        <v>1.1878</v>
      </c>
      <c r="P660" s="26">
        <v>0.27110000000000001</v>
      </c>
      <c r="Q660" s="26">
        <v>0.27110000000000001</v>
      </c>
      <c r="R660" s="26">
        <v>2.4516</v>
      </c>
      <c r="S660" s="26">
        <v>0.59199999999999997</v>
      </c>
      <c r="T660" s="26">
        <v>8.3186</v>
      </c>
      <c r="U660" s="26">
        <v>0.32790000000000002</v>
      </c>
      <c r="V660" s="26">
        <v>0.41839999999999999</v>
      </c>
      <c r="W660" s="26">
        <v>6.1364000000000001</v>
      </c>
      <c r="X660" s="26">
        <v>0.72819999999999996</v>
      </c>
      <c r="Y660" s="26">
        <v>0.27110000000000001</v>
      </c>
      <c r="Z660" s="26">
        <v>1.8083</v>
      </c>
      <c r="AA660" s="26">
        <v>3.5127999999999999</v>
      </c>
      <c r="AB660" s="26">
        <v>0.3569</v>
      </c>
      <c r="AC660" s="26">
        <v>1.2866</v>
      </c>
      <c r="AD660" s="26">
        <v>1.8278000000000001</v>
      </c>
      <c r="AE660" s="26">
        <v>0.84079999999999999</v>
      </c>
      <c r="AF660" s="26">
        <v>1.1592</v>
      </c>
      <c r="AG660" s="125">
        <v>3.2945000000000002</v>
      </c>
      <c r="AH660" s="26">
        <v>1.5474000000000001</v>
      </c>
      <c r="AI660" s="26">
        <v>0.43009999999999998</v>
      </c>
      <c r="AJ660" s="26">
        <v>0.44640000000000002</v>
      </c>
      <c r="AK660" s="26">
        <v>2.0265</v>
      </c>
      <c r="AL660" s="26">
        <v>1.6757</v>
      </c>
      <c r="AM660" s="26">
        <v>2.0270999999999999</v>
      </c>
      <c r="AN660" s="26">
        <v>0.27110000000000001</v>
      </c>
      <c r="AO660" s="26">
        <v>3.4487000000000001</v>
      </c>
      <c r="AP660" s="26">
        <v>0.56269999999999998</v>
      </c>
      <c r="AQ660" s="26">
        <v>0.81010000000000004</v>
      </c>
      <c r="AR660" s="26">
        <v>0.31879999999999997</v>
      </c>
      <c r="AS660" s="26">
        <v>0.36449999999999999</v>
      </c>
      <c r="AT660" s="26">
        <v>0.27110000000000001</v>
      </c>
      <c r="AU660" s="26">
        <v>0.69979999999999998</v>
      </c>
      <c r="AV660" s="26">
        <v>0.73280000000000001</v>
      </c>
      <c r="AW660" s="26">
        <v>3.3323</v>
      </c>
      <c r="AX660" s="26">
        <v>0.27110000000000001</v>
      </c>
      <c r="AY660" s="26">
        <v>2.9228000000000001</v>
      </c>
      <c r="AZ660" s="26">
        <v>0.28649999999999998</v>
      </c>
      <c r="BA660" s="26">
        <v>2.6915</v>
      </c>
      <c r="BB660" s="26">
        <v>0.40450000000000003</v>
      </c>
      <c r="BC660" s="26">
        <v>0.27110000000000001</v>
      </c>
      <c r="BD660" s="26">
        <v>0.74960000000000004</v>
      </c>
    </row>
    <row r="661" spans="1:56" ht="15" customHeight="1">
      <c r="B661" t="s">
        <v>2235</v>
      </c>
      <c r="E661">
        <v>47651</v>
      </c>
      <c r="F661" t="s">
        <v>34</v>
      </c>
      <c r="H661">
        <v>4819</v>
      </c>
      <c r="I661">
        <v>567.31879000000004</v>
      </c>
      <c r="O661" s="26">
        <v>0.41360000000000002</v>
      </c>
      <c r="P661" s="26">
        <v>0.41360000000000002</v>
      </c>
      <c r="Q661" s="26">
        <v>0.41360000000000002</v>
      </c>
      <c r="R661" s="26">
        <v>0.41360000000000002</v>
      </c>
      <c r="S661" s="26">
        <v>20.8764</v>
      </c>
      <c r="T661" s="26">
        <v>1.0853999999999999</v>
      </c>
      <c r="U661" s="26">
        <v>1</v>
      </c>
      <c r="V661" s="26">
        <v>0.41360000000000002</v>
      </c>
      <c r="W661" s="26">
        <v>0.77449999999999997</v>
      </c>
      <c r="X661" s="26">
        <v>0.41360000000000002</v>
      </c>
      <c r="Y661" s="26">
        <v>1.6345000000000001</v>
      </c>
      <c r="Z661" s="26">
        <v>0.65200000000000002</v>
      </c>
      <c r="AA661" s="26">
        <v>1.6543000000000001</v>
      </c>
      <c r="AB661" s="26">
        <v>0.62370000000000003</v>
      </c>
      <c r="AC661" s="26">
        <v>0.83830000000000005</v>
      </c>
      <c r="AD661" s="26">
        <v>0.41360000000000002</v>
      </c>
      <c r="AE661" s="26">
        <v>0.41360000000000002</v>
      </c>
      <c r="AF661" s="26">
        <v>0.41360000000000002</v>
      </c>
      <c r="AG661" s="125">
        <v>0.41360000000000002</v>
      </c>
      <c r="AH661" s="26">
        <v>0.41360000000000002</v>
      </c>
      <c r="AI661" s="26">
        <v>0.41360000000000002</v>
      </c>
      <c r="AJ661" s="26">
        <v>0.41360000000000002</v>
      </c>
      <c r="AK661" s="26">
        <v>0.41360000000000002</v>
      </c>
      <c r="AL661" s="26">
        <v>3.1406999999999998</v>
      </c>
      <c r="AM661" s="26">
        <v>18.265499999999999</v>
      </c>
      <c r="AN661" s="26">
        <v>0.41360000000000002</v>
      </c>
      <c r="AO661" s="26">
        <v>0.41360000000000002</v>
      </c>
      <c r="AP661" s="26">
        <v>0.41360000000000002</v>
      </c>
      <c r="AQ661" s="26">
        <v>0.41360000000000002</v>
      </c>
      <c r="AR661" s="26">
        <v>0.41360000000000002</v>
      </c>
      <c r="AS661" s="26">
        <v>0.41360000000000002</v>
      </c>
      <c r="AT661" s="26">
        <v>0.41360000000000002</v>
      </c>
      <c r="AU661" s="26">
        <v>0.41360000000000002</v>
      </c>
      <c r="AV661" s="26">
        <v>0.41360000000000002</v>
      </c>
      <c r="AW661" s="26">
        <v>0.41360000000000002</v>
      </c>
      <c r="AX661" s="26">
        <v>0.41360000000000002</v>
      </c>
      <c r="AY661" s="26">
        <v>0.41360000000000002</v>
      </c>
      <c r="AZ661" s="26">
        <v>0.41860000000000003</v>
      </c>
      <c r="BA661" s="26">
        <v>0.41360000000000002</v>
      </c>
      <c r="BB661" s="26">
        <v>0.41360000000000002</v>
      </c>
      <c r="BC661" s="26">
        <v>0.41360000000000002</v>
      </c>
      <c r="BD661" s="26">
        <v>0.41360000000000002</v>
      </c>
    </row>
    <row r="662" spans="1:56" ht="15" customHeight="1">
      <c r="B662" t="s">
        <v>275</v>
      </c>
      <c r="E662">
        <v>32857</v>
      </c>
      <c r="F662" t="s">
        <v>37</v>
      </c>
      <c r="H662">
        <v>1200</v>
      </c>
      <c r="I662">
        <v>342.26326</v>
      </c>
      <c r="O662" s="26">
        <v>0.68240000000000001</v>
      </c>
      <c r="P662" s="26">
        <v>2.6631</v>
      </c>
      <c r="Q662" s="26">
        <v>0.86280000000000001</v>
      </c>
      <c r="R662" s="26">
        <v>1.0927</v>
      </c>
      <c r="S662" s="26">
        <v>0.29239999999999999</v>
      </c>
      <c r="T662" s="26">
        <v>2.9375</v>
      </c>
      <c r="U662" s="26">
        <v>4.1721000000000004</v>
      </c>
      <c r="V662" s="26">
        <v>0.95409999999999995</v>
      </c>
      <c r="W662" s="26">
        <v>1.9831000000000001</v>
      </c>
      <c r="X662" s="26">
        <v>1.38</v>
      </c>
      <c r="Y662" s="26">
        <v>1.6133</v>
      </c>
      <c r="Z662" s="26">
        <v>6.9034000000000004</v>
      </c>
      <c r="AA662" s="26">
        <v>19.730899999999998</v>
      </c>
      <c r="AB662" s="26">
        <v>3.8679000000000001</v>
      </c>
      <c r="AC662" s="26">
        <v>2.0331000000000001</v>
      </c>
      <c r="AD662" s="26">
        <v>2.3816999999999999</v>
      </c>
      <c r="AE662" s="26">
        <v>2.0270999999999999</v>
      </c>
      <c r="AF662" s="26">
        <v>0.48359999999999997</v>
      </c>
      <c r="AG662" s="125">
        <v>0.73299999999999998</v>
      </c>
      <c r="AH662" s="26">
        <v>1</v>
      </c>
      <c r="AI662" s="26">
        <v>0.77690000000000003</v>
      </c>
      <c r="AJ662" s="26">
        <v>0.377</v>
      </c>
      <c r="AK662" s="26">
        <v>1.8509</v>
      </c>
      <c r="AL662" s="26">
        <v>0.61409999999999998</v>
      </c>
      <c r="AM662" s="26">
        <v>0.58579999999999999</v>
      </c>
      <c r="AN662" s="26">
        <v>0.56440000000000001</v>
      </c>
      <c r="AO662" s="26">
        <v>0.29239999999999999</v>
      </c>
      <c r="AP662" s="26">
        <v>0.93279999999999996</v>
      </c>
      <c r="AQ662" s="26">
        <v>0.84570000000000001</v>
      </c>
      <c r="AR662" s="26">
        <v>2.3205</v>
      </c>
      <c r="AS662" s="26">
        <v>1.0637000000000001</v>
      </c>
      <c r="AT662" s="26">
        <v>0.82250000000000001</v>
      </c>
      <c r="AU662" s="26">
        <v>1.8636999999999999</v>
      </c>
      <c r="AV662" s="26">
        <v>0.96509999999999996</v>
      </c>
      <c r="AW662" s="26">
        <v>2.1467000000000001</v>
      </c>
      <c r="AX662" s="26">
        <v>0.76859999999999995</v>
      </c>
      <c r="AY662" s="26">
        <v>0.30959999999999999</v>
      </c>
      <c r="AZ662" s="26">
        <v>1.2756000000000001</v>
      </c>
      <c r="BA662" s="26">
        <v>1.2396</v>
      </c>
      <c r="BB662" s="26">
        <v>0.87350000000000005</v>
      </c>
      <c r="BC662" s="26">
        <v>0.96209999999999996</v>
      </c>
      <c r="BD662" s="26">
        <v>0.86860000000000004</v>
      </c>
    </row>
    <row r="663" spans="1:56" ht="15" customHeight="1">
      <c r="B663" t="s">
        <v>2234</v>
      </c>
      <c r="E663">
        <v>46260</v>
      </c>
      <c r="F663" t="s">
        <v>34</v>
      </c>
      <c r="H663">
        <v>1157.0999999999999</v>
      </c>
      <c r="I663">
        <v>177.023</v>
      </c>
      <c r="O663" s="26">
        <v>0.30549999999999999</v>
      </c>
      <c r="P663" s="26">
        <v>0.30549999999999999</v>
      </c>
      <c r="Q663" s="26">
        <v>0.78910000000000002</v>
      </c>
      <c r="R663" s="26">
        <v>0.30549999999999999</v>
      </c>
      <c r="S663" s="26">
        <v>0.30549999999999999</v>
      </c>
      <c r="T663" s="26">
        <v>0.30549999999999999</v>
      </c>
      <c r="U663" s="26">
        <v>0.30549999999999999</v>
      </c>
      <c r="V663" s="26">
        <v>0.30549999999999999</v>
      </c>
      <c r="W663" s="26">
        <v>0.30549999999999999</v>
      </c>
      <c r="X663" s="26">
        <v>7.1071</v>
      </c>
      <c r="Y663" s="26">
        <v>3.5028999999999999</v>
      </c>
      <c r="Z663" s="26">
        <v>0.30549999999999999</v>
      </c>
      <c r="AA663" s="26">
        <v>0.30549999999999999</v>
      </c>
      <c r="AB663" s="26">
        <v>0.58679999999999999</v>
      </c>
      <c r="AC663" s="26">
        <v>0.30549999999999999</v>
      </c>
      <c r="AD663" s="26">
        <v>0.30549999999999999</v>
      </c>
      <c r="AE663" s="26">
        <v>0.30549999999999999</v>
      </c>
      <c r="AF663" s="26">
        <v>0.30549999999999999</v>
      </c>
      <c r="AG663" s="125">
        <v>0.30549999999999999</v>
      </c>
      <c r="AH663" s="26">
        <v>0.30549999999999999</v>
      </c>
      <c r="AI663" s="26">
        <v>1</v>
      </c>
      <c r="AJ663" s="26">
        <v>0.48670000000000002</v>
      </c>
      <c r="AK663" s="26">
        <v>0.30549999999999999</v>
      </c>
      <c r="AL663" s="26">
        <v>0.30549999999999999</v>
      </c>
      <c r="AM663" s="26">
        <v>2.4100999999999999</v>
      </c>
      <c r="AN663" s="26">
        <v>1.0322</v>
      </c>
      <c r="AO663" s="26">
        <v>0.30549999999999999</v>
      </c>
      <c r="AP663" s="26">
        <v>0.41599999999999998</v>
      </c>
      <c r="AQ663" s="26">
        <v>2.2238000000000002</v>
      </c>
      <c r="AR663" s="26">
        <v>0.30549999999999999</v>
      </c>
      <c r="AS663" s="26">
        <v>0.51170000000000004</v>
      </c>
      <c r="AT663" s="26">
        <v>0.30549999999999999</v>
      </c>
      <c r="AU663" s="26">
        <v>2.2456999999999998</v>
      </c>
      <c r="AV663" s="26">
        <v>0.52129999999999999</v>
      </c>
      <c r="AW663" s="26">
        <v>0.74</v>
      </c>
      <c r="AX663" s="26">
        <v>0.30549999999999999</v>
      </c>
      <c r="AY663" s="26">
        <v>0.30549999999999999</v>
      </c>
      <c r="AZ663" s="26">
        <v>0.30549999999999999</v>
      </c>
      <c r="BA663" s="26">
        <v>0.30549999999999999</v>
      </c>
      <c r="BB663" s="26">
        <v>1.3380000000000001</v>
      </c>
      <c r="BC663" s="26">
        <v>1.7518</v>
      </c>
      <c r="BD663" s="26">
        <v>0.30549999999999999</v>
      </c>
    </row>
    <row r="664" spans="1:56" ht="15" customHeight="1">
      <c r="B664" t="s">
        <v>274</v>
      </c>
      <c r="E664">
        <v>47431</v>
      </c>
      <c r="F664" t="s">
        <v>34</v>
      </c>
      <c r="H664">
        <v>1633</v>
      </c>
      <c r="I664">
        <v>283.06849</v>
      </c>
      <c r="O664" s="26">
        <v>0.61639999999999995</v>
      </c>
      <c r="P664" s="26">
        <v>0.61639999999999995</v>
      </c>
      <c r="Q664" s="26">
        <v>0.61639999999999995</v>
      </c>
      <c r="R664" s="26">
        <v>1.0392999999999999</v>
      </c>
      <c r="S664" s="26">
        <v>0.61639999999999995</v>
      </c>
      <c r="T664" s="26">
        <v>0.61639999999999995</v>
      </c>
      <c r="U664" s="26">
        <v>0.61639999999999995</v>
      </c>
      <c r="V664" s="26">
        <v>0.61639999999999995</v>
      </c>
      <c r="W664" s="26">
        <v>0.61639999999999995</v>
      </c>
      <c r="X664" s="26">
        <v>0.61639999999999995</v>
      </c>
      <c r="Y664" s="26">
        <v>0.61639999999999995</v>
      </c>
      <c r="Z664" s="26">
        <v>1.014</v>
      </c>
      <c r="AA664" s="26">
        <v>0.61639999999999995</v>
      </c>
      <c r="AB664" s="26">
        <v>0.61639999999999995</v>
      </c>
      <c r="AC664" s="26">
        <v>0.61639999999999995</v>
      </c>
      <c r="AD664" s="26">
        <v>0.61639999999999995</v>
      </c>
      <c r="AE664" s="26">
        <v>0.61639999999999995</v>
      </c>
      <c r="AF664" s="26">
        <v>0.61639999999999995</v>
      </c>
      <c r="AG664" s="125">
        <v>0.61639999999999995</v>
      </c>
      <c r="AH664" s="26">
        <v>0.61639999999999995</v>
      </c>
      <c r="AI664" s="26">
        <v>0.61639999999999995</v>
      </c>
      <c r="AJ664" s="26">
        <v>0.61639999999999995</v>
      </c>
      <c r="AK664" s="26">
        <v>0.61639999999999995</v>
      </c>
      <c r="AL664" s="26">
        <v>0.61639999999999995</v>
      </c>
      <c r="AM664" s="26">
        <v>0.61639999999999995</v>
      </c>
      <c r="AN664" s="26">
        <v>0.61639999999999995</v>
      </c>
      <c r="AO664" s="26">
        <v>186.31100000000001</v>
      </c>
      <c r="AP664" s="26">
        <v>0.61639999999999995</v>
      </c>
      <c r="AQ664" s="26">
        <v>0.61639999999999995</v>
      </c>
      <c r="AR664" s="26">
        <v>0.61639999999999995</v>
      </c>
      <c r="AS664" s="26">
        <v>0.61639999999999995</v>
      </c>
      <c r="AT664" s="26">
        <v>0.61639999999999995</v>
      </c>
      <c r="AU664" s="26">
        <v>0.61639999999999995</v>
      </c>
      <c r="AV664" s="26">
        <v>0.61639999999999995</v>
      </c>
      <c r="AW664" s="26">
        <v>0.98599999999999999</v>
      </c>
      <c r="AX664" s="26">
        <v>0.61639999999999995</v>
      </c>
      <c r="AY664" s="26">
        <v>0.61639999999999995</v>
      </c>
      <c r="AZ664" s="26">
        <v>0.61639999999999995</v>
      </c>
      <c r="BA664" s="26">
        <v>0.75190000000000001</v>
      </c>
      <c r="BB664" s="26">
        <v>0.61639999999999995</v>
      </c>
      <c r="BC664" s="26">
        <v>0.61639999999999995</v>
      </c>
      <c r="BD664" s="26">
        <v>0.61639999999999995</v>
      </c>
    </row>
    <row r="665" spans="1:56" ht="15" customHeight="1">
      <c r="B665" t="s">
        <v>273</v>
      </c>
      <c r="E665">
        <v>47510</v>
      </c>
      <c r="F665" t="s">
        <v>34</v>
      </c>
      <c r="H665">
        <v>2706</v>
      </c>
      <c r="I665">
        <v>242.01298</v>
      </c>
      <c r="O665" s="26">
        <v>6.1499999999999999E-2</v>
      </c>
      <c r="P665" s="26">
        <v>0.34639999999999999</v>
      </c>
      <c r="Q665" s="26">
        <v>0.38929999999999998</v>
      </c>
      <c r="R665" s="26">
        <v>10.261200000000001</v>
      </c>
      <c r="S665" s="26">
        <v>6.1499999999999999E-2</v>
      </c>
      <c r="T665" s="26">
        <v>0.13830000000000001</v>
      </c>
      <c r="U665" s="26">
        <v>4.6726999999999999</v>
      </c>
      <c r="V665" s="26">
        <v>0.12089999999999999</v>
      </c>
      <c r="W665" s="26">
        <v>0.11169999999999999</v>
      </c>
      <c r="X665" s="26">
        <v>8.8938000000000006</v>
      </c>
      <c r="Y665" s="26">
        <v>6.1499999999999999E-2</v>
      </c>
      <c r="Z665" s="26">
        <v>6.1499999999999999E-2</v>
      </c>
      <c r="AA665" s="26">
        <v>2.4906000000000001</v>
      </c>
      <c r="AB665" s="26">
        <v>6.1499999999999999E-2</v>
      </c>
      <c r="AC665" s="26">
        <v>6.1499999999999999E-2</v>
      </c>
      <c r="AD665" s="26">
        <v>6.1499999999999999E-2</v>
      </c>
      <c r="AE665" s="26">
        <v>6.1499999999999999E-2</v>
      </c>
      <c r="AF665" s="26">
        <v>6.1499999999999999E-2</v>
      </c>
      <c r="AG665" s="125">
        <v>6.1499999999999999E-2</v>
      </c>
      <c r="AH665" s="26">
        <v>0.93559999999999999</v>
      </c>
      <c r="AI665" s="26">
        <v>0.58050000000000002</v>
      </c>
      <c r="AJ665" s="26">
        <v>6.1499999999999999E-2</v>
      </c>
      <c r="AK665" s="26">
        <v>11.6852</v>
      </c>
      <c r="AL665" s="26">
        <v>6.1499999999999999E-2</v>
      </c>
      <c r="AM665" s="26">
        <v>0.66010000000000002</v>
      </c>
      <c r="AN665" s="26">
        <v>7.6954000000000002</v>
      </c>
      <c r="AO665" s="26">
        <v>6.1499999999999999E-2</v>
      </c>
      <c r="AP665" s="26">
        <v>0.47320000000000001</v>
      </c>
      <c r="AQ665" s="26">
        <v>8.0490999999999993</v>
      </c>
      <c r="AR665" s="26">
        <v>1.0644</v>
      </c>
      <c r="AS665" s="26">
        <v>0.29920000000000002</v>
      </c>
      <c r="AT665" s="26">
        <v>10.3131</v>
      </c>
      <c r="AU665" s="26">
        <v>1.5842000000000001</v>
      </c>
      <c r="AV665" s="26">
        <v>0.30590000000000001</v>
      </c>
      <c r="AW665" s="26">
        <v>8.0661000000000005</v>
      </c>
      <c r="AX665" s="26">
        <v>6.1499999999999999E-2</v>
      </c>
      <c r="AY665" s="26">
        <v>6.1499999999999999E-2</v>
      </c>
      <c r="AZ665" s="26">
        <v>15.4733</v>
      </c>
      <c r="BA665" s="26">
        <v>0.20599999999999999</v>
      </c>
      <c r="BB665" s="26">
        <v>19.963999999999999</v>
      </c>
      <c r="BC665" s="26">
        <v>6.1499999999999999E-2</v>
      </c>
      <c r="BD665" s="26">
        <v>6.1499999999999999E-2</v>
      </c>
    </row>
    <row r="666" spans="1:56" ht="15" customHeight="1">
      <c r="B666" t="s">
        <v>272</v>
      </c>
      <c r="E666">
        <v>47687</v>
      </c>
      <c r="F666" t="s">
        <v>36</v>
      </c>
      <c r="H666">
        <v>2650</v>
      </c>
      <c r="I666">
        <v>221.09192999999999</v>
      </c>
      <c r="O666" s="26">
        <v>1.0714999999999999</v>
      </c>
      <c r="P666" s="26">
        <v>0.8669</v>
      </c>
      <c r="Q666" s="26">
        <v>0.98170000000000002</v>
      </c>
      <c r="R666" s="26">
        <v>2.0743</v>
      </c>
      <c r="S666" s="26">
        <v>0.6794</v>
      </c>
      <c r="T666" s="26">
        <v>2.8818999999999999</v>
      </c>
      <c r="U666" s="26">
        <v>0.82530000000000003</v>
      </c>
      <c r="V666" s="26">
        <v>1.5654999999999999</v>
      </c>
      <c r="W666" s="26">
        <v>1.6953</v>
      </c>
      <c r="X666" s="26">
        <v>0.92459999999999998</v>
      </c>
      <c r="Y666" s="26">
        <v>1.0014000000000001</v>
      </c>
      <c r="Z666" s="26">
        <v>2.1089000000000002</v>
      </c>
      <c r="AA666" s="26">
        <v>1.0633999999999999</v>
      </c>
      <c r="AB666" s="26">
        <v>1.25</v>
      </c>
      <c r="AC666" s="26">
        <v>0.4234</v>
      </c>
      <c r="AD666" s="26">
        <v>0.53369999999999995</v>
      </c>
      <c r="AE666" s="26">
        <v>1.1477999999999999</v>
      </c>
      <c r="AF666" s="26">
        <v>2.0644999999999998</v>
      </c>
      <c r="AG666" s="125">
        <v>2.2890999999999999</v>
      </c>
      <c r="AH666" s="26">
        <v>0.94589999999999996</v>
      </c>
      <c r="AI666" s="26">
        <v>1.1920999999999999</v>
      </c>
      <c r="AJ666" s="26">
        <v>0.98909999999999998</v>
      </c>
      <c r="AK666" s="26">
        <v>1.9025000000000001</v>
      </c>
      <c r="AL666" s="26">
        <v>0.46050000000000002</v>
      </c>
      <c r="AM666" s="26">
        <v>1.1205000000000001</v>
      </c>
      <c r="AN666" s="26">
        <v>0.89770000000000005</v>
      </c>
      <c r="AO666" s="26">
        <v>0.31030000000000002</v>
      </c>
      <c r="AP666" s="26">
        <v>1.0145</v>
      </c>
      <c r="AQ666" s="26">
        <v>0.86850000000000005</v>
      </c>
      <c r="AR666" s="26">
        <v>0.88390000000000002</v>
      </c>
      <c r="AS666" s="26">
        <v>0.99860000000000004</v>
      </c>
      <c r="AT666" s="26">
        <v>0.68269999999999997</v>
      </c>
      <c r="AU666" s="26">
        <v>1.518</v>
      </c>
      <c r="AV666" s="26">
        <v>1.204</v>
      </c>
      <c r="AW666" s="26">
        <v>0.96179999999999999</v>
      </c>
      <c r="AX666" s="26">
        <v>0.83879999999999999</v>
      </c>
      <c r="AY666" s="26">
        <v>2.5558999999999998</v>
      </c>
      <c r="AZ666" s="26">
        <v>0.67769999999999997</v>
      </c>
      <c r="BA666" s="26">
        <v>2.0026999999999999</v>
      </c>
      <c r="BB666" s="26">
        <v>0.98</v>
      </c>
      <c r="BC666" s="26">
        <v>1.2170000000000001</v>
      </c>
      <c r="BD666" s="26">
        <v>0.92069999999999996</v>
      </c>
    </row>
    <row r="667" spans="1:56" ht="15" customHeight="1">
      <c r="B667" t="s">
        <v>271</v>
      </c>
      <c r="E667">
        <v>47702</v>
      </c>
      <c r="F667" t="s">
        <v>36</v>
      </c>
      <c r="H667">
        <v>2160</v>
      </c>
      <c r="I667">
        <v>226.08170999999999</v>
      </c>
      <c r="O667" s="26">
        <v>1.9599</v>
      </c>
      <c r="P667" s="26">
        <v>0.94689999999999996</v>
      </c>
      <c r="Q667" s="26">
        <v>0.53390000000000004</v>
      </c>
      <c r="R667" s="26">
        <v>0.60760000000000003</v>
      </c>
      <c r="S667" s="26">
        <v>0.49059999999999998</v>
      </c>
      <c r="T667" s="26">
        <v>0.81369999999999998</v>
      </c>
      <c r="U667" s="26">
        <v>1.2716000000000001</v>
      </c>
      <c r="V667" s="26">
        <v>1.4009</v>
      </c>
      <c r="W667" s="26">
        <v>0.75700000000000001</v>
      </c>
      <c r="X667" s="26">
        <v>1.4510000000000001</v>
      </c>
      <c r="Y667" s="26">
        <v>1.0906</v>
      </c>
      <c r="Z667" s="26">
        <v>0.73709999999999998</v>
      </c>
      <c r="AA667" s="26">
        <v>0.62480000000000002</v>
      </c>
      <c r="AB667" s="26">
        <v>1.2538</v>
      </c>
      <c r="AC667" s="26">
        <v>0.73229999999999995</v>
      </c>
      <c r="AD667" s="26">
        <v>0.19</v>
      </c>
      <c r="AE667" s="26">
        <v>0.50829999999999997</v>
      </c>
      <c r="AF667" s="26">
        <v>1.0569</v>
      </c>
      <c r="AG667" s="125">
        <v>0.48980000000000001</v>
      </c>
      <c r="AH667" s="26">
        <v>1.1576</v>
      </c>
      <c r="AI667" s="26">
        <v>1.1203000000000001</v>
      </c>
      <c r="AJ667" s="26">
        <v>1.3182</v>
      </c>
      <c r="AK667" s="26">
        <v>1.4713000000000001</v>
      </c>
      <c r="AL667" s="26">
        <v>0.51290000000000002</v>
      </c>
      <c r="AM667" s="26">
        <v>1</v>
      </c>
      <c r="AN667" s="26">
        <v>0.8014</v>
      </c>
      <c r="AO667" s="26">
        <v>0.58130000000000004</v>
      </c>
      <c r="AP667" s="26">
        <v>0.68149999999999999</v>
      </c>
      <c r="AQ667" s="26">
        <v>1.6724000000000001</v>
      </c>
      <c r="AR667" s="26">
        <v>1.4865999999999999</v>
      </c>
      <c r="AS667" s="26">
        <v>1.3696999999999999</v>
      </c>
      <c r="AT667" s="26">
        <v>0.97840000000000005</v>
      </c>
      <c r="AU667" s="26">
        <v>0.75900000000000001</v>
      </c>
      <c r="AV667" s="26">
        <v>1.2978000000000001</v>
      </c>
      <c r="AW667" s="26">
        <v>0.79679999999999995</v>
      </c>
      <c r="AX667" s="26">
        <v>1.1069</v>
      </c>
      <c r="AY667" s="26">
        <v>0.70550000000000002</v>
      </c>
      <c r="AZ667" s="26">
        <v>1.3241000000000001</v>
      </c>
      <c r="BA667" s="26">
        <v>1.9192</v>
      </c>
      <c r="BB667" s="26">
        <v>1.5919000000000001</v>
      </c>
      <c r="BC667" s="26">
        <v>1.0415000000000001</v>
      </c>
      <c r="BD667" s="26">
        <v>0.19</v>
      </c>
    </row>
    <row r="668" spans="1:56" ht="15" customHeight="1">
      <c r="B668" t="s">
        <v>270</v>
      </c>
      <c r="E668">
        <v>46612</v>
      </c>
      <c r="F668" t="s">
        <v>34</v>
      </c>
      <c r="H668">
        <v>622</v>
      </c>
      <c r="I668">
        <v>254.98159999999999</v>
      </c>
      <c r="O668" s="26">
        <v>1.1007</v>
      </c>
      <c r="P668" s="26">
        <v>2.9706000000000001</v>
      </c>
      <c r="Q668" s="26">
        <v>0.80389999999999995</v>
      </c>
      <c r="R668" s="26">
        <v>2.0230000000000001</v>
      </c>
      <c r="S668" s="26">
        <v>0.48520000000000002</v>
      </c>
      <c r="T668" s="26">
        <v>2.9470000000000001</v>
      </c>
      <c r="U668" s="26">
        <v>9.2203999999999997</v>
      </c>
      <c r="V668" s="26">
        <v>2.8342999999999998</v>
      </c>
      <c r="W668" s="26">
        <v>8.8432999999999993</v>
      </c>
      <c r="X668" s="26">
        <v>0.70579999999999998</v>
      </c>
      <c r="Y668" s="26">
        <v>1.0356000000000001</v>
      </c>
      <c r="Z668" s="26">
        <v>3.6541000000000001</v>
      </c>
      <c r="AA668" s="26">
        <v>15.5116</v>
      </c>
      <c r="AB668" s="26">
        <v>8.1760000000000002</v>
      </c>
      <c r="AC668" s="26">
        <v>10.4719</v>
      </c>
      <c r="AD668" s="26">
        <v>4.8779000000000003</v>
      </c>
      <c r="AE668" s="26">
        <v>3.1913</v>
      </c>
      <c r="AF668" s="26">
        <v>0.75570000000000004</v>
      </c>
      <c r="AG668" s="125">
        <v>4.0160999999999998</v>
      </c>
      <c r="AH668" s="26">
        <v>0.4496</v>
      </c>
      <c r="AI668" s="26">
        <v>1.6812</v>
      </c>
      <c r="AJ668" s="26">
        <v>0.96440000000000003</v>
      </c>
      <c r="AK668" s="26">
        <v>0.34079999999999999</v>
      </c>
      <c r="AL668" s="26">
        <v>0.57040000000000002</v>
      </c>
      <c r="AM668" s="26">
        <v>0.78700000000000003</v>
      </c>
      <c r="AN668" s="26">
        <v>0.43240000000000001</v>
      </c>
      <c r="AO668" s="26">
        <v>5.2207999999999997</v>
      </c>
      <c r="AP668" s="26">
        <v>1.4863</v>
      </c>
      <c r="AQ668" s="26">
        <v>0.69259999999999999</v>
      </c>
      <c r="AR668" s="26">
        <v>0.91990000000000005</v>
      </c>
      <c r="AS668" s="26">
        <v>0.54369999999999996</v>
      </c>
      <c r="AT668" s="26">
        <v>0.85229999999999995</v>
      </c>
      <c r="AU668" s="26">
        <v>3.8090000000000002</v>
      </c>
      <c r="AV668" s="26">
        <v>1.0548</v>
      </c>
      <c r="AW668" s="26">
        <v>2.9683000000000002</v>
      </c>
      <c r="AX668" s="26">
        <v>0.95850000000000002</v>
      </c>
      <c r="AY668" s="26">
        <v>0.4758</v>
      </c>
      <c r="AZ668" s="26">
        <v>0.82769999999999999</v>
      </c>
      <c r="BA668" s="26">
        <v>0.85150000000000003</v>
      </c>
      <c r="BB668" s="26">
        <v>0.62419999999999998</v>
      </c>
      <c r="BC668" s="26">
        <v>0.79269999999999996</v>
      </c>
      <c r="BD668" s="26">
        <v>0.39789999999999998</v>
      </c>
    </row>
    <row r="669" spans="1:56" ht="15" customHeight="1">
      <c r="B669" t="s">
        <v>269</v>
      </c>
      <c r="E669">
        <v>46613</v>
      </c>
      <c r="F669" t="s">
        <v>34</v>
      </c>
      <c r="H669">
        <v>1691</v>
      </c>
      <c r="I669">
        <v>227.99743000000001</v>
      </c>
      <c r="O669" s="26">
        <v>0.14940000000000001</v>
      </c>
      <c r="P669" s="26">
        <v>1</v>
      </c>
      <c r="Q669" s="26">
        <v>0.79220000000000002</v>
      </c>
      <c r="R669" s="26">
        <v>1.8132999999999999</v>
      </c>
      <c r="S669" s="26">
        <v>0.54749999999999999</v>
      </c>
      <c r="T669" s="26">
        <v>0.8256</v>
      </c>
      <c r="U669" s="26">
        <v>1.4011</v>
      </c>
      <c r="V669" s="26">
        <v>1.0365</v>
      </c>
      <c r="W669" s="26">
        <v>0.81779999999999997</v>
      </c>
      <c r="X669" s="26">
        <v>1.4699</v>
      </c>
      <c r="Y669" s="26">
        <v>1.1042000000000001</v>
      </c>
      <c r="Z669" s="26">
        <v>2.8170999999999999</v>
      </c>
      <c r="AA669" s="26">
        <v>3.835</v>
      </c>
      <c r="AB669" s="26">
        <v>1.1909000000000001</v>
      </c>
      <c r="AC669" s="26">
        <v>0.82330000000000003</v>
      </c>
      <c r="AD669" s="26">
        <v>16.235700000000001</v>
      </c>
      <c r="AE669" s="26">
        <v>1.0846</v>
      </c>
      <c r="AF669" s="26">
        <v>0.54020000000000001</v>
      </c>
      <c r="AG669" s="125">
        <v>0.93500000000000005</v>
      </c>
      <c r="AH669" s="26">
        <v>1.2748999999999999</v>
      </c>
      <c r="AI669" s="26">
        <v>1.0197000000000001</v>
      </c>
      <c r="AJ669" s="26">
        <v>0.33450000000000002</v>
      </c>
      <c r="AK669" s="26">
        <v>1.5042</v>
      </c>
      <c r="AL669" s="26">
        <v>0.67410000000000003</v>
      </c>
      <c r="AM669" s="26">
        <v>0.69640000000000002</v>
      </c>
      <c r="AN669" s="26">
        <v>0.53580000000000005</v>
      </c>
      <c r="AO669" s="26">
        <v>8.5800000000000001E-2</v>
      </c>
      <c r="AP669" s="26">
        <v>0.90820000000000001</v>
      </c>
      <c r="AQ669" s="26">
        <v>2.9563999999999999</v>
      </c>
      <c r="AR669" s="26">
        <v>0.80869999999999997</v>
      </c>
      <c r="AS669" s="26">
        <v>0.73609999999999998</v>
      </c>
      <c r="AT669" s="26">
        <v>1.6049</v>
      </c>
      <c r="AU669" s="26">
        <v>1.3480000000000001</v>
      </c>
      <c r="AV669" s="26">
        <v>0.50229999999999997</v>
      </c>
      <c r="AW669" s="26">
        <v>3.456</v>
      </c>
      <c r="AX669" s="26">
        <v>0.82589999999999997</v>
      </c>
      <c r="AY669" s="26">
        <v>8.5800000000000001E-2</v>
      </c>
      <c r="AZ669" s="26">
        <v>1.3657999999999999</v>
      </c>
      <c r="BA669" s="26">
        <v>1.0556000000000001</v>
      </c>
      <c r="BB669" s="26">
        <v>1.1439999999999999</v>
      </c>
      <c r="BC669" s="26">
        <v>0.62539999999999996</v>
      </c>
      <c r="BD669" s="26">
        <v>0.2999</v>
      </c>
    </row>
    <row r="670" spans="1:56" ht="15" customHeight="1">
      <c r="B670" t="s">
        <v>2364</v>
      </c>
      <c r="E670">
        <v>47911</v>
      </c>
      <c r="F670" t="s">
        <v>34</v>
      </c>
      <c r="H670">
        <v>1467</v>
      </c>
      <c r="I670">
        <v>203.99752000000001</v>
      </c>
      <c r="O670" s="26">
        <v>0.75870000000000004</v>
      </c>
      <c r="P670" s="26">
        <v>0.5353</v>
      </c>
      <c r="Q670" s="26">
        <v>0.39040000000000002</v>
      </c>
      <c r="R670" s="26">
        <v>2.0106999999999999</v>
      </c>
      <c r="S670" s="26">
        <v>0.95450000000000002</v>
      </c>
      <c r="T670" s="26">
        <v>0.39040000000000002</v>
      </c>
      <c r="U670" s="26">
        <v>0.755</v>
      </c>
      <c r="V670" s="26">
        <v>0.88149999999999995</v>
      </c>
      <c r="W670" s="26">
        <v>0.39040000000000002</v>
      </c>
      <c r="X670" s="26">
        <v>5.5132000000000003</v>
      </c>
      <c r="Y670" s="26">
        <v>5.3566000000000003</v>
      </c>
      <c r="Z670" s="26">
        <v>0.39040000000000002</v>
      </c>
      <c r="AA670" s="26">
        <v>0.97270000000000001</v>
      </c>
      <c r="AB670" s="26">
        <v>0.83409999999999995</v>
      </c>
      <c r="AC670" s="26">
        <v>0.39040000000000002</v>
      </c>
      <c r="AD670" s="26">
        <v>0.39040000000000002</v>
      </c>
      <c r="AE670" s="26">
        <v>0.5343</v>
      </c>
      <c r="AF670" s="26">
        <v>0.97889999999999999</v>
      </c>
      <c r="AG670" s="125">
        <v>0.83560000000000001</v>
      </c>
      <c r="AH670" s="26">
        <v>0.71350000000000002</v>
      </c>
      <c r="AI670" s="26">
        <v>0.83560000000000001</v>
      </c>
      <c r="AJ670" s="26">
        <v>1.1742999999999999</v>
      </c>
      <c r="AK670" s="26">
        <v>3.5434999999999999</v>
      </c>
      <c r="AL670" s="26">
        <v>0.39040000000000002</v>
      </c>
      <c r="AM670" s="26">
        <v>2.6541999999999999</v>
      </c>
      <c r="AN670" s="26">
        <v>2.2726000000000002</v>
      </c>
      <c r="AO670" s="26">
        <v>0.39040000000000002</v>
      </c>
      <c r="AP670" s="26">
        <v>0.40400000000000003</v>
      </c>
      <c r="AQ670" s="26">
        <v>3.5082</v>
      </c>
      <c r="AR670" s="26">
        <v>1.0210999999999999</v>
      </c>
      <c r="AS670" s="26">
        <v>0.39429999999999998</v>
      </c>
      <c r="AT670" s="26">
        <v>2.8769999999999998</v>
      </c>
      <c r="AU670" s="26">
        <v>1.4403999999999999</v>
      </c>
      <c r="AV670" s="26">
        <v>0.39040000000000002</v>
      </c>
      <c r="AW670" s="26">
        <v>4.8483999999999998</v>
      </c>
      <c r="AX670" s="26">
        <v>0.39040000000000002</v>
      </c>
      <c r="AY670" s="26">
        <v>0.39040000000000002</v>
      </c>
      <c r="AZ670" s="26">
        <v>3.1636000000000002</v>
      </c>
      <c r="BA670" s="26">
        <v>0.39040000000000002</v>
      </c>
      <c r="BB670" s="26">
        <v>5.0670000000000002</v>
      </c>
      <c r="BC670" s="26">
        <v>1.1080000000000001</v>
      </c>
      <c r="BD670" s="26">
        <v>0.39040000000000002</v>
      </c>
    </row>
    <row r="671" spans="1:56" ht="15" customHeight="1">
      <c r="B671" t="s">
        <v>2233</v>
      </c>
      <c r="E671">
        <v>47919</v>
      </c>
      <c r="F671" t="s">
        <v>34</v>
      </c>
      <c r="H671">
        <v>3014</v>
      </c>
      <c r="I671">
        <v>222.08088000000001</v>
      </c>
      <c r="O671" s="26">
        <v>0.871</v>
      </c>
      <c r="P671" s="26">
        <v>0.74</v>
      </c>
      <c r="Q671" s="26">
        <v>0.98770000000000002</v>
      </c>
      <c r="R671" s="26">
        <v>0.54669999999999996</v>
      </c>
      <c r="S671" s="26">
        <v>0.82879999999999998</v>
      </c>
      <c r="T671" s="26">
        <v>0.54669999999999996</v>
      </c>
      <c r="U671" s="26">
        <v>1.6642999999999999</v>
      </c>
      <c r="V671" s="26">
        <v>0.80869999999999997</v>
      </c>
      <c r="W671" s="26">
        <v>0.54669999999999996</v>
      </c>
      <c r="X671" s="26">
        <v>13.1732</v>
      </c>
      <c r="Y671" s="26">
        <v>9.5881000000000007</v>
      </c>
      <c r="Z671" s="26">
        <v>0.54669999999999996</v>
      </c>
      <c r="AA671" s="26">
        <v>0.54669999999999996</v>
      </c>
      <c r="AB671" s="26">
        <v>1.8103</v>
      </c>
      <c r="AC671" s="26">
        <v>0.54669999999999996</v>
      </c>
      <c r="AD671" s="26">
        <v>0.54669999999999996</v>
      </c>
      <c r="AE671" s="26">
        <v>0.54669999999999996</v>
      </c>
      <c r="AF671" s="26">
        <v>0.54669999999999996</v>
      </c>
      <c r="AG671" s="125">
        <v>0.54669999999999996</v>
      </c>
      <c r="AH671" s="26">
        <v>0.54669999999999996</v>
      </c>
      <c r="AI671" s="26">
        <v>3.9550999999999998</v>
      </c>
      <c r="AJ671" s="26">
        <v>0.54669999999999996</v>
      </c>
      <c r="AK671" s="26">
        <v>0.54669999999999996</v>
      </c>
      <c r="AL671" s="26">
        <v>0.71409999999999996</v>
      </c>
      <c r="AM671" s="26">
        <v>1.8159000000000001</v>
      </c>
      <c r="AN671" s="26">
        <v>0.64100000000000001</v>
      </c>
      <c r="AO671" s="26">
        <v>3.3481999999999998</v>
      </c>
      <c r="AP671" s="26">
        <v>0.54669999999999996</v>
      </c>
      <c r="AQ671" s="26">
        <v>2.5135000000000001</v>
      </c>
      <c r="AR671" s="26">
        <v>0.75490000000000002</v>
      </c>
      <c r="AS671" s="26">
        <v>0.54669999999999996</v>
      </c>
      <c r="AT671" s="26">
        <v>0.54669999999999996</v>
      </c>
      <c r="AU671" s="26">
        <v>0.62370000000000003</v>
      </c>
      <c r="AV671" s="26">
        <v>0.54669999999999996</v>
      </c>
      <c r="AW671" s="26">
        <v>1.4041999999999999</v>
      </c>
      <c r="AX671" s="26">
        <v>0.54669999999999996</v>
      </c>
      <c r="AY671" s="26">
        <v>0.54669999999999996</v>
      </c>
      <c r="AZ671" s="26">
        <v>0.54669999999999996</v>
      </c>
      <c r="BA671" s="26">
        <v>0.54669999999999996</v>
      </c>
      <c r="BB671" s="26">
        <v>0.54669999999999996</v>
      </c>
      <c r="BC671" s="26">
        <v>1.0123</v>
      </c>
      <c r="BD671" s="26">
        <v>0.54669999999999996</v>
      </c>
    </row>
    <row r="672" spans="1:56" ht="15" customHeight="1">
      <c r="B672" t="s">
        <v>2363</v>
      </c>
      <c r="E672">
        <v>47921</v>
      </c>
      <c r="F672" t="s">
        <v>34</v>
      </c>
      <c r="H672">
        <v>2086</v>
      </c>
      <c r="I672">
        <v>274.03935999999999</v>
      </c>
      <c r="O672" s="26">
        <v>0.70350000000000001</v>
      </c>
      <c r="P672" s="26">
        <v>1.2728999999999999</v>
      </c>
      <c r="Q672" s="26">
        <v>0.97340000000000004</v>
      </c>
      <c r="R672" s="26">
        <v>1.1480999999999999</v>
      </c>
      <c r="S672" s="26">
        <v>0.49409999999999998</v>
      </c>
      <c r="T672" s="26">
        <v>1.0934999999999999</v>
      </c>
      <c r="U672" s="26">
        <v>2.2602000000000002</v>
      </c>
      <c r="V672" s="26">
        <v>1.4127000000000001</v>
      </c>
      <c r="W672" s="26">
        <v>0.49020000000000002</v>
      </c>
      <c r="X672" s="26">
        <v>2.0316999999999998</v>
      </c>
      <c r="Y672" s="26">
        <v>4.7988999999999997</v>
      </c>
      <c r="Z672" s="26">
        <v>1.6023000000000001</v>
      </c>
      <c r="AA672" s="26">
        <v>1.5522</v>
      </c>
      <c r="AB672" s="26">
        <v>1</v>
      </c>
      <c r="AC672" s="26">
        <v>0.43830000000000002</v>
      </c>
      <c r="AD672" s="26">
        <v>0.70520000000000005</v>
      </c>
      <c r="AE672" s="26">
        <v>0.39279999999999998</v>
      </c>
      <c r="AF672" s="26">
        <v>0.80830000000000002</v>
      </c>
      <c r="AG672" s="125">
        <v>0.91080000000000005</v>
      </c>
      <c r="AH672" s="26">
        <v>1.9172</v>
      </c>
      <c r="AI672" s="26">
        <v>1.7128000000000001</v>
      </c>
      <c r="AJ672" s="26">
        <v>1.3524</v>
      </c>
      <c r="AK672" s="26">
        <v>2.2827000000000002</v>
      </c>
      <c r="AL672" s="26">
        <v>0.25690000000000002</v>
      </c>
      <c r="AM672" s="26">
        <v>1.0248999999999999</v>
      </c>
      <c r="AN672" s="26">
        <v>0.751</v>
      </c>
      <c r="AO672" s="26">
        <v>0.25690000000000002</v>
      </c>
      <c r="AP672" s="26">
        <v>0.40760000000000002</v>
      </c>
      <c r="AQ672" s="26">
        <v>6.0330000000000004</v>
      </c>
      <c r="AR672" s="26">
        <v>0.77500000000000002</v>
      </c>
      <c r="AS672" s="26">
        <v>0.94840000000000002</v>
      </c>
      <c r="AT672" s="26">
        <v>0.63319999999999999</v>
      </c>
      <c r="AU672" s="26">
        <v>1.1634</v>
      </c>
      <c r="AV672" s="26">
        <v>0.377</v>
      </c>
      <c r="AW672" s="26">
        <v>1.9397</v>
      </c>
      <c r="AX672" s="26">
        <v>1.3964000000000001</v>
      </c>
      <c r="AY672" s="26">
        <v>0.7571</v>
      </c>
      <c r="AZ672" s="26">
        <v>1.3088</v>
      </c>
      <c r="BA672" s="26">
        <v>0.64090000000000003</v>
      </c>
      <c r="BB672" s="26">
        <v>0.74560000000000004</v>
      </c>
      <c r="BC672" s="26">
        <v>3.2951999999999999</v>
      </c>
      <c r="BD672" s="26">
        <v>0.97799999999999998</v>
      </c>
    </row>
    <row r="673" spans="2:56" ht="15" customHeight="1">
      <c r="B673" t="s">
        <v>268</v>
      </c>
      <c r="E673">
        <v>46621</v>
      </c>
      <c r="F673" t="s">
        <v>34</v>
      </c>
      <c r="H673">
        <v>5780</v>
      </c>
      <c r="I673">
        <v>205.15989999999999</v>
      </c>
      <c r="O673" s="26">
        <v>1.1724000000000001</v>
      </c>
      <c r="P673" s="26">
        <v>1.0905</v>
      </c>
      <c r="Q673" s="26">
        <v>0.98070000000000002</v>
      </c>
      <c r="R673" s="26">
        <v>0.71419999999999995</v>
      </c>
      <c r="S673" s="26">
        <v>0.35289999999999999</v>
      </c>
      <c r="T673" s="26">
        <v>1.5268999999999999</v>
      </c>
      <c r="U673" s="26">
        <v>0.64880000000000004</v>
      </c>
      <c r="V673" s="26">
        <v>0.73770000000000002</v>
      </c>
      <c r="W673" s="26">
        <v>1.2096</v>
      </c>
      <c r="X673" s="26">
        <v>0.625</v>
      </c>
      <c r="Y673" s="26">
        <v>1.0086999999999999</v>
      </c>
      <c r="Z673" s="26">
        <v>2.6806000000000001</v>
      </c>
      <c r="AA673" s="26">
        <v>2.2164999999999999</v>
      </c>
      <c r="AB673" s="26">
        <v>1.1649</v>
      </c>
      <c r="AC673" s="26">
        <v>2.4430999999999998</v>
      </c>
      <c r="AD673" s="26">
        <v>0.7702</v>
      </c>
      <c r="AE673" s="26">
        <v>0.66749999999999998</v>
      </c>
      <c r="AF673" s="26">
        <v>1.6592</v>
      </c>
      <c r="AG673" s="125">
        <v>2.9759000000000002</v>
      </c>
      <c r="AH673" s="26">
        <v>1.5662</v>
      </c>
      <c r="AI673" s="26">
        <v>2.0764</v>
      </c>
      <c r="AJ673" s="26">
        <v>1.1339999999999999</v>
      </c>
      <c r="AK673" s="26">
        <v>1.3785000000000001</v>
      </c>
      <c r="AL673" s="26">
        <v>0.47489999999999999</v>
      </c>
      <c r="AM673" s="26">
        <v>0.28770000000000001</v>
      </c>
      <c r="AN673" s="26">
        <v>0.99129999999999996</v>
      </c>
      <c r="AO673" s="26">
        <v>1.5005999999999999</v>
      </c>
      <c r="AP673" s="26">
        <v>0.69740000000000002</v>
      </c>
      <c r="AQ673" s="26">
        <v>0.36430000000000001</v>
      </c>
      <c r="AR673" s="26">
        <v>0.72389999999999999</v>
      </c>
      <c r="AS673" s="26">
        <v>1.0439000000000001</v>
      </c>
      <c r="AT673" s="26">
        <v>0.34920000000000001</v>
      </c>
      <c r="AU673" s="26">
        <v>0.31540000000000001</v>
      </c>
      <c r="AV673" s="26">
        <v>1.2897000000000001</v>
      </c>
      <c r="AW673" s="26">
        <v>1.8486</v>
      </c>
      <c r="AX673" s="26">
        <v>0.29120000000000001</v>
      </c>
      <c r="AY673" s="26">
        <v>1.7615000000000001</v>
      </c>
      <c r="AZ673" s="26">
        <v>0.72060000000000002</v>
      </c>
      <c r="BA673" s="26">
        <v>0.83209999999999995</v>
      </c>
      <c r="BB673" s="26">
        <v>0.53680000000000005</v>
      </c>
      <c r="BC673" s="26">
        <v>1.3792</v>
      </c>
      <c r="BD673" s="26">
        <v>0.4864</v>
      </c>
    </row>
    <row r="674" spans="2:56" ht="15" customHeight="1">
      <c r="B674" t="s">
        <v>267</v>
      </c>
      <c r="E674">
        <v>47435</v>
      </c>
      <c r="F674" t="s">
        <v>36</v>
      </c>
      <c r="H674">
        <v>2514</v>
      </c>
      <c r="I674">
        <v>254.1611</v>
      </c>
      <c r="O674" s="26">
        <v>1.1069</v>
      </c>
      <c r="P674" s="26">
        <v>0.69750000000000001</v>
      </c>
      <c r="Q674" s="26">
        <v>1.1608000000000001</v>
      </c>
      <c r="R674" s="26">
        <v>0.72360000000000002</v>
      </c>
      <c r="S674" s="26">
        <v>1.0656000000000001</v>
      </c>
      <c r="T674" s="26">
        <v>0.45240000000000002</v>
      </c>
      <c r="U674" s="26">
        <v>0.41839999999999999</v>
      </c>
      <c r="V674" s="26">
        <v>0.93630000000000002</v>
      </c>
      <c r="W674" s="26">
        <v>0.22270000000000001</v>
      </c>
      <c r="X674" s="26">
        <v>0.77429999999999999</v>
      </c>
      <c r="Y674" s="26">
        <v>1.0446</v>
      </c>
      <c r="Z674" s="26">
        <v>0.2873</v>
      </c>
      <c r="AA674" s="26">
        <v>0.30869999999999997</v>
      </c>
      <c r="AB674" s="26">
        <v>0.81130000000000002</v>
      </c>
      <c r="AC674" s="26">
        <v>0.1212</v>
      </c>
      <c r="AD674" s="26">
        <v>0.14660000000000001</v>
      </c>
      <c r="AE674" s="26">
        <v>0.25080000000000002</v>
      </c>
      <c r="AF674" s="26">
        <v>1.1644000000000001</v>
      </c>
      <c r="AG674" s="125">
        <v>0.75670000000000004</v>
      </c>
      <c r="AH674" s="26">
        <v>1.1000000000000001</v>
      </c>
      <c r="AI674" s="26">
        <v>0.65349999999999997</v>
      </c>
      <c r="AJ674" s="26">
        <v>1.1969000000000001</v>
      </c>
      <c r="AK674" s="26">
        <v>1.4231</v>
      </c>
      <c r="AL674" s="26">
        <v>0.77910000000000001</v>
      </c>
      <c r="AM674" s="26">
        <v>1.2824</v>
      </c>
      <c r="AN674" s="26">
        <v>1.0846</v>
      </c>
      <c r="AO674" s="26">
        <v>4.7100000000000003E-2</v>
      </c>
      <c r="AP674" s="26">
        <v>1.2475000000000001</v>
      </c>
      <c r="AQ674" s="26">
        <v>1.0527</v>
      </c>
      <c r="AR674" s="26">
        <v>1.381</v>
      </c>
      <c r="AS674" s="26">
        <v>0.99409999999999998</v>
      </c>
      <c r="AT674" s="26">
        <v>1.1456</v>
      </c>
      <c r="AU674" s="26">
        <v>1.6908000000000001</v>
      </c>
      <c r="AV674" s="26">
        <v>1.1736</v>
      </c>
      <c r="AW674" s="26">
        <v>0.74460000000000004</v>
      </c>
      <c r="AX674" s="26">
        <v>1.0487</v>
      </c>
      <c r="AY674" s="26">
        <v>0.92490000000000006</v>
      </c>
      <c r="AZ674" s="26">
        <v>1.0059</v>
      </c>
      <c r="BA674" s="26">
        <v>1.2444999999999999</v>
      </c>
      <c r="BB674" s="26">
        <v>1.1409</v>
      </c>
      <c r="BC674" s="26">
        <v>0.97009999999999996</v>
      </c>
      <c r="BD674" s="26">
        <v>1.0063</v>
      </c>
    </row>
    <row r="675" spans="2:56" ht="15" customHeight="1">
      <c r="B675" t="s">
        <v>266</v>
      </c>
      <c r="E675">
        <v>47716</v>
      </c>
      <c r="F675" t="s">
        <v>36</v>
      </c>
      <c r="H675">
        <v>810</v>
      </c>
      <c r="I675">
        <v>181.05277000000001</v>
      </c>
      <c r="O675" s="26">
        <v>0.64900000000000002</v>
      </c>
      <c r="P675" s="26">
        <v>1.2265999999999999</v>
      </c>
      <c r="Q675" s="26">
        <v>0.48220000000000002</v>
      </c>
      <c r="R675" s="26">
        <v>1.6049</v>
      </c>
      <c r="S675" s="26">
        <v>0.65229999999999999</v>
      </c>
      <c r="T675" s="26">
        <v>1.0406</v>
      </c>
      <c r="U675" s="26">
        <v>1.5778000000000001</v>
      </c>
      <c r="V675" s="26">
        <v>0.95779999999999998</v>
      </c>
      <c r="W675" s="26">
        <v>1.1284000000000001</v>
      </c>
      <c r="X675" s="26">
        <v>1.0325</v>
      </c>
      <c r="Y675" s="26">
        <v>0.73950000000000005</v>
      </c>
      <c r="Z675" s="26">
        <v>2.1404000000000001</v>
      </c>
      <c r="AA675" s="26">
        <v>3.9914999999999998</v>
      </c>
      <c r="AB675" s="26">
        <v>1.3138000000000001</v>
      </c>
      <c r="AC675" s="26">
        <v>2.0989</v>
      </c>
      <c r="AD675" s="26">
        <v>1.7386999999999999</v>
      </c>
      <c r="AE675" s="26">
        <v>2.194</v>
      </c>
      <c r="AF675" s="26">
        <v>0.73099999999999998</v>
      </c>
      <c r="AG675" s="125">
        <v>1.1608000000000001</v>
      </c>
      <c r="AH675" s="26">
        <v>1.0471999999999999</v>
      </c>
      <c r="AI675" s="26">
        <v>1.3834</v>
      </c>
      <c r="AJ675" s="26">
        <v>0.76529999999999998</v>
      </c>
      <c r="AK675" s="26">
        <v>0.7056</v>
      </c>
      <c r="AL675" s="26">
        <v>1.0815999999999999</v>
      </c>
      <c r="AM675" s="26">
        <v>1.4157999999999999</v>
      </c>
      <c r="AN675" s="26">
        <v>0.49659999999999999</v>
      </c>
      <c r="AO675" s="26">
        <v>0.53169999999999995</v>
      </c>
      <c r="AP675" s="26">
        <v>0.74819999999999998</v>
      </c>
      <c r="AQ675" s="26">
        <v>1.7578</v>
      </c>
      <c r="AR675" s="26">
        <v>1.2523</v>
      </c>
      <c r="AS675" s="26">
        <v>0.5222</v>
      </c>
      <c r="AT675" s="26">
        <v>0.65839999999999999</v>
      </c>
      <c r="AU675" s="26">
        <v>1.8774</v>
      </c>
      <c r="AV675" s="26">
        <v>0.85</v>
      </c>
      <c r="AW675" s="26">
        <v>2.5697999999999999</v>
      </c>
      <c r="AX675" s="26">
        <v>0.94689999999999996</v>
      </c>
      <c r="AY675" s="26">
        <v>0.51829999999999998</v>
      </c>
      <c r="AZ675" s="26">
        <v>0.57699999999999996</v>
      </c>
      <c r="BA675" s="26">
        <v>0.82879999999999998</v>
      </c>
      <c r="BB675" s="26">
        <v>0.96750000000000003</v>
      </c>
      <c r="BC675" s="26">
        <v>0.75639999999999996</v>
      </c>
      <c r="BD675" s="26">
        <v>0.68269999999999997</v>
      </c>
    </row>
    <row r="676" spans="2:56" ht="15" customHeight="1">
      <c r="B676" t="s">
        <v>265</v>
      </c>
      <c r="E676">
        <v>47718</v>
      </c>
      <c r="F676" t="s">
        <v>36</v>
      </c>
      <c r="H676">
        <v>2300</v>
      </c>
      <c r="I676">
        <v>203.13900000000001</v>
      </c>
      <c r="O676" s="26">
        <v>1.3230999999999999</v>
      </c>
      <c r="P676" s="26">
        <v>0.82089999999999996</v>
      </c>
      <c r="Q676" s="26">
        <v>0.66459999999999997</v>
      </c>
      <c r="R676" s="26">
        <v>1.0566</v>
      </c>
      <c r="S676" s="26">
        <v>0.55120000000000002</v>
      </c>
      <c r="T676" s="26">
        <v>1.8492999999999999</v>
      </c>
      <c r="U676" s="26">
        <v>0.64880000000000004</v>
      </c>
      <c r="V676" s="26">
        <v>0.93600000000000005</v>
      </c>
      <c r="W676" s="26">
        <v>1.7581</v>
      </c>
      <c r="X676" s="26">
        <v>0.34860000000000002</v>
      </c>
      <c r="Y676" s="26">
        <v>0.88590000000000002</v>
      </c>
      <c r="Z676" s="26">
        <v>1.0496000000000001</v>
      </c>
      <c r="AA676" s="26">
        <v>2.8723000000000001</v>
      </c>
      <c r="AB676" s="26">
        <v>1.4412</v>
      </c>
      <c r="AC676" s="26">
        <v>2.6877</v>
      </c>
      <c r="AD676" s="26">
        <v>2.0541999999999998</v>
      </c>
      <c r="AE676" s="26">
        <v>1.0013000000000001</v>
      </c>
      <c r="AF676" s="26">
        <v>0.65429999999999999</v>
      </c>
      <c r="AG676" s="125">
        <v>0.60960000000000003</v>
      </c>
      <c r="AH676" s="26">
        <v>1.1287</v>
      </c>
      <c r="AI676" s="26">
        <v>0.87429999999999997</v>
      </c>
      <c r="AJ676" s="26">
        <v>2.5242</v>
      </c>
      <c r="AK676" s="26">
        <v>0.50019999999999998</v>
      </c>
      <c r="AL676" s="26">
        <v>0.32529999999999998</v>
      </c>
      <c r="AM676" s="26">
        <v>1.4228000000000001</v>
      </c>
      <c r="AN676" s="26">
        <v>1.0922000000000001</v>
      </c>
      <c r="AO676" s="26">
        <v>2.1352000000000002</v>
      </c>
      <c r="AP676" s="26">
        <v>1.8411999999999999</v>
      </c>
      <c r="AQ676" s="26">
        <v>1.7171000000000001</v>
      </c>
      <c r="AR676" s="26">
        <v>0.79700000000000004</v>
      </c>
      <c r="AS676" s="26">
        <v>0.71289999999999998</v>
      </c>
      <c r="AT676" s="26">
        <v>0.9546</v>
      </c>
      <c r="AU676" s="26">
        <v>2.3081</v>
      </c>
      <c r="AV676" s="26">
        <v>0.92600000000000005</v>
      </c>
      <c r="AW676" s="26">
        <v>2.6071</v>
      </c>
      <c r="AX676" s="26">
        <v>0.69369999999999998</v>
      </c>
      <c r="AY676" s="26">
        <v>1.4486000000000001</v>
      </c>
      <c r="AZ676" s="26">
        <v>0.54420000000000002</v>
      </c>
      <c r="BA676" s="26">
        <v>0.72829999999999995</v>
      </c>
      <c r="BB676" s="26">
        <v>0.58499999999999996</v>
      </c>
      <c r="BC676" s="26">
        <v>1.101</v>
      </c>
      <c r="BD676" s="26">
        <v>0.99870000000000003</v>
      </c>
    </row>
    <row r="677" spans="2:56" ht="15" customHeight="1">
      <c r="B677" t="s">
        <v>264</v>
      </c>
      <c r="E677">
        <v>46997</v>
      </c>
      <c r="F677" t="s">
        <v>34</v>
      </c>
      <c r="H677">
        <v>2790</v>
      </c>
      <c r="I677">
        <v>389.09280999999999</v>
      </c>
      <c r="O677" s="26">
        <v>0.37769999999999998</v>
      </c>
      <c r="P677" s="26">
        <v>1</v>
      </c>
      <c r="Q677" s="26">
        <v>0.95020000000000004</v>
      </c>
      <c r="R677" s="26">
        <v>1.6886000000000001</v>
      </c>
      <c r="S677" s="26">
        <v>0.27689999999999998</v>
      </c>
      <c r="T677" s="26">
        <v>1.3442000000000001</v>
      </c>
      <c r="U677" s="26">
        <v>2.0022000000000002</v>
      </c>
      <c r="V677" s="26">
        <v>0.73180000000000001</v>
      </c>
      <c r="W677" s="26">
        <v>2.1374</v>
      </c>
      <c r="X677" s="26">
        <v>0.2291</v>
      </c>
      <c r="Y677" s="26">
        <v>0.87419999999999998</v>
      </c>
      <c r="Z677" s="26">
        <v>9.3412000000000006</v>
      </c>
      <c r="AA677" s="26">
        <v>7.4499000000000004</v>
      </c>
      <c r="AB677" s="26">
        <v>1.2394000000000001</v>
      </c>
      <c r="AC677" s="26">
        <v>2.7425000000000002</v>
      </c>
      <c r="AD677" s="26">
        <v>1.5461</v>
      </c>
      <c r="AE677" s="26">
        <v>3.3439999999999999</v>
      </c>
      <c r="AF677" s="26">
        <v>0.71460000000000001</v>
      </c>
      <c r="AG677" s="125">
        <v>1.3205</v>
      </c>
      <c r="AH677" s="26">
        <v>0.97260000000000002</v>
      </c>
      <c r="AI677" s="26">
        <v>1.2013</v>
      </c>
      <c r="AJ677" s="26">
        <v>0.29799999999999999</v>
      </c>
      <c r="AK677" s="26">
        <v>0.58540000000000003</v>
      </c>
      <c r="AL677" s="26">
        <v>5.8599999999999999E-2</v>
      </c>
      <c r="AM677" s="26">
        <v>0.64149999999999996</v>
      </c>
      <c r="AN677" s="26">
        <v>0.36409999999999998</v>
      </c>
      <c r="AO677" s="26">
        <v>5.8599999999999999E-2</v>
      </c>
      <c r="AP677" s="26">
        <v>0.64729999999999999</v>
      </c>
      <c r="AQ677" s="26">
        <v>1.4240999999999999</v>
      </c>
      <c r="AR677" s="26">
        <v>1.4608000000000001</v>
      </c>
      <c r="AS677" s="26">
        <v>0.76880000000000004</v>
      </c>
      <c r="AT677" s="26">
        <v>0.95689999999999997</v>
      </c>
      <c r="AU677" s="26">
        <v>1.5669999999999999</v>
      </c>
      <c r="AV677" s="26">
        <v>0.66890000000000005</v>
      </c>
      <c r="AW677" s="26">
        <v>1.5497000000000001</v>
      </c>
      <c r="AX677" s="26">
        <v>1.0384</v>
      </c>
      <c r="AY677" s="26">
        <v>0.2341</v>
      </c>
      <c r="AZ677" s="26">
        <v>1.127</v>
      </c>
      <c r="BA677" s="26">
        <v>1.1560999999999999</v>
      </c>
      <c r="BB677" s="26">
        <v>0.49149999999999999</v>
      </c>
      <c r="BC677" s="26">
        <v>1.1739999999999999</v>
      </c>
      <c r="BD677" s="26">
        <v>0.61780000000000002</v>
      </c>
    </row>
    <row r="678" spans="2:56" ht="15" customHeight="1">
      <c r="B678" t="s">
        <v>263</v>
      </c>
      <c r="E678">
        <v>47203</v>
      </c>
      <c r="F678" t="s">
        <v>34</v>
      </c>
      <c r="H678">
        <v>4597</v>
      </c>
      <c r="I678">
        <v>329.23379999999997</v>
      </c>
      <c r="O678" s="26">
        <v>1.7463</v>
      </c>
      <c r="P678" s="26">
        <v>1.9690000000000001</v>
      </c>
      <c r="Q678" s="26">
        <v>1.0998000000000001</v>
      </c>
      <c r="R678" s="26">
        <v>1.0049999999999999</v>
      </c>
      <c r="S678" s="26">
        <v>0.7772</v>
      </c>
      <c r="T678" s="26">
        <v>1.222</v>
      </c>
      <c r="U678" s="26">
        <v>0.69099999999999995</v>
      </c>
      <c r="V678" s="26">
        <v>1.3751</v>
      </c>
      <c r="W678" s="26">
        <v>0.89629999999999999</v>
      </c>
      <c r="X678" s="26">
        <v>0.5333</v>
      </c>
      <c r="Y678" s="26">
        <v>0.75949999999999995</v>
      </c>
      <c r="Z678" s="26">
        <v>0.80049999999999999</v>
      </c>
      <c r="AA678" s="26">
        <v>0.27860000000000001</v>
      </c>
      <c r="AB678" s="26">
        <v>1.1416999999999999</v>
      </c>
      <c r="AC678" s="26">
        <v>0.44969999999999999</v>
      </c>
      <c r="AD678" s="26">
        <v>0.58819999999999995</v>
      </c>
      <c r="AE678" s="26">
        <v>0.65720000000000001</v>
      </c>
      <c r="AF678" s="26">
        <v>0.9375</v>
      </c>
      <c r="AG678" s="125">
        <v>1.1120000000000001</v>
      </c>
      <c r="AH678" s="26">
        <v>1.5266999999999999</v>
      </c>
      <c r="AI678" s="26">
        <v>3.8744999999999998</v>
      </c>
      <c r="AJ678" s="26">
        <v>1.6594</v>
      </c>
      <c r="AK678" s="26">
        <v>1.1917</v>
      </c>
      <c r="AL678" s="26">
        <v>0.79969999999999997</v>
      </c>
      <c r="AM678" s="26">
        <v>0.88390000000000002</v>
      </c>
      <c r="AN678" s="26">
        <v>1.1486000000000001</v>
      </c>
      <c r="AO678" s="26">
        <v>4.2226999999999997</v>
      </c>
      <c r="AP678" s="26">
        <v>2.0070999999999999</v>
      </c>
      <c r="AQ678" s="26">
        <v>1.7919</v>
      </c>
      <c r="AR678" s="26">
        <v>0.82889999999999997</v>
      </c>
      <c r="AS678" s="26">
        <v>0.995</v>
      </c>
      <c r="AT678" s="26">
        <v>0.89239999999999997</v>
      </c>
      <c r="AU678" s="26">
        <v>1.456</v>
      </c>
      <c r="AV678" s="26">
        <v>1.0748</v>
      </c>
      <c r="AW678" s="26">
        <v>0.8024</v>
      </c>
      <c r="AX678" s="26">
        <v>1.1263000000000001</v>
      </c>
      <c r="AY678" s="26">
        <v>0.98899999999999999</v>
      </c>
      <c r="AZ678" s="26">
        <v>0.86070000000000002</v>
      </c>
      <c r="BA678" s="26">
        <v>2.0362</v>
      </c>
      <c r="BB678" s="26">
        <v>1.0265</v>
      </c>
      <c r="BC678" s="26">
        <v>0.91930000000000001</v>
      </c>
      <c r="BD678" s="26">
        <v>0.88439999999999996</v>
      </c>
    </row>
    <row r="679" spans="2:56" ht="15" customHeight="1">
      <c r="B679" t="s">
        <v>262</v>
      </c>
      <c r="E679">
        <v>46643</v>
      </c>
      <c r="F679" t="s">
        <v>34</v>
      </c>
      <c r="H679">
        <v>2011</v>
      </c>
      <c r="I679">
        <v>188.09284</v>
      </c>
      <c r="O679" s="26">
        <v>1.8482000000000001</v>
      </c>
      <c r="P679" s="26">
        <v>0.24709999999999999</v>
      </c>
      <c r="Q679" s="26">
        <v>0.63470000000000004</v>
      </c>
      <c r="R679" s="26">
        <v>0.86499999999999999</v>
      </c>
      <c r="S679" s="26">
        <v>0.88439999999999996</v>
      </c>
      <c r="T679" s="26">
        <v>2.5375999999999999</v>
      </c>
      <c r="U679" s="26">
        <v>1.274</v>
      </c>
      <c r="V679" s="26">
        <v>0.84919999999999995</v>
      </c>
      <c r="W679" s="26">
        <v>1.492</v>
      </c>
      <c r="X679" s="26">
        <v>5.9888000000000003</v>
      </c>
      <c r="Y679" s="26">
        <v>1.3324</v>
      </c>
      <c r="Z679" s="26">
        <v>1.0274000000000001</v>
      </c>
      <c r="AA679" s="26">
        <v>0.97260000000000002</v>
      </c>
      <c r="AB679" s="26">
        <v>0.78510000000000002</v>
      </c>
      <c r="AC679" s="26">
        <v>0.38569999999999999</v>
      </c>
      <c r="AD679" s="26">
        <v>0.79410000000000003</v>
      </c>
      <c r="AE679" s="26">
        <v>0.89180000000000004</v>
      </c>
      <c r="AF679" s="26">
        <v>1.2783</v>
      </c>
      <c r="AG679" s="125">
        <v>1.1608000000000001</v>
      </c>
      <c r="AH679" s="26">
        <v>1.6975</v>
      </c>
      <c r="AI679" s="26">
        <v>0.31640000000000001</v>
      </c>
      <c r="AJ679" s="26">
        <v>1.2854000000000001</v>
      </c>
      <c r="AK679" s="26">
        <v>1.2075</v>
      </c>
      <c r="AL679" s="26">
        <v>1.8191999999999999</v>
      </c>
      <c r="AM679" s="26">
        <v>1.0347999999999999</v>
      </c>
      <c r="AN679" s="26">
        <v>0.56310000000000004</v>
      </c>
      <c r="AO679" s="26">
        <v>2.4291999999999998</v>
      </c>
      <c r="AP679" s="26">
        <v>1.2275</v>
      </c>
      <c r="AQ679" s="26">
        <v>0.42449999999999999</v>
      </c>
      <c r="AR679" s="26">
        <v>0.55479999999999996</v>
      </c>
      <c r="AS679" s="26">
        <v>0.90939999999999999</v>
      </c>
      <c r="AT679" s="26">
        <v>1.0469999999999999</v>
      </c>
      <c r="AU679" s="26">
        <v>0.52810000000000001</v>
      </c>
      <c r="AV679" s="26">
        <v>0.78790000000000004</v>
      </c>
      <c r="AW679" s="26">
        <v>1.3061</v>
      </c>
      <c r="AX679" s="26">
        <v>0.63449999999999995</v>
      </c>
      <c r="AY679" s="26">
        <v>1.7761</v>
      </c>
      <c r="AZ679" s="26">
        <v>0.47889999999999999</v>
      </c>
      <c r="BA679" s="26">
        <v>1.8827</v>
      </c>
      <c r="BB679" s="26">
        <v>1.1517999999999999</v>
      </c>
      <c r="BC679" s="26">
        <v>0.84860000000000002</v>
      </c>
      <c r="BD679" s="26">
        <v>0.70579999999999998</v>
      </c>
    </row>
    <row r="680" spans="2:56" ht="15" customHeight="1">
      <c r="B680" t="s">
        <v>261</v>
      </c>
      <c r="E680">
        <v>46632</v>
      </c>
      <c r="F680" t="s">
        <v>36</v>
      </c>
      <c r="H680">
        <v>810</v>
      </c>
      <c r="I680">
        <v>192.03254000000001</v>
      </c>
      <c r="O680" s="26">
        <v>0.91080000000000005</v>
      </c>
      <c r="P680" s="26">
        <v>0.9042</v>
      </c>
      <c r="Q680" s="26">
        <v>0.76619999999999999</v>
      </c>
      <c r="R680" s="26">
        <v>0.96640000000000004</v>
      </c>
      <c r="S680" s="26">
        <v>1.8879999999999999</v>
      </c>
      <c r="T680" s="26">
        <v>7.2881</v>
      </c>
      <c r="U680" s="26">
        <v>1.1211</v>
      </c>
      <c r="V680" s="26">
        <v>2.1551</v>
      </c>
      <c r="W680" s="26">
        <v>3.4097</v>
      </c>
      <c r="X680" s="26">
        <v>12.8828</v>
      </c>
      <c r="Y680" s="26">
        <v>15.006600000000001</v>
      </c>
      <c r="Z680" s="26">
        <v>0.83660000000000001</v>
      </c>
      <c r="AA680" s="26">
        <v>1.1939</v>
      </c>
      <c r="AB680" s="26">
        <v>3.2092999999999998</v>
      </c>
      <c r="AC680" s="26">
        <v>1.5398000000000001</v>
      </c>
      <c r="AD680" s="26">
        <v>1.6826000000000001</v>
      </c>
      <c r="AE680" s="26">
        <v>1.4891000000000001</v>
      </c>
      <c r="AF680" s="26">
        <v>0.93889999999999996</v>
      </c>
      <c r="AG680" s="125">
        <v>1.1697</v>
      </c>
      <c r="AH680" s="26">
        <v>0.89749999999999996</v>
      </c>
      <c r="AI680" s="26">
        <v>0.40670000000000001</v>
      </c>
      <c r="AJ680" s="26">
        <v>0.87549999999999994</v>
      </c>
      <c r="AK680" s="26">
        <v>0.72360000000000002</v>
      </c>
      <c r="AL680" s="26">
        <v>7.4257999999999997</v>
      </c>
      <c r="AM680" s="26">
        <v>6.6566999999999998</v>
      </c>
      <c r="AN680" s="26">
        <v>0.48130000000000001</v>
      </c>
      <c r="AO680" s="26">
        <v>4.2973999999999997</v>
      </c>
      <c r="AP680" s="26">
        <v>0.93440000000000001</v>
      </c>
      <c r="AQ680" s="26">
        <v>0.50639999999999996</v>
      </c>
      <c r="AR680" s="26">
        <v>0.59240000000000004</v>
      </c>
      <c r="AS680" s="26">
        <v>1.2083999999999999</v>
      </c>
      <c r="AT680" s="26">
        <v>0.93669999999999998</v>
      </c>
      <c r="AU680" s="26">
        <v>1.0336000000000001</v>
      </c>
      <c r="AV680" s="26">
        <v>1.8388</v>
      </c>
      <c r="AW680" s="26">
        <v>0.77059999999999995</v>
      </c>
      <c r="AX680" s="26">
        <v>0.91110000000000002</v>
      </c>
      <c r="AY680" s="26">
        <v>1.1851</v>
      </c>
      <c r="AZ680" s="26">
        <v>0.71360000000000001</v>
      </c>
      <c r="BA680" s="26">
        <v>1.3458000000000001</v>
      </c>
      <c r="BB680" s="26">
        <v>0.53349999999999997</v>
      </c>
      <c r="BC680" s="26">
        <v>0.53500000000000003</v>
      </c>
      <c r="BD680" s="26">
        <v>0.46779999999999999</v>
      </c>
    </row>
    <row r="681" spans="2:56" ht="15" customHeight="1">
      <c r="B681" t="s">
        <v>260</v>
      </c>
      <c r="E681">
        <v>47211</v>
      </c>
      <c r="F681" t="s">
        <v>34</v>
      </c>
      <c r="H681">
        <v>1007</v>
      </c>
      <c r="I681">
        <v>199.07265000000001</v>
      </c>
      <c r="O681" s="26">
        <v>0.80859999999999999</v>
      </c>
      <c r="P681" s="26">
        <v>0.66310000000000002</v>
      </c>
      <c r="Q681" s="26">
        <v>3.1533000000000002</v>
      </c>
      <c r="R681" s="26">
        <v>0.52359999999999995</v>
      </c>
      <c r="S681" s="26">
        <v>1.1335</v>
      </c>
      <c r="T681" s="26">
        <v>2.1166999999999998</v>
      </c>
      <c r="U681" s="26">
        <v>0.76349999999999996</v>
      </c>
      <c r="V681" s="26">
        <v>2.1589999999999998</v>
      </c>
      <c r="W681" s="26">
        <v>1.1978</v>
      </c>
      <c r="X681" s="26">
        <v>0.55420000000000003</v>
      </c>
      <c r="Y681" s="26">
        <v>0.9819</v>
      </c>
      <c r="Z681" s="26">
        <v>0.63939999999999997</v>
      </c>
      <c r="AA681" s="26">
        <v>0.53810000000000002</v>
      </c>
      <c r="AB681" s="26">
        <v>0.54190000000000005</v>
      </c>
      <c r="AC681" s="26">
        <v>0.4395</v>
      </c>
      <c r="AD681" s="26">
        <v>0.53169999999999995</v>
      </c>
      <c r="AE681" s="26">
        <v>0.43540000000000001</v>
      </c>
      <c r="AF681" s="26">
        <v>1.0640000000000001</v>
      </c>
      <c r="AG681" s="125">
        <v>1.2383</v>
      </c>
      <c r="AH681" s="26">
        <v>0.98160000000000003</v>
      </c>
      <c r="AI681" s="26">
        <v>2.2254</v>
      </c>
      <c r="AJ681" s="26">
        <v>0.6925</v>
      </c>
      <c r="AK681" s="26">
        <v>1.3147</v>
      </c>
      <c r="AL681" s="26">
        <v>0.34499999999999997</v>
      </c>
      <c r="AM681" s="26">
        <v>2.0695999999999999</v>
      </c>
      <c r="AN681" s="26">
        <v>1.4510000000000001</v>
      </c>
      <c r="AO681" s="26">
        <v>0.34189999999999998</v>
      </c>
      <c r="AP681" s="26">
        <v>1.5146999999999999</v>
      </c>
      <c r="AQ681" s="26">
        <v>1.1325000000000001</v>
      </c>
      <c r="AR681" s="26">
        <v>2.2305999999999999</v>
      </c>
      <c r="AS681" s="26">
        <v>2.0819999999999999</v>
      </c>
      <c r="AT681" s="26">
        <v>0.93159999999999998</v>
      </c>
      <c r="AU681" s="26">
        <v>2.1467000000000001</v>
      </c>
      <c r="AV681" s="26">
        <v>1.2019</v>
      </c>
      <c r="AW681" s="26">
        <v>0.35759999999999997</v>
      </c>
      <c r="AX681" s="26">
        <v>0.94389999999999996</v>
      </c>
      <c r="AY681" s="26">
        <v>0.79059999999999997</v>
      </c>
      <c r="AZ681" s="26">
        <v>1.1707000000000001</v>
      </c>
      <c r="BA681" s="26">
        <v>2.0825</v>
      </c>
      <c r="BB681" s="26">
        <v>1.448</v>
      </c>
      <c r="BC681" s="26">
        <v>0.97409999999999997</v>
      </c>
      <c r="BD681" s="26">
        <v>1.0181</v>
      </c>
    </row>
    <row r="682" spans="2:56" ht="15" customHeight="1">
      <c r="B682" t="s">
        <v>259</v>
      </c>
      <c r="E682">
        <v>47212</v>
      </c>
      <c r="F682" t="s">
        <v>34</v>
      </c>
      <c r="H682">
        <v>1021</v>
      </c>
      <c r="I682">
        <v>229.08315999999999</v>
      </c>
      <c r="O682" s="26">
        <v>0.33660000000000001</v>
      </c>
      <c r="P682" s="26">
        <v>0.72950000000000004</v>
      </c>
      <c r="Q682" s="26">
        <v>1.5676000000000001</v>
      </c>
      <c r="R682" s="26">
        <v>0.86050000000000004</v>
      </c>
      <c r="S682" s="26">
        <v>0.76690000000000003</v>
      </c>
      <c r="T682" s="26">
        <v>1.7567999999999999</v>
      </c>
      <c r="U682" s="26">
        <v>2.9411999999999998</v>
      </c>
      <c r="V682" s="26">
        <v>1.9096</v>
      </c>
      <c r="W682" s="26">
        <v>1.5051000000000001</v>
      </c>
      <c r="X682" s="26">
        <v>0.61539999999999995</v>
      </c>
      <c r="Y682" s="26">
        <v>1.0991</v>
      </c>
      <c r="Z682" s="26">
        <v>1.3062</v>
      </c>
      <c r="AA682" s="26">
        <v>1.0902000000000001</v>
      </c>
      <c r="AB682" s="26">
        <v>1.0772999999999999</v>
      </c>
      <c r="AC682" s="26">
        <v>1.2758</v>
      </c>
      <c r="AD682" s="26">
        <v>0.52510000000000001</v>
      </c>
      <c r="AE682" s="26">
        <v>0.99209999999999998</v>
      </c>
      <c r="AF682" s="26">
        <v>1.0944</v>
      </c>
      <c r="AG682" s="125">
        <v>0.97609999999999997</v>
      </c>
      <c r="AH682" s="26">
        <v>0.55269999999999997</v>
      </c>
      <c r="AI682" s="26">
        <v>1.1404000000000001</v>
      </c>
      <c r="AJ682" s="26">
        <v>0.68540000000000001</v>
      </c>
      <c r="AK682" s="26">
        <v>1.1282000000000001</v>
      </c>
      <c r="AL682" s="26">
        <v>0.24460000000000001</v>
      </c>
      <c r="AM682" s="26">
        <v>1.3526</v>
      </c>
      <c r="AN682" s="26">
        <v>1.0205</v>
      </c>
      <c r="AO682" s="26">
        <v>0.16700000000000001</v>
      </c>
      <c r="AP682" s="26">
        <v>0.84150000000000003</v>
      </c>
      <c r="AQ682" s="26">
        <v>1.2302</v>
      </c>
      <c r="AR682" s="26">
        <v>1.4473</v>
      </c>
      <c r="AS682" s="26">
        <v>1.0079</v>
      </c>
      <c r="AT682" s="26">
        <v>0.53069999999999995</v>
      </c>
      <c r="AU682" s="26">
        <v>1.8711</v>
      </c>
      <c r="AV682" s="26">
        <v>0.38900000000000001</v>
      </c>
      <c r="AW682" s="26">
        <v>0.34889999999999999</v>
      </c>
      <c r="AX682" s="26">
        <v>0.54849999999999999</v>
      </c>
      <c r="AY682" s="26">
        <v>0.70709999999999995</v>
      </c>
      <c r="AZ682" s="26">
        <v>0.85250000000000004</v>
      </c>
      <c r="BA682" s="26">
        <v>1.2321</v>
      </c>
      <c r="BB682" s="26">
        <v>0.97230000000000005</v>
      </c>
      <c r="BC682" s="26">
        <v>1.0519000000000001</v>
      </c>
      <c r="BD682" s="26">
        <v>0.79430000000000001</v>
      </c>
    </row>
    <row r="683" spans="2:56" ht="15" customHeight="1">
      <c r="B683" t="s">
        <v>258</v>
      </c>
      <c r="E683">
        <v>47214</v>
      </c>
      <c r="F683" t="s">
        <v>34</v>
      </c>
      <c r="H683">
        <v>1045</v>
      </c>
      <c r="I683">
        <v>265.09429999999998</v>
      </c>
      <c r="O683" s="26">
        <v>0.37640000000000001</v>
      </c>
      <c r="P683" s="26">
        <v>0.74460000000000004</v>
      </c>
      <c r="Q683" s="26">
        <v>1.6006</v>
      </c>
      <c r="R683" s="26">
        <v>0.66269999999999996</v>
      </c>
      <c r="S683" s="26">
        <v>0.98280000000000001</v>
      </c>
      <c r="T683" s="26">
        <v>0.79359999999999997</v>
      </c>
      <c r="U683" s="26">
        <v>1.0282</v>
      </c>
      <c r="V683" s="26">
        <v>1.5568</v>
      </c>
      <c r="W683" s="26">
        <v>0.47189999999999999</v>
      </c>
      <c r="X683" s="26">
        <v>1.0130999999999999</v>
      </c>
      <c r="Y683" s="26">
        <v>1.1404000000000001</v>
      </c>
      <c r="Z683" s="26">
        <v>0.69220000000000004</v>
      </c>
      <c r="AA683" s="26">
        <v>0.63</v>
      </c>
      <c r="AB683" s="26">
        <v>1.0027999999999999</v>
      </c>
      <c r="AC683" s="26">
        <v>0.31929999999999997</v>
      </c>
      <c r="AD683" s="26">
        <v>0.18909999999999999</v>
      </c>
      <c r="AE683" s="26">
        <v>0.60799999999999998</v>
      </c>
      <c r="AF683" s="26">
        <v>1.4615</v>
      </c>
      <c r="AG683" s="125">
        <v>1.5949</v>
      </c>
      <c r="AH683" s="26">
        <v>0.99719999999999998</v>
      </c>
      <c r="AI683" s="26">
        <v>1.0049999999999999</v>
      </c>
      <c r="AJ683" s="26">
        <v>0.9012</v>
      </c>
      <c r="AK683" s="26">
        <v>1.8022</v>
      </c>
      <c r="AL683" s="26">
        <v>0.29649999999999999</v>
      </c>
      <c r="AM683" s="26">
        <v>1.5394000000000001</v>
      </c>
      <c r="AN683" s="26">
        <v>1.2766</v>
      </c>
      <c r="AO683" s="26">
        <v>5.4600000000000003E-2</v>
      </c>
      <c r="AP683" s="26">
        <v>0.80630000000000002</v>
      </c>
      <c r="AQ683" s="26">
        <v>1.5865</v>
      </c>
      <c r="AR683" s="26">
        <v>1.7526999999999999</v>
      </c>
      <c r="AS683" s="26">
        <v>0.996</v>
      </c>
      <c r="AT683" s="26">
        <v>0.3362</v>
      </c>
      <c r="AU683" s="26">
        <v>2.0428000000000002</v>
      </c>
      <c r="AV683" s="26">
        <v>0.43190000000000001</v>
      </c>
      <c r="AW683" s="26">
        <v>0.50190000000000001</v>
      </c>
      <c r="AX683" s="26">
        <v>0.68400000000000005</v>
      </c>
      <c r="AY683" s="26">
        <v>1.0946</v>
      </c>
      <c r="AZ683" s="26">
        <v>1.0672999999999999</v>
      </c>
      <c r="BA683" s="26">
        <v>1.3861000000000001</v>
      </c>
      <c r="BB683" s="26">
        <v>1.6849000000000001</v>
      </c>
      <c r="BC683" s="26">
        <v>1.3038000000000001</v>
      </c>
      <c r="BD683" s="26">
        <v>1.2942</v>
      </c>
    </row>
    <row r="684" spans="2:56" ht="15" customHeight="1">
      <c r="B684" t="s">
        <v>257</v>
      </c>
      <c r="E684">
        <v>47444</v>
      </c>
      <c r="F684" t="s">
        <v>36</v>
      </c>
      <c r="H684">
        <v>2191</v>
      </c>
      <c r="I684">
        <v>286.15087999999997</v>
      </c>
      <c r="O684" s="26">
        <v>0.84719999999999995</v>
      </c>
      <c r="P684" s="26">
        <v>1.1551</v>
      </c>
      <c r="Q684" s="26">
        <v>1.4599</v>
      </c>
      <c r="R684" s="26">
        <v>1.7563</v>
      </c>
      <c r="S684" s="26">
        <v>0.74429999999999996</v>
      </c>
      <c r="T684" s="26">
        <v>1.2065999999999999</v>
      </c>
      <c r="U684" s="26">
        <v>0.67530000000000001</v>
      </c>
      <c r="V684" s="26">
        <v>1.0551999999999999</v>
      </c>
      <c r="W684" s="26">
        <v>1.2141</v>
      </c>
      <c r="X684" s="26">
        <v>0.67069999999999996</v>
      </c>
      <c r="Y684" s="26">
        <v>0.34539999999999998</v>
      </c>
      <c r="Z684" s="26">
        <v>0.79749999999999999</v>
      </c>
      <c r="AA684" s="26">
        <v>0.43880000000000002</v>
      </c>
      <c r="AB684" s="26">
        <v>0.94499999999999995</v>
      </c>
      <c r="AC684" s="26">
        <v>0.86260000000000003</v>
      </c>
      <c r="AD684" s="26">
        <v>0.67230000000000001</v>
      </c>
      <c r="AE684" s="26">
        <v>1.0518000000000001</v>
      </c>
      <c r="AF684" s="26">
        <v>1.2882</v>
      </c>
      <c r="AG684" s="125">
        <v>1.3775999999999999</v>
      </c>
      <c r="AH684" s="26">
        <v>0.97170000000000001</v>
      </c>
      <c r="AI684" s="26">
        <v>0.94730000000000003</v>
      </c>
      <c r="AJ684" s="26">
        <v>1.8835999999999999</v>
      </c>
      <c r="AK684" s="26">
        <v>1.3759999999999999</v>
      </c>
      <c r="AL684" s="26">
        <v>0.33429999999999999</v>
      </c>
      <c r="AM684" s="26">
        <v>0.96130000000000004</v>
      </c>
      <c r="AN684" s="26">
        <v>1.4236</v>
      </c>
      <c r="AO684" s="26">
        <v>0.11890000000000001</v>
      </c>
      <c r="AP684" s="26">
        <v>1.8324</v>
      </c>
      <c r="AQ684" s="26">
        <v>1.8139000000000001</v>
      </c>
      <c r="AR684" s="26">
        <v>1.3266</v>
      </c>
      <c r="AS684" s="26">
        <v>1.0543</v>
      </c>
      <c r="AT684" s="26">
        <v>0.41839999999999999</v>
      </c>
      <c r="AU684" s="26">
        <v>2.1671999999999998</v>
      </c>
      <c r="AV684" s="26">
        <v>0.35189999999999999</v>
      </c>
      <c r="AW684" s="26">
        <v>0.84</v>
      </c>
      <c r="AX684" s="26">
        <v>0.8014</v>
      </c>
      <c r="AY684" s="26">
        <v>0.99950000000000006</v>
      </c>
      <c r="AZ684" s="26">
        <v>0.92959999999999998</v>
      </c>
      <c r="BA684" s="26">
        <v>1.4952000000000001</v>
      </c>
      <c r="BB684" s="26">
        <v>1.3601000000000001</v>
      </c>
      <c r="BC684" s="26">
        <v>1.2726</v>
      </c>
      <c r="BD684" s="26">
        <v>1.0004999999999999</v>
      </c>
    </row>
    <row r="685" spans="2:56" ht="15" customHeight="1">
      <c r="B685" t="s">
        <v>256</v>
      </c>
      <c r="E685">
        <v>47217</v>
      </c>
      <c r="F685" t="s">
        <v>34</v>
      </c>
      <c r="H685">
        <v>1335</v>
      </c>
      <c r="I685">
        <v>259.13002</v>
      </c>
      <c r="O685" s="26">
        <v>2.2915999999999999</v>
      </c>
      <c r="P685" s="26">
        <v>0.20780000000000001</v>
      </c>
      <c r="Q685" s="26">
        <v>2.1419999999999999</v>
      </c>
      <c r="R685" s="26">
        <v>0.2384</v>
      </c>
      <c r="S685" s="26">
        <v>0.83140000000000003</v>
      </c>
      <c r="T685" s="26">
        <v>3.5939000000000001</v>
      </c>
      <c r="U685" s="26">
        <v>0.1588</v>
      </c>
      <c r="V685" s="26">
        <v>0.59440000000000004</v>
      </c>
      <c r="W685" s="26">
        <v>0.92310000000000003</v>
      </c>
      <c r="X685" s="26">
        <v>0.36349999999999999</v>
      </c>
      <c r="Y685" s="26">
        <v>0.2278</v>
      </c>
      <c r="Z685" s="26">
        <v>0.13750000000000001</v>
      </c>
      <c r="AA685" s="26">
        <v>0.84299999999999997</v>
      </c>
      <c r="AB685" s="26">
        <v>1.9900000000000001E-2</v>
      </c>
      <c r="AC685" s="26">
        <v>0.2717</v>
      </c>
      <c r="AD685" s="26">
        <v>0.49590000000000001</v>
      </c>
      <c r="AE685" s="26">
        <v>9.64E-2</v>
      </c>
      <c r="AF685" s="26">
        <v>1.7479</v>
      </c>
      <c r="AG685" s="125">
        <v>1.7045999999999999</v>
      </c>
      <c r="AH685" s="26">
        <v>1.1244000000000001</v>
      </c>
      <c r="AI685" s="26">
        <v>1.1303000000000001</v>
      </c>
      <c r="AJ685" s="26">
        <v>1.0713999999999999</v>
      </c>
      <c r="AK685" s="26">
        <v>2.1890000000000001</v>
      </c>
      <c r="AL685" s="26">
        <v>0.30819999999999997</v>
      </c>
      <c r="AM685" s="26">
        <v>1.3486</v>
      </c>
      <c r="AN685" s="26">
        <v>3.6149</v>
      </c>
      <c r="AO685" s="26">
        <v>1.9900000000000001E-2</v>
      </c>
      <c r="AP685" s="26">
        <v>1.1296999999999999</v>
      </c>
      <c r="AQ685" s="26">
        <v>1.4705999999999999</v>
      </c>
      <c r="AR685" s="26">
        <v>0.56310000000000004</v>
      </c>
      <c r="AS685" s="26">
        <v>1.2284999999999999</v>
      </c>
      <c r="AT685" s="26">
        <v>0.74650000000000005</v>
      </c>
      <c r="AU685" s="26">
        <v>0.4909</v>
      </c>
      <c r="AV685" s="26">
        <v>1.9523999999999999</v>
      </c>
      <c r="AW685" s="26">
        <v>0.218</v>
      </c>
      <c r="AX685" s="26">
        <v>1</v>
      </c>
      <c r="AY685" s="26">
        <v>0.83430000000000004</v>
      </c>
      <c r="AZ685" s="26">
        <v>1.1561999999999999</v>
      </c>
      <c r="BA685" s="26">
        <v>1.3056000000000001</v>
      </c>
      <c r="BB685" s="26">
        <v>2.6848000000000001</v>
      </c>
      <c r="BC685" s="26">
        <v>1.4296</v>
      </c>
      <c r="BD685" s="26">
        <v>1.0209999999999999</v>
      </c>
    </row>
    <row r="686" spans="2:56" ht="15" customHeight="1">
      <c r="B686" t="s">
        <v>255</v>
      </c>
      <c r="E686">
        <v>47219</v>
      </c>
      <c r="F686" t="s">
        <v>34</v>
      </c>
      <c r="H686">
        <v>1717</v>
      </c>
      <c r="I686">
        <v>291.09897999999998</v>
      </c>
      <c r="O686" s="26">
        <v>0.5141</v>
      </c>
      <c r="P686" s="26">
        <v>0.98250000000000004</v>
      </c>
      <c r="Q686" s="26">
        <v>2.7797000000000001</v>
      </c>
      <c r="R686" s="26">
        <v>0.54159999999999997</v>
      </c>
      <c r="S686" s="26">
        <v>1.1273</v>
      </c>
      <c r="T686" s="26">
        <v>6.7268999999999997</v>
      </c>
      <c r="U686" s="26">
        <v>1.4542999999999999</v>
      </c>
      <c r="V686" s="26">
        <v>1.1248</v>
      </c>
      <c r="W686" s="26">
        <v>4.5945</v>
      </c>
      <c r="X686" s="26">
        <v>0.71760000000000002</v>
      </c>
      <c r="Y686" s="26">
        <v>0.66510000000000002</v>
      </c>
      <c r="Z686" s="26">
        <v>0.35249999999999998</v>
      </c>
      <c r="AA686" s="26">
        <v>2.1625000000000001</v>
      </c>
      <c r="AB686" s="26">
        <v>0.91820000000000002</v>
      </c>
      <c r="AC686" s="26">
        <v>3.2305000000000001</v>
      </c>
      <c r="AD686" s="26">
        <v>5.1056999999999997</v>
      </c>
      <c r="AE686" s="26">
        <v>0.44140000000000001</v>
      </c>
      <c r="AF686" s="26">
        <v>0.38750000000000001</v>
      </c>
      <c r="AG686" s="125">
        <v>1</v>
      </c>
      <c r="AH686" s="26">
        <v>0.46300000000000002</v>
      </c>
      <c r="AI686" s="26">
        <v>1.0426</v>
      </c>
      <c r="AJ686" s="26">
        <v>2.0737999999999999</v>
      </c>
      <c r="AK686" s="26">
        <v>0.63119999999999998</v>
      </c>
      <c r="AL686" s="26">
        <v>0.44450000000000001</v>
      </c>
      <c r="AM686" s="26">
        <v>0.77649999999999997</v>
      </c>
      <c r="AN686" s="26">
        <v>1.0785</v>
      </c>
      <c r="AO686" s="26">
        <v>0.313</v>
      </c>
      <c r="AP686" s="26">
        <v>1.0134000000000001</v>
      </c>
      <c r="AQ686" s="26">
        <v>1.7461</v>
      </c>
      <c r="AR686" s="26">
        <v>0.81010000000000004</v>
      </c>
      <c r="AS686" s="26">
        <v>1.3891</v>
      </c>
      <c r="AT686" s="26">
        <v>0.77749999999999997</v>
      </c>
      <c r="AU686" s="26">
        <v>2.1635</v>
      </c>
      <c r="AV686" s="26">
        <v>0.60019999999999996</v>
      </c>
      <c r="AW686" s="26">
        <v>1.0125999999999999</v>
      </c>
      <c r="AX686" s="26">
        <v>1.1275999999999999</v>
      </c>
      <c r="AY686" s="26">
        <v>0.313</v>
      </c>
      <c r="AZ686" s="26">
        <v>1.5969</v>
      </c>
      <c r="BA686" s="26">
        <v>0.87170000000000003</v>
      </c>
      <c r="BB686" s="26">
        <v>0.8448</v>
      </c>
      <c r="BC686" s="26">
        <v>1.0745</v>
      </c>
      <c r="BD686" s="26">
        <v>0.58479999999999999</v>
      </c>
    </row>
    <row r="687" spans="2:56" ht="15" customHeight="1">
      <c r="B687" t="s">
        <v>254</v>
      </c>
      <c r="E687">
        <v>47223</v>
      </c>
      <c r="F687" t="s">
        <v>34</v>
      </c>
      <c r="H687">
        <v>2015</v>
      </c>
      <c r="I687">
        <v>318.16741000000002</v>
      </c>
      <c r="O687" s="26">
        <v>1.0044999999999999</v>
      </c>
      <c r="P687" s="26">
        <v>0.42109999999999997</v>
      </c>
      <c r="Q687" s="26">
        <v>1.7341</v>
      </c>
      <c r="R687" s="26">
        <v>0.32179999999999997</v>
      </c>
      <c r="S687" s="26">
        <v>1.0588</v>
      </c>
      <c r="T687" s="26">
        <v>0.4204</v>
      </c>
      <c r="U687" s="26">
        <v>0.1017</v>
      </c>
      <c r="V687" s="26">
        <v>1.2558</v>
      </c>
      <c r="W687" s="26">
        <v>0.44769999999999999</v>
      </c>
      <c r="X687" s="26">
        <v>0.56820000000000004</v>
      </c>
      <c r="Y687" s="26">
        <v>0.55789999999999995</v>
      </c>
      <c r="Z687" s="26">
        <v>2.53E-2</v>
      </c>
      <c r="AA687" s="26">
        <v>0.26790000000000003</v>
      </c>
      <c r="AB687" s="26">
        <v>0.5423</v>
      </c>
      <c r="AC687" s="26">
        <v>0.3417</v>
      </c>
      <c r="AD687" s="26">
        <v>0.72030000000000005</v>
      </c>
      <c r="AE687" s="26">
        <v>5.8299999999999998E-2</v>
      </c>
      <c r="AF687" s="26">
        <v>1.8237000000000001</v>
      </c>
      <c r="AG687" s="125">
        <v>1.4867999999999999</v>
      </c>
      <c r="AH687" s="26">
        <v>1.6788000000000001</v>
      </c>
      <c r="AI687" s="26">
        <v>1.0127999999999999</v>
      </c>
      <c r="AJ687" s="26">
        <v>0.61029999999999995</v>
      </c>
      <c r="AK687" s="26">
        <v>2.6057000000000001</v>
      </c>
      <c r="AL687" s="26">
        <v>0.16120000000000001</v>
      </c>
      <c r="AM687" s="26">
        <v>1.4141999999999999</v>
      </c>
      <c r="AN687" s="26">
        <v>1.8857999999999999</v>
      </c>
      <c r="AO687" s="26">
        <v>2.53E-2</v>
      </c>
      <c r="AP687" s="26">
        <v>1</v>
      </c>
      <c r="AQ687" s="26">
        <v>1.0446</v>
      </c>
      <c r="AR687" s="26">
        <v>1.2679</v>
      </c>
      <c r="AS687" s="26">
        <v>1.6841999999999999</v>
      </c>
      <c r="AT687" s="26">
        <v>0.97340000000000004</v>
      </c>
      <c r="AU687" s="26">
        <v>0.76160000000000005</v>
      </c>
      <c r="AV687" s="26">
        <v>2.4824000000000002</v>
      </c>
      <c r="AW687" s="26">
        <v>0.24229999999999999</v>
      </c>
      <c r="AX687" s="26">
        <v>1.3918999999999999</v>
      </c>
      <c r="AY687" s="26">
        <v>1.9492</v>
      </c>
      <c r="AZ687" s="26">
        <v>0.92700000000000005</v>
      </c>
      <c r="BA687" s="26">
        <v>1.8384</v>
      </c>
      <c r="BB687" s="26">
        <v>2.6217000000000001</v>
      </c>
      <c r="BC687" s="26">
        <v>0.99429999999999996</v>
      </c>
      <c r="BD687" s="26">
        <v>2.1642999999999999</v>
      </c>
    </row>
    <row r="688" spans="2:56" ht="15" customHeight="1">
      <c r="B688" t="s">
        <v>253</v>
      </c>
      <c r="E688">
        <v>47226</v>
      </c>
      <c r="F688" t="s">
        <v>34</v>
      </c>
      <c r="H688">
        <v>2211</v>
      </c>
      <c r="I688">
        <v>241.11958000000001</v>
      </c>
      <c r="O688" s="26">
        <v>0.69430000000000003</v>
      </c>
      <c r="P688" s="26">
        <v>0.61529999999999996</v>
      </c>
      <c r="Q688" s="26">
        <v>1.8769</v>
      </c>
      <c r="R688" s="26">
        <v>0.6401</v>
      </c>
      <c r="S688" s="26">
        <v>0.66669999999999996</v>
      </c>
      <c r="T688" s="26">
        <v>1.8252999999999999</v>
      </c>
      <c r="U688" s="26">
        <v>1.6794</v>
      </c>
      <c r="V688" s="26">
        <v>1.4883</v>
      </c>
      <c r="W688" s="26">
        <v>1.0108999999999999</v>
      </c>
      <c r="X688" s="26">
        <v>1.1364000000000001</v>
      </c>
      <c r="Y688" s="26">
        <v>0.97789999999999999</v>
      </c>
      <c r="Z688" s="26">
        <v>1.0094000000000001</v>
      </c>
      <c r="AA688" s="26">
        <v>0.7218</v>
      </c>
      <c r="AB688" s="26">
        <v>0.86329999999999996</v>
      </c>
      <c r="AC688" s="26">
        <v>0.6391</v>
      </c>
      <c r="AD688" s="26">
        <v>0.82979999999999998</v>
      </c>
      <c r="AE688" s="26">
        <v>0.59560000000000002</v>
      </c>
      <c r="AF688" s="26">
        <v>0.88029999999999997</v>
      </c>
      <c r="AG688" s="125">
        <v>0.99060000000000004</v>
      </c>
      <c r="AH688" s="26">
        <v>0.65010000000000001</v>
      </c>
      <c r="AI688" s="26">
        <v>0.93389999999999995</v>
      </c>
      <c r="AJ688" s="26">
        <v>0.8226</v>
      </c>
      <c r="AK688" s="26">
        <v>1.0369999999999999</v>
      </c>
      <c r="AL688" s="26">
        <v>0.42849999999999999</v>
      </c>
      <c r="AM688" s="26">
        <v>1.2496</v>
      </c>
      <c r="AN688" s="26">
        <v>1.4016</v>
      </c>
      <c r="AO688" s="26">
        <v>8.0600000000000005E-2</v>
      </c>
      <c r="AP688" s="26">
        <v>1.4904999999999999</v>
      </c>
      <c r="AQ688" s="26">
        <v>1.4217</v>
      </c>
      <c r="AR688" s="26">
        <v>1.091</v>
      </c>
      <c r="AS688" s="26">
        <v>1.4807999999999999</v>
      </c>
      <c r="AT688" s="26">
        <v>1.4805999999999999</v>
      </c>
      <c r="AU688" s="26">
        <v>1.3939999999999999</v>
      </c>
      <c r="AV688" s="26">
        <v>1.0759000000000001</v>
      </c>
      <c r="AW688" s="26">
        <v>0.4138</v>
      </c>
      <c r="AX688" s="26">
        <v>0.92290000000000005</v>
      </c>
      <c r="AY688" s="26">
        <v>0.7792</v>
      </c>
      <c r="AZ688" s="26">
        <v>1.2335</v>
      </c>
      <c r="BA688" s="26">
        <v>1.0994999999999999</v>
      </c>
      <c r="BB688" s="26">
        <v>1.7485999999999999</v>
      </c>
      <c r="BC688" s="26">
        <v>0.87970000000000004</v>
      </c>
      <c r="BD688" s="26">
        <v>1.024</v>
      </c>
    </row>
    <row r="689" spans="2:56" ht="15" customHeight="1">
      <c r="B689" t="s">
        <v>252</v>
      </c>
      <c r="E689">
        <v>47225</v>
      </c>
      <c r="F689" t="s">
        <v>34</v>
      </c>
      <c r="H689">
        <v>2273</v>
      </c>
      <c r="I689">
        <v>241.11956000000001</v>
      </c>
      <c r="O689" s="26">
        <v>0.65769999999999995</v>
      </c>
      <c r="P689" s="26">
        <v>0.7752</v>
      </c>
      <c r="Q689" s="26">
        <v>1.9117</v>
      </c>
      <c r="R689" s="26">
        <v>0.90190000000000003</v>
      </c>
      <c r="S689" s="26">
        <v>0.86280000000000001</v>
      </c>
      <c r="T689" s="26">
        <v>1.913</v>
      </c>
      <c r="U689" s="26">
        <v>0.47060000000000002</v>
      </c>
      <c r="V689" s="26">
        <v>1.3593</v>
      </c>
      <c r="W689" s="26">
        <v>0.99890000000000001</v>
      </c>
      <c r="X689" s="26">
        <v>1.2397</v>
      </c>
      <c r="Y689" s="26">
        <v>0.501</v>
      </c>
      <c r="Z689" s="26">
        <v>0.57550000000000001</v>
      </c>
      <c r="AA689" s="26">
        <v>0.39800000000000002</v>
      </c>
      <c r="AB689" s="26">
        <v>0.65769999999999995</v>
      </c>
      <c r="AC689" s="26">
        <v>0.61929999999999996</v>
      </c>
      <c r="AD689" s="26">
        <v>0.47339999999999999</v>
      </c>
      <c r="AE689" s="26">
        <v>0.50219999999999998</v>
      </c>
      <c r="AF689" s="26">
        <v>1.2157</v>
      </c>
      <c r="AG689" s="125">
        <v>1.4579</v>
      </c>
      <c r="AH689" s="26">
        <v>0.58989999999999998</v>
      </c>
      <c r="AI689" s="26">
        <v>1.4441999999999999</v>
      </c>
      <c r="AJ689" s="26">
        <v>0.92420000000000002</v>
      </c>
      <c r="AK689" s="26">
        <v>1.6787000000000001</v>
      </c>
      <c r="AL689" s="26">
        <v>0.55559999999999998</v>
      </c>
      <c r="AM689" s="26">
        <v>1.2318</v>
      </c>
      <c r="AN689" s="26">
        <v>1.3508</v>
      </c>
      <c r="AO689" s="26">
        <v>0.2515</v>
      </c>
      <c r="AP689" s="26">
        <v>2.0623</v>
      </c>
      <c r="AQ689" s="26">
        <v>1.6091</v>
      </c>
      <c r="AR689" s="26">
        <v>1.5026999999999999</v>
      </c>
      <c r="AS689" s="26">
        <v>1.4157999999999999</v>
      </c>
      <c r="AT689" s="26">
        <v>1.0454000000000001</v>
      </c>
      <c r="AU689" s="26">
        <v>1.5382</v>
      </c>
      <c r="AV689" s="26">
        <v>0.80310000000000004</v>
      </c>
      <c r="AW689" s="26">
        <v>0.6038</v>
      </c>
      <c r="AX689" s="26">
        <v>0.8004</v>
      </c>
      <c r="AY689" s="26">
        <v>1.0529999999999999</v>
      </c>
      <c r="AZ689" s="26">
        <v>1.2890999999999999</v>
      </c>
      <c r="BA689" s="26">
        <v>1.2907</v>
      </c>
      <c r="BB689" s="26">
        <v>1.4349000000000001</v>
      </c>
      <c r="BC689" s="26">
        <v>1.0011000000000001</v>
      </c>
      <c r="BD689" s="26">
        <v>0.85229999999999995</v>
      </c>
    </row>
    <row r="690" spans="2:56" ht="15" customHeight="1">
      <c r="B690" t="s">
        <v>251</v>
      </c>
      <c r="E690">
        <v>47230</v>
      </c>
      <c r="F690" t="s">
        <v>34</v>
      </c>
      <c r="H690">
        <v>2824</v>
      </c>
      <c r="I690">
        <v>316.18824999999998</v>
      </c>
      <c r="O690" s="26">
        <v>3.3115000000000001</v>
      </c>
      <c r="P690" s="26">
        <v>0.16980000000000001</v>
      </c>
      <c r="Q690" s="26">
        <v>2.0762999999999998</v>
      </c>
      <c r="R690" s="26">
        <v>8.8400000000000006E-2</v>
      </c>
      <c r="S690" s="26">
        <v>1.2222999999999999</v>
      </c>
      <c r="T690" s="26">
        <v>0.22620000000000001</v>
      </c>
      <c r="U690" s="26">
        <v>3.5400000000000001E-2</v>
      </c>
      <c r="V690" s="26">
        <v>0.54200000000000004</v>
      </c>
      <c r="W690" s="26">
        <v>0.29020000000000001</v>
      </c>
      <c r="X690" s="26">
        <v>0.36749999999999999</v>
      </c>
      <c r="Y690" s="26">
        <v>0.08</v>
      </c>
      <c r="Z690" s="26">
        <v>3.5400000000000001E-2</v>
      </c>
      <c r="AA690" s="26">
        <v>0.1195</v>
      </c>
      <c r="AB690" s="26">
        <v>0.15809999999999999</v>
      </c>
      <c r="AC690" s="26">
        <v>0.34129999999999999</v>
      </c>
      <c r="AD690" s="26">
        <v>0.4677</v>
      </c>
      <c r="AE690" s="26">
        <v>3.5400000000000001E-2</v>
      </c>
      <c r="AF690" s="26">
        <v>1.3230999999999999</v>
      </c>
      <c r="AG690" s="125">
        <v>1.9943</v>
      </c>
      <c r="AH690" s="26">
        <v>1.5627</v>
      </c>
      <c r="AI690" s="26">
        <v>0.42709999999999998</v>
      </c>
      <c r="AJ690" s="26">
        <v>1.107</v>
      </c>
      <c r="AK690" s="26">
        <v>2.8917999999999999</v>
      </c>
      <c r="AL690" s="26">
        <v>6.7299999999999999E-2</v>
      </c>
      <c r="AM690" s="26">
        <v>0.56799999999999995</v>
      </c>
      <c r="AN690" s="26">
        <v>2.9095</v>
      </c>
      <c r="AO690" s="26">
        <v>3.5400000000000001E-2</v>
      </c>
      <c r="AP690" s="26">
        <v>2.0678999999999998</v>
      </c>
      <c r="AQ690" s="26">
        <v>1.3660000000000001</v>
      </c>
      <c r="AR690" s="26">
        <v>0.54769999999999996</v>
      </c>
      <c r="AS690" s="26">
        <v>1.6433</v>
      </c>
      <c r="AT690" s="26">
        <v>1</v>
      </c>
      <c r="AU690" s="26">
        <v>0.50280000000000002</v>
      </c>
      <c r="AV690" s="26">
        <v>2.1006</v>
      </c>
      <c r="AW690" s="26">
        <v>0.12839999999999999</v>
      </c>
      <c r="AX690" s="26">
        <v>0.99099999999999999</v>
      </c>
      <c r="AY690" s="26">
        <v>1.8785000000000001</v>
      </c>
      <c r="AZ690" s="26">
        <v>1.0194000000000001</v>
      </c>
      <c r="BA690" s="26">
        <v>1.3929</v>
      </c>
      <c r="BB690" s="26">
        <v>5.1982999999999997</v>
      </c>
      <c r="BC690" s="26">
        <v>1.9401999999999999</v>
      </c>
      <c r="BD690" s="26">
        <v>1.8320000000000001</v>
      </c>
    </row>
    <row r="691" spans="2:56" ht="15" customHeight="1">
      <c r="B691" t="s">
        <v>250</v>
      </c>
      <c r="E691">
        <v>47233</v>
      </c>
      <c r="F691" t="s">
        <v>34</v>
      </c>
      <c r="H691">
        <v>2908</v>
      </c>
      <c r="I691">
        <v>316.18806000000001</v>
      </c>
      <c r="O691" s="26">
        <v>3.8921000000000001</v>
      </c>
      <c r="P691" s="26">
        <v>7.4899999999999994E-2</v>
      </c>
      <c r="Q691" s="26">
        <v>1.4314</v>
      </c>
      <c r="R691" s="26">
        <v>4.19E-2</v>
      </c>
      <c r="S691" s="26">
        <v>0.95379999999999998</v>
      </c>
      <c r="T691" s="26">
        <v>3.6700000000000003E-2</v>
      </c>
      <c r="U691" s="26">
        <v>3.6700000000000003E-2</v>
      </c>
      <c r="V691" s="26">
        <v>0.3528</v>
      </c>
      <c r="W691" s="26">
        <v>0.25600000000000001</v>
      </c>
      <c r="X691" s="26">
        <v>0.1225</v>
      </c>
      <c r="Y691" s="26">
        <v>3.6700000000000003E-2</v>
      </c>
      <c r="Z691" s="26">
        <v>3.6700000000000003E-2</v>
      </c>
      <c r="AA691" s="26">
        <v>0.12559999999999999</v>
      </c>
      <c r="AB691" s="26">
        <v>0.14549999999999999</v>
      </c>
      <c r="AC691" s="26">
        <v>0.16619999999999999</v>
      </c>
      <c r="AD691" s="26">
        <v>0.31090000000000001</v>
      </c>
      <c r="AE691" s="26">
        <v>3.6700000000000003E-2</v>
      </c>
      <c r="AF691" s="26">
        <v>1.2154</v>
      </c>
      <c r="AG691" s="125">
        <v>2.5329000000000002</v>
      </c>
      <c r="AH691" s="26">
        <v>1.6812</v>
      </c>
      <c r="AI691" s="26">
        <v>0.29320000000000002</v>
      </c>
      <c r="AJ691" s="26">
        <v>1.2036</v>
      </c>
      <c r="AK691" s="26">
        <v>3.0577000000000001</v>
      </c>
      <c r="AL691" s="26">
        <v>3.6700000000000003E-2</v>
      </c>
      <c r="AM691" s="26">
        <v>0.24440000000000001</v>
      </c>
      <c r="AN691" s="26">
        <v>2.0464000000000002</v>
      </c>
      <c r="AO691" s="26">
        <v>3.6700000000000003E-2</v>
      </c>
      <c r="AP691" s="26">
        <v>2.8239000000000001</v>
      </c>
      <c r="AQ691" s="26">
        <v>1.2539</v>
      </c>
      <c r="AR691" s="26">
        <v>0.3019</v>
      </c>
      <c r="AS691" s="26">
        <v>1.7601</v>
      </c>
      <c r="AT691" s="26">
        <v>0.92030000000000001</v>
      </c>
      <c r="AU691" s="26">
        <v>0.35449999999999998</v>
      </c>
      <c r="AV691" s="26">
        <v>1.0931999999999999</v>
      </c>
      <c r="AW691" s="26">
        <v>9.4299999999999995E-2</v>
      </c>
      <c r="AX691" s="26">
        <v>0.86529999999999996</v>
      </c>
      <c r="AY691" s="26">
        <v>2.3180999999999998</v>
      </c>
      <c r="AZ691" s="26">
        <v>1.0462</v>
      </c>
      <c r="BA691" s="26">
        <v>1.7222</v>
      </c>
      <c r="BB691" s="26">
        <v>3.4026000000000001</v>
      </c>
      <c r="BC691" s="26">
        <v>2.0834999999999999</v>
      </c>
      <c r="BD691" s="26">
        <v>1.1057999999999999</v>
      </c>
    </row>
    <row r="692" spans="2:56" ht="15" customHeight="1">
      <c r="B692" t="s">
        <v>249</v>
      </c>
      <c r="E692">
        <v>47239</v>
      </c>
      <c r="F692" t="s">
        <v>34</v>
      </c>
      <c r="H692">
        <v>3358</v>
      </c>
      <c r="I692">
        <v>330.20393999999999</v>
      </c>
      <c r="O692" s="26">
        <v>1.7141</v>
      </c>
      <c r="P692" s="26">
        <v>0.1517</v>
      </c>
      <c r="Q692" s="26">
        <v>1.7741</v>
      </c>
      <c r="R692" s="26">
        <v>5.1799999999999999E-2</v>
      </c>
      <c r="S692" s="26">
        <v>1.2767999999999999</v>
      </c>
      <c r="T692" s="26">
        <v>6.0999999999999999E-2</v>
      </c>
      <c r="U692" s="26">
        <v>1.44E-2</v>
      </c>
      <c r="V692" s="26">
        <v>0.65749999999999997</v>
      </c>
      <c r="W692" s="26">
        <v>0.16539999999999999</v>
      </c>
      <c r="X692" s="26">
        <v>0.30780000000000002</v>
      </c>
      <c r="Y692" s="26">
        <v>9.2600000000000002E-2</v>
      </c>
      <c r="Z692" s="26">
        <v>8.8000000000000005E-3</v>
      </c>
      <c r="AA692" s="26">
        <v>2.3099999999999999E-2</v>
      </c>
      <c r="AB692" s="26">
        <v>0.15310000000000001</v>
      </c>
      <c r="AC692" s="26">
        <v>0.10780000000000001</v>
      </c>
      <c r="AD692" s="26">
        <v>0.24260000000000001</v>
      </c>
      <c r="AE692" s="26">
        <v>8.8000000000000005E-3</v>
      </c>
      <c r="AF692" s="26">
        <v>1.2709999999999999</v>
      </c>
      <c r="AG692" s="125">
        <v>3.2387000000000001</v>
      </c>
      <c r="AH692" s="26">
        <v>1</v>
      </c>
      <c r="AI692" s="26">
        <v>0.4365</v>
      </c>
      <c r="AJ692" s="26">
        <v>0.86199999999999999</v>
      </c>
      <c r="AK692" s="26">
        <v>4.4558999999999997</v>
      </c>
      <c r="AL692" s="26">
        <v>8.8000000000000005E-3</v>
      </c>
      <c r="AM692" s="26">
        <v>0.78439999999999999</v>
      </c>
      <c r="AN692" s="26">
        <v>3.4815</v>
      </c>
      <c r="AO692" s="26">
        <v>8.8000000000000005E-3</v>
      </c>
      <c r="AP692" s="26">
        <v>1.8646</v>
      </c>
      <c r="AQ692" s="26">
        <v>1.4419999999999999</v>
      </c>
      <c r="AR692" s="26">
        <v>0.67459999999999998</v>
      </c>
      <c r="AS692" s="26">
        <v>1.9073</v>
      </c>
      <c r="AT692" s="26">
        <v>1.1035999999999999</v>
      </c>
      <c r="AU692" s="26">
        <v>0.64559999999999995</v>
      </c>
      <c r="AV692" s="26">
        <v>2.5070000000000001</v>
      </c>
      <c r="AW692" s="26">
        <v>5.9499999999999997E-2</v>
      </c>
      <c r="AX692" s="26">
        <v>1.3203</v>
      </c>
      <c r="AY692" s="26">
        <v>1.5958000000000001</v>
      </c>
      <c r="AZ692" s="26">
        <v>1.0539000000000001</v>
      </c>
      <c r="BA692" s="26">
        <v>1.0055000000000001</v>
      </c>
      <c r="BB692" s="26">
        <v>5.2138</v>
      </c>
      <c r="BC692" s="26">
        <v>2.2191000000000001</v>
      </c>
      <c r="BD692" s="26">
        <v>1.6580999999999999</v>
      </c>
    </row>
    <row r="693" spans="2:56" ht="15" customHeight="1">
      <c r="B693" t="s">
        <v>248</v>
      </c>
      <c r="E693">
        <v>47248</v>
      </c>
      <c r="F693" t="s">
        <v>34</v>
      </c>
      <c r="H693">
        <v>4130</v>
      </c>
      <c r="I693">
        <v>425.27728000000002</v>
      </c>
      <c r="O693" s="26">
        <v>3.3340000000000001</v>
      </c>
      <c r="P693" s="26">
        <v>4.4900000000000002E-2</v>
      </c>
      <c r="Q693" s="26">
        <v>0.72289999999999999</v>
      </c>
      <c r="R693" s="26">
        <v>4.4900000000000002E-2</v>
      </c>
      <c r="S693" s="26">
        <v>0.51800000000000002</v>
      </c>
      <c r="T693" s="26">
        <v>4.4900000000000002E-2</v>
      </c>
      <c r="U693" s="26">
        <v>4.4900000000000002E-2</v>
      </c>
      <c r="V693" s="26">
        <v>0.25879999999999997</v>
      </c>
      <c r="W693" s="26">
        <v>4.4900000000000002E-2</v>
      </c>
      <c r="X693" s="26">
        <v>4.4900000000000002E-2</v>
      </c>
      <c r="Y693" s="26">
        <v>4.4900000000000002E-2</v>
      </c>
      <c r="Z693" s="26">
        <v>4.4900000000000002E-2</v>
      </c>
      <c r="AA693" s="26">
        <v>4.4900000000000002E-2</v>
      </c>
      <c r="AB693" s="26">
        <v>4.4900000000000002E-2</v>
      </c>
      <c r="AC693" s="26">
        <v>4.4900000000000002E-2</v>
      </c>
      <c r="AD693" s="26">
        <v>4.4900000000000002E-2</v>
      </c>
      <c r="AE693" s="26">
        <v>4.4900000000000002E-2</v>
      </c>
      <c r="AF693" s="26">
        <v>1</v>
      </c>
      <c r="AG693" s="125">
        <v>2.3046000000000002</v>
      </c>
      <c r="AH693" s="26">
        <v>1.2306999999999999</v>
      </c>
      <c r="AI693" s="26">
        <v>4.5699999999999998E-2</v>
      </c>
      <c r="AJ693" s="26">
        <v>0.2969</v>
      </c>
      <c r="AK693" s="26">
        <v>2.9156</v>
      </c>
      <c r="AL693" s="26">
        <v>4.4900000000000002E-2</v>
      </c>
      <c r="AM693" s="26">
        <v>0.14860000000000001</v>
      </c>
      <c r="AN693" s="26">
        <v>1.8706</v>
      </c>
      <c r="AO693" s="26">
        <v>4.4900000000000002E-2</v>
      </c>
      <c r="AP693" s="26">
        <v>2.0785999999999998</v>
      </c>
      <c r="AQ693" s="26">
        <v>0.34570000000000001</v>
      </c>
      <c r="AR693" s="26">
        <v>0.42009999999999997</v>
      </c>
      <c r="AS693" s="26">
        <v>2.6408999999999998</v>
      </c>
      <c r="AT693" s="26">
        <v>1.1071</v>
      </c>
      <c r="AU693" s="26">
        <v>0.40739999999999998</v>
      </c>
      <c r="AV693" s="26">
        <v>2.0434999999999999</v>
      </c>
      <c r="AW693" s="26">
        <v>4.4900000000000002E-2</v>
      </c>
      <c r="AX693" s="26">
        <v>1.7073</v>
      </c>
      <c r="AY693" s="26">
        <v>0.74399999999999999</v>
      </c>
      <c r="AZ693" s="26">
        <v>0.4798</v>
      </c>
      <c r="BA693" s="26">
        <v>0.90110000000000001</v>
      </c>
      <c r="BB693" s="26">
        <v>1.9773000000000001</v>
      </c>
      <c r="BC693" s="26">
        <v>2.4824000000000002</v>
      </c>
      <c r="BD693" s="26">
        <v>1.7552000000000001</v>
      </c>
    </row>
    <row r="694" spans="2:56" ht="15" customHeight="1">
      <c r="B694" t="s">
        <v>247</v>
      </c>
      <c r="E694">
        <v>46649</v>
      </c>
      <c r="F694" t="s">
        <v>34</v>
      </c>
      <c r="H694">
        <v>661</v>
      </c>
      <c r="I694">
        <v>132.92067</v>
      </c>
      <c r="O694" s="26">
        <v>0.27260000000000001</v>
      </c>
      <c r="P694" s="26">
        <v>0.51639999999999997</v>
      </c>
      <c r="Q694" s="26">
        <v>0.27260000000000001</v>
      </c>
      <c r="R694" s="26">
        <v>2.1463999999999999</v>
      </c>
      <c r="S694" s="26">
        <v>0.79710000000000003</v>
      </c>
      <c r="T694" s="26">
        <v>0.27260000000000001</v>
      </c>
      <c r="U694" s="26">
        <v>0.41520000000000001</v>
      </c>
      <c r="V694" s="26">
        <v>0.27260000000000001</v>
      </c>
      <c r="W694" s="26">
        <v>0.89070000000000005</v>
      </c>
      <c r="X694" s="26">
        <v>0.27260000000000001</v>
      </c>
      <c r="Y694" s="26">
        <v>0.27260000000000001</v>
      </c>
      <c r="Z694" s="26">
        <v>1.4053</v>
      </c>
      <c r="AA694" s="26">
        <v>1.3386</v>
      </c>
      <c r="AB694" s="26">
        <v>0.27260000000000001</v>
      </c>
      <c r="AC694" s="26">
        <v>1.1067</v>
      </c>
      <c r="AD694" s="26">
        <v>3.7907999999999999</v>
      </c>
      <c r="AE694" s="26">
        <v>0.27260000000000001</v>
      </c>
      <c r="AF694" s="26">
        <v>1.9616</v>
      </c>
      <c r="AG694" s="125">
        <v>1.1876</v>
      </c>
      <c r="AH694" s="26">
        <v>1.6639999999999999</v>
      </c>
      <c r="AI694" s="26">
        <v>0.97430000000000005</v>
      </c>
      <c r="AJ694" s="26">
        <v>0.27260000000000001</v>
      </c>
      <c r="AK694" s="26">
        <v>0.2888</v>
      </c>
      <c r="AL694" s="26">
        <v>0.27260000000000001</v>
      </c>
      <c r="AM694" s="26">
        <v>0.27260000000000001</v>
      </c>
      <c r="AN694" s="26">
        <v>0.27260000000000001</v>
      </c>
      <c r="AO694" s="26">
        <v>2.0634000000000001</v>
      </c>
      <c r="AP694" s="26">
        <v>0.27260000000000001</v>
      </c>
      <c r="AQ694" s="26">
        <v>0.27260000000000001</v>
      </c>
      <c r="AR694" s="26">
        <v>0.97950000000000004</v>
      </c>
      <c r="AS694" s="26">
        <v>0.28089999999999998</v>
      </c>
      <c r="AT694" s="26">
        <v>0.27260000000000001</v>
      </c>
      <c r="AU694" s="26">
        <v>0.27260000000000001</v>
      </c>
      <c r="AV694" s="26">
        <v>0.27260000000000001</v>
      </c>
      <c r="AW694" s="26">
        <v>0.27260000000000001</v>
      </c>
      <c r="AX694" s="26">
        <v>0.32750000000000001</v>
      </c>
      <c r="AY694" s="26">
        <v>1</v>
      </c>
      <c r="AZ694" s="26">
        <v>0.27260000000000001</v>
      </c>
      <c r="BA694" s="26">
        <v>1.2739</v>
      </c>
      <c r="BB694" s="26">
        <v>0.27260000000000001</v>
      </c>
      <c r="BC694" s="26">
        <v>0.28939999999999999</v>
      </c>
      <c r="BD694" s="26">
        <v>1.06</v>
      </c>
    </row>
    <row r="695" spans="2:56" ht="15" customHeight="1">
      <c r="B695" t="s">
        <v>246</v>
      </c>
      <c r="E695">
        <v>46652</v>
      </c>
      <c r="F695" t="s">
        <v>34</v>
      </c>
      <c r="H695">
        <v>4800</v>
      </c>
      <c r="I695">
        <v>288.61957000000001</v>
      </c>
      <c r="O695" s="26">
        <v>1.1072</v>
      </c>
      <c r="P695" s="26">
        <v>1.1637999999999999</v>
      </c>
      <c r="Q695" s="26">
        <v>0.3921</v>
      </c>
      <c r="R695" s="26">
        <v>2.0743999999999998</v>
      </c>
      <c r="S695" s="26">
        <v>0.62039999999999995</v>
      </c>
      <c r="T695" s="26">
        <v>2.1671</v>
      </c>
      <c r="U695" s="26">
        <v>2.625</v>
      </c>
      <c r="V695" s="26">
        <v>1.8231999999999999</v>
      </c>
      <c r="W695" s="26">
        <v>1.4564999999999999</v>
      </c>
      <c r="X695" s="26">
        <v>1.1020000000000001</v>
      </c>
      <c r="Y695" s="26">
        <v>0.59950000000000003</v>
      </c>
      <c r="Z695" s="26">
        <v>7.3684000000000003</v>
      </c>
      <c r="AA695" s="26">
        <v>3.8117000000000001</v>
      </c>
      <c r="AB695" s="26">
        <v>2.2656999999999998</v>
      </c>
      <c r="AC695" s="26">
        <v>1.6308</v>
      </c>
      <c r="AD695" s="26">
        <v>1.7278</v>
      </c>
      <c r="AE695" s="26">
        <v>1.2101</v>
      </c>
      <c r="AF695" s="26">
        <v>1.3635999999999999</v>
      </c>
      <c r="AG695" s="125">
        <v>2.5638000000000001</v>
      </c>
      <c r="AH695" s="26">
        <v>1.2206999999999999</v>
      </c>
      <c r="AI695" s="26">
        <v>0.624</v>
      </c>
      <c r="AJ695" s="26">
        <v>0.4864</v>
      </c>
      <c r="AK695" s="26">
        <v>1.2814000000000001</v>
      </c>
      <c r="AL695" s="26">
        <v>0.49540000000000001</v>
      </c>
      <c r="AM695" s="26">
        <v>0.56969999999999998</v>
      </c>
      <c r="AN695" s="26">
        <v>0.5373</v>
      </c>
      <c r="AO695" s="26">
        <v>6.9999999999999999E-4</v>
      </c>
      <c r="AP695" s="26">
        <v>0.90469999999999995</v>
      </c>
      <c r="AQ695" s="26">
        <v>0.31979999999999997</v>
      </c>
      <c r="AR695" s="26">
        <v>0.4965</v>
      </c>
      <c r="AS695" s="26">
        <v>0.85089999999999999</v>
      </c>
      <c r="AT695" s="26">
        <v>0.56159999999999999</v>
      </c>
      <c r="AU695" s="26">
        <v>0.62880000000000003</v>
      </c>
      <c r="AV695" s="26">
        <v>0.22819999999999999</v>
      </c>
      <c r="AW695" s="26">
        <v>1.1508</v>
      </c>
      <c r="AX695" s="26">
        <v>0.59009999999999996</v>
      </c>
      <c r="AY695" s="26">
        <v>0.72419999999999995</v>
      </c>
      <c r="AZ695" s="26">
        <v>0.43330000000000002</v>
      </c>
      <c r="BA695" s="26">
        <v>0.53049999999999997</v>
      </c>
      <c r="BB695" s="26">
        <v>0.71160000000000001</v>
      </c>
      <c r="BC695" s="26">
        <v>1.0952999999999999</v>
      </c>
      <c r="BD695" s="26">
        <v>2.1696</v>
      </c>
    </row>
    <row r="696" spans="2:56" ht="15" customHeight="1">
      <c r="B696" t="s">
        <v>245</v>
      </c>
      <c r="E696">
        <v>47218</v>
      </c>
      <c r="F696" t="s">
        <v>34</v>
      </c>
      <c r="H696">
        <v>1276</v>
      </c>
      <c r="I696">
        <v>259.13001000000003</v>
      </c>
      <c r="O696" s="26">
        <v>2.4460000000000002</v>
      </c>
      <c r="P696" s="26">
        <v>0.88280000000000003</v>
      </c>
      <c r="Q696" s="26">
        <v>2.0682</v>
      </c>
      <c r="R696" s="26">
        <v>0.34970000000000001</v>
      </c>
      <c r="S696" s="26">
        <v>1.4484999999999999</v>
      </c>
      <c r="T696" s="26">
        <v>1</v>
      </c>
      <c r="U696" s="26">
        <v>0.53200000000000003</v>
      </c>
      <c r="V696" s="26">
        <v>1.0213000000000001</v>
      </c>
      <c r="W696" s="26">
        <v>0.20119999999999999</v>
      </c>
      <c r="X696" s="26">
        <v>0.43530000000000002</v>
      </c>
      <c r="Y696" s="26">
        <v>0.67369999999999997</v>
      </c>
      <c r="Z696" s="26">
        <v>0.1699</v>
      </c>
      <c r="AA696" s="26">
        <v>1.0963000000000001</v>
      </c>
      <c r="AB696" s="26">
        <v>1.2264999999999999</v>
      </c>
      <c r="AC696" s="26">
        <v>0.16789999999999999</v>
      </c>
      <c r="AD696" s="26">
        <v>0.52259999999999995</v>
      </c>
      <c r="AE696" s="26">
        <v>0.2387</v>
      </c>
      <c r="AF696" s="26">
        <v>0.76019999999999999</v>
      </c>
      <c r="AG696" s="125">
        <v>0.7833</v>
      </c>
      <c r="AH696" s="26">
        <v>0.8821</v>
      </c>
      <c r="AI696" s="26">
        <v>1.8092999999999999</v>
      </c>
      <c r="AJ696" s="26">
        <v>1.4135</v>
      </c>
      <c r="AK696" s="26">
        <v>0.83069999999999999</v>
      </c>
      <c r="AL696" s="26">
        <v>0.87409999999999999</v>
      </c>
      <c r="AM696" s="26">
        <v>1.3358000000000001</v>
      </c>
      <c r="AN696" s="26">
        <v>2.3713000000000002</v>
      </c>
      <c r="AO696" s="26">
        <v>0.16789999999999999</v>
      </c>
      <c r="AP696" s="26">
        <v>1.0869</v>
      </c>
      <c r="AQ696" s="26">
        <v>2.7008000000000001</v>
      </c>
      <c r="AR696" s="26">
        <v>0.9698</v>
      </c>
      <c r="AS696" s="26">
        <v>1.6083000000000001</v>
      </c>
      <c r="AT696" s="26">
        <v>0.96889999999999998</v>
      </c>
      <c r="AU696" s="26">
        <v>1.0241</v>
      </c>
      <c r="AV696" s="26">
        <v>2.1242999999999999</v>
      </c>
      <c r="AW696" s="26">
        <v>0.31509999999999999</v>
      </c>
      <c r="AX696" s="26">
        <v>1.0309999999999999</v>
      </c>
      <c r="AY696" s="26">
        <v>0.33650000000000002</v>
      </c>
      <c r="AZ696" s="26">
        <v>1.5356000000000001</v>
      </c>
      <c r="BA696" s="26">
        <v>1.0802</v>
      </c>
      <c r="BB696" s="26">
        <v>2.2328000000000001</v>
      </c>
      <c r="BC696" s="26">
        <v>1.6892</v>
      </c>
      <c r="BD696" s="26">
        <v>0.81010000000000004</v>
      </c>
    </row>
    <row r="697" spans="2:56" ht="15" customHeight="1">
      <c r="B697" t="s">
        <v>2232</v>
      </c>
      <c r="E697">
        <v>47251</v>
      </c>
      <c r="F697" t="s">
        <v>34</v>
      </c>
      <c r="H697">
        <v>1435</v>
      </c>
      <c r="I697">
        <v>331.06751000000003</v>
      </c>
      <c r="O697" s="26">
        <v>1.1115999999999999</v>
      </c>
      <c r="P697" s="26">
        <v>2.0375000000000001</v>
      </c>
      <c r="Q697" s="26">
        <v>1.7033</v>
      </c>
      <c r="R697" s="26">
        <v>0.45019999999999999</v>
      </c>
      <c r="S697" s="26">
        <v>1.1034999999999999</v>
      </c>
      <c r="T697" s="26">
        <v>0.27260000000000001</v>
      </c>
      <c r="U697" s="26">
        <v>0.90749999999999997</v>
      </c>
      <c r="V697" s="26">
        <v>1.5127999999999999</v>
      </c>
      <c r="W697" s="26">
        <v>0.13619999999999999</v>
      </c>
      <c r="X697" s="26">
        <v>0.23280000000000001</v>
      </c>
      <c r="Y697" s="26">
        <v>1.0427</v>
      </c>
      <c r="Z697" s="26">
        <v>0.42330000000000001</v>
      </c>
      <c r="AA697" s="26">
        <v>0.1361</v>
      </c>
      <c r="AB697" s="26">
        <v>1.5920000000000001</v>
      </c>
      <c r="AC697" s="26">
        <v>0.23749999999999999</v>
      </c>
      <c r="AD697" s="26">
        <v>0.1361</v>
      </c>
      <c r="AE697" s="26">
        <v>0.92069999999999996</v>
      </c>
      <c r="AF697" s="26">
        <v>0.64549999999999996</v>
      </c>
      <c r="AG697" s="125">
        <v>0.67549999999999999</v>
      </c>
      <c r="AH697" s="26">
        <v>0.60580000000000001</v>
      </c>
      <c r="AI697" s="26">
        <v>1.2595000000000001</v>
      </c>
      <c r="AJ697" s="26">
        <v>2.0108999999999999</v>
      </c>
      <c r="AK697" s="26">
        <v>0.85960000000000003</v>
      </c>
      <c r="AL697" s="26">
        <v>0.36470000000000002</v>
      </c>
      <c r="AM697" s="26">
        <v>1.3491</v>
      </c>
      <c r="AN697" s="26">
        <v>1.2679</v>
      </c>
      <c r="AO697" s="26">
        <v>0.1361</v>
      </c>
      <c r="AP697" s="26">
        <v>0.9496</v>
      </c>
      <c r="AQ697" s="26">
        <v>2.1541000000000001</v>
      </c>
      <c r="AR697" s="26">
        <v>1.1537999999999999</v>
      </c>
      <c r="AS697" s="26">
        <v>1.6156999999999999</v>
      </c>
      <c r="AT697" s="26">
        <v>1.0762</v>
      </c>
      <c r="AU697" s="26">
        <v>2.0198999999999998</v>
      </c>
      <c r="AV697" s="26">
        <v>1.1395</v>
      </c>
      <c r="AW697" s="26">
        <v>0.43369999999999997</v>
      </c>
      <c r="AX697" s="26">
        <v>1.8822000000000001</v>
      </c>
      <c r="AY697" s="26">
        <v>0.45989999999999998</v>
      </c>
      <c r="AZ697" s="26">
        <v>1.88</v>
      </c>
      <c r="BA697" s="26">
        <v>0.71220000000000006</v>
      </c>
      <c r="BB697" s="26">
        <v>0.95730000000000004</v>
      </c>
      <c r="BC697" s="26">
        <v>1.4683999999999999</v>
      </c>
      <c r="BD697" s="26">
        <v>0.72899999999999998</v>
      </c>
    </row>
    <row r="698" spans="2:56" ht="15" customHeight="1">
      <c r="B698" t="s">
        <v>244</v>
      </c>
      <c r="E698">
        <v>47787</v>
      </c>
      <c r="F698" t="s">
        <v>36</v>
      </c>
      <c r="H698">
        <v>2000</v>
      </c>
      <c r="I698">
        <v>141.06582</v>
      </c>
      <c r="O698" s="26">
        <v>1.1111</v>
      </c>
      <c r="P698" s="26">
        <v>0.89390000000000003</v>
      </c>
      <c r="Q698" s="26">
        <v>1.002</v>
      </c>
      <c r="R698" s="26">
        <v>0.78549999999999998</v>
      </c>
      <c r="S698" s="26">
        <v>0.84350000000000003</v>
      </c>
      <c r="T698" s="26">
        <v>0.84619999999999995</v>
      </c>
      <c r="U698" s="26">
        <v>0.95389999999999997</v>
      </c>
      <c r="V698" s="26">
        <v>1.1288</v>
      </c>
      <c r="W698" s="26">
        <v>0.49080000000000001</v>
      </c>
      <c r="X698" s="26">
        <v>2.3936999999999999</v>
      </c>
      <c r="Y698" s="26">
        <v>1.2107000000000001</v>
      </c>
      <c r="Z698" s="26">
        <v>0.78710000000000002</v>
      </c>
      <c r="AA698" s="26">
        <v>0.45910000000000001</v>
      </c>
      <c r="AB698" s="26">
        <v>1.9136</v>
      </c>
      <c r="AC698" s="26">
        <v>1.0488999999999999</v>
      </c>
      <c r="AD698" s="26">
        <v>1.4056</v>
      </c>
      <c r="AE698" s="26">
        <v>0.74360000000000004</v>
      </c>
      <c r="AF698" s="26">
        <v>1.0996999999999999</v>
      </c>
      <c r="AG698" s="125">
        <v>0.86870000000000003</v>
      </c>
      <c r="AH698" s="26">
        <v>1.7892999999999999</v>
      </c>
      <c r="AI698" s="26">
        <v>0.91990000000000005</v>
      </c>
      <c r="AJ698" s="26">
        <v>1.1595</v>
      </c>
      <c r="AK698" s="26">
        <v>0.88480000000000003</v>
      </c>
      <c r="AL698" s="26">
        <v>1.2283999999999999</v>
      </c>
      <c r="AM698" s="26">
        <v>1.881</v>
      </c>
      <c r="AN698" s="26">
        <v>1.1221000000000001</v>
      </c>
      <c r="AO698" s="26">
        <v>0.60719999999999996</v>
      </c>
      <c r="AP698" s="26">
        <v>0.998</v>
      </c>
      <c r="AQ698" s="26">
        <v>2.3986999999999998</v>
      </c>
      <c r="AR698" s="26">
        <v>1.5714999999999999</v>
      </c>
      <c r="AS698" s="26">
        <v>0.93799999999999994</v>
      </c>
      <c r="AT698" s="26">
        <v>0.49559999999999998</v>
      </c>
      <c r="AU698" s="26">
        <v>1.6585000000000001</v>
      </c>
      <c r="AV698" s="26">
        <v>0.86099999999999999</v>
      </c>
      <c r="AW698" s="26">
        <v>0.46750000000000003</v>
      </c>
      <c r="AX698" s="26">
        <v>0.6452</v>
      </c>
      <c r="AY698" s="26">
        <v>1.1727000000000001</v>
      </c>
      <c r="AZ698" s="26">
        <v>1.0206</v>
      </c>
      <c r="BA698" s="26">
        <v>0.5655</v>
      </c>
      <c r="BB698" s="26">
        <v>1.0278</v>
      </c>
      <c r="BC698" s="26">
        <v>1.1080000000000001</v>
      </c>
      <c r="BD698" s="26">
        <v>0.70150000000000001</v>
      </c>
    </row>
    <row r="699" spans="2:56" ht="15" customHeight="1">
      <c r="B699" t="s">
        <v>243</v>
      </c>
      <c r="E699">
        <v>47254</v>
      </c>
      <c r="F699" t="s">
        <v>34</v>
      </c>
      <c r="H699">
        <v>2140</v>
      </c>
      <c r="I699">
        <v>258.18243000000001</v>
      </c>
      <c r="O699" s="26">
        <v>0.66339999999999999</v>
      </c>
      <c r="P699" s="26">
        <v>0.37159999999999999</v>
      </c>
      <c r="Q699" s="26">
        <v>2.4175</v>
      </c>
      <c r="R699" s="26">
        <v>0.1265</v>
      </c>
      <c r="S699" s="26">
        <v>0.2974</v>
      </c>
      <c r="T699" s="26">
        <v>2.1137999999999999</v>
      </c>
      <c r="U699" s="26">
        <v>0.1265</v>
      </c>
      <c r="V699" s="26">
        <v>0.1265</v>
      </c>
      <c r="W699" s="26">
        <v>1.2281</v>
      </c>
      <c r="X699" s="26">
        <v>0.1265</v>
      </c>
      <c r="Y699" s="26">
        <v>0.1265</v>
      </c>
      <c r="Z699" s="26">
        <v>0.15989999999999999</v>
      </c>
      <c r="AA699" s="26">
        <v>2.4641999999999999</v>
      </c>
      <c r="AB699" s="26">
        <v>0.29699999999999999</v>
      </c>
      <c r="AC699" s="26">
        <v>0.68179999999999996</v>
      </c>
      <c r="AD699" s="26">
        <v>0.78449999999999998</v>
      </c>
      <c r="AE699" s="26">
        <v>0.1265</v>
      </c>
      <c r="AF699" s="26">
        <v>0.62050000000000005</v>
      </c>
      <c r="AG699" s="125">
        <v>1.2095</v>
      </c>
      <c r="AH699" s="26">
        <v>0.6835</v>
      </c>
      <c r="AI699" s="26">
        <v>0.1265</v>
      </c>
      <c r="AJ699" s="26">
        <v>1.4392</v>
      </c>
      <c r="AK699" s="26">
        <v>1.3929</v>
      </c>
      <c r="AL699" s="26">
        <v>0.1265</v>
      </c>
      <c r="AM699" s="26">
        <v>0.67520000000000002</v>
      </c>
      <c r="AN699" s="26">
        <v>4.9268999999999998</v>
      </c>
      <c r="AO699" s="26">
        <v>0.1265</v>
      </c>
      <c r="AP699" s="26">
        <v>1.9819</v>
      </c>
      <c r="AQ699" s="26">
        <v>2.1293000000000002</v>
      </c>
      <c r="AR699" s="26">
        <v>0.52690000000000003</v>
      </c>
      <c r="AS699" s="26">
        <v>2.6143999999999998</v>
      </c>
      <c r="AT699" s="26">
        <v>0.70630000000000004</v>
      </c>
      <c r="AU699" s="26">
        <v>1.7099</v>
      </c>
      <c r="AV699" s="26">
        <v>2.1404999999999998</v>
      </c>
      <c r="AW699" s="26">
        <v>0.47620000000000001</v>
      </c>
      <c r="AX699" s="26">
        <v>1.2634000000000001</v>
      </c>
      <c r="AY699" s="26">
        <v>0.1265</v>
      </c>
      <c r="AZ699" s="26">
        <v>0.85770000000000002</v>
      </c>
      <c r="BA699" s="26">
        <v>1</v>
      </c>
      <c r="BB699" s="26">
        <v>2.5425</v>
      </c>
      <c r="BC699" s="26">
        <v>4.8320999999999996</v>
      </c>
      <c r="BD699" s="26">
        <v>0.7339</v>
      </c>
    </row>
    <row r="700" spans="2:56" ht="15" customHeight="1">
      <c r="B700" t="s">
        <v>242</v>
      </c>
      <c r="E700">
        <v>47204</v>
      </c>
      <c r="F700" t="s">
        <v>34</v>
      </c>
      <c r="H700">
        <v>4543</v>
      </c>
      <c r="I700">
        <v>329.23381999999998</v>
      </c>
      <c r="O700" s="26">
        <v>1.6469</v>
      </c>
      <c r="P700" s="26">
        <v>1.7826</v>
      </c>
      <c r="Q700" s="26">
        <v>1.0462</v>
      </c>
      <c r="R700" s="26">
        <v>1.0904</v>
      </c>
      <c r="S700" s="26">
        <v>0.77580000000000005</v>
      </c>
      <c r="T700" s="26">
        <v>1.2428999999999999</v>
      </c>
      <c r="U700" s="26">
        <v>0.71179999999999999</v>
      </c>
      <c r="V700" s="26">
        <v>1.3715999999999999</v>
      </c>
      <c r="W700" s="26">
        <v>0.91469999999999996</v>
      </c>
      <c r="X700" s="26">
        <v>0.56599999999999995</v>
      </c>
      <c r="Y700" s="26">
        <v>0.78339999999999999</v>
      </c>
      <c r="Z700" s="26">
        <v>0.9466</v>
      </c>
      <c r="AA700" s="26">
        <v>0.2848</v>
      </c>
      <c r="AB700" s="26">
        <v>1.1934</v>
      </c>
      <c r="AC700" s="26">
        <v>0.49020000000000002</v>
      </c>
      <c r="AD700" s="26">
        <v>0.55820000000000003</v>
      </c>
      <c r="AE700" s="26">
        <v>0.71709999999999996</v>
      </c>
      <c r="AF700" s="26">
        <v>0.89200000000000002</v>
      </c>
      <c r="AG700" s="125">
        <v>1.2208000000000001</v>
      </c>
      <c r="AH700" s="26">
        <v>1.4592000000000001</v>
      </c>
      <c r="AI700" s="26">
        <v>3.2391000000000001</v>
      </c>
      <c r="AJ700" s="26">
        <v>1.4116</v>
      </c>
      <c r="AK700" s="26">
        <v>1.3883000000000001</v>
      </c>
      <c r="AL700" s="26">
        <v>0.79369999999999996</v>
      </c>
      <c r="AM700" s="26">
        <v>0.89859999999999995</v>
      </c>
      <c r="AN700" s="26">
        <v>1.0122</v>
      </c>
      <c r="AO700" s="26">
        <v>1.7349000000000001</v>
      </c>
      <c r="AP700" s="26">
        <v>1.8132999999999999</v>
      </c>
      <c r="AQ700" s="26">
        <v>1.5889</v>
      </c>
      <c r="AR700" s="26">
        <v>0.75009999999999999</v>
      </c>
      <c r="AS700" s="26">
        <v>1.0355000000000001</v>
      </c>
      <c r="AT700" s="26">
        <v>0.97360000000000002</v>
      </c>
      <c r="AU700" s="26">
        <v>1.3485</v>
      </c>
      <c r="AV700" s="26">
        <v>1.0042</v>
      </c>
      <c r="AW700" s="26">
        <v>0.83420000000000005</v>
      </c>
      <c r="AX700" s="26">
        <v>0.96350000000000002</v>
      </c>
      <c r="AY700" s="26">
        <v>1.1458999999999999</v>
      </c>
      <c r="AZ700" s="26">
        <v>0.89500000000000002</v>
      </c>
      <c r="BA700" s="26">
        <v>1.8514999999999999</v>
      </c>
      <c r="BB700" s="26">
        <v>0.99580000000000002</v>
      </c>
      <c r="BC700" s="26">
        <v>0.93889999999999996</v>
      </c>
      <c r="BD700" s="26">
        <v>0.91310000000000002</v>
      </c>
    </row>
    <row r="701" spans="2:56" ht="15" customHeight="1">
      <c r="B701" t="s">
        <v>241</v>
      </c>
      <c r="E701">
        <v>47259</v>
      </c>
      <c r="F701" t="s">
        <v>34</v>
      </c>
      <c r="H701">
        <v>1544</v>
      </c>
      <c r="I701">
        <v>294.10980000000001</v>
      </c>
      <c r="O701" s="26">
        <v>1.4470000000000001</v>
      </c>
      <c r="P701" s="26">
        <v>0.33460000000000001</v>
      </c>
      <c r="Q701" s="26">
        <v>1.5895999999999999</v>
      </c>
      <c r="R701" s="26">
        <v>3.6200000000000003E-2</v>
      </c>
      <c r="S701" s="26">
        <v>1.0947</v>
      </c>
      <c r="T701" s="26">
        <v>1.9297</v>
      </c>
      <c r="U701" s="26">
        <v>3.6200000000000003E-2</v>
      </c>
      <c r="V701" s="26">
        <v>0.80220000000000002</v>
      </c>
      <c r="W701" s="26">
        <v>0.45090000000000002</v>
      </c>
      <c r="X701" s="26">
        <v>0.15190000000000001</v>
      </c>
      <c r="Y701" s="26">
        <v>0.2462</v>
      </c>
      <c r="Z701" s="26">
        <v>3.6200000000000003E-2</v>
      </c>
      <c r="AA701" s="26">
        <v>0.91739999999999999</v>
      </c>
      <c r="AB701" s="26">
        <v>0.2697</v>
      </c>
      <c r="AC701" s="26">
        <v>0.55449999999999999</v>
      </c>
      <c r="AD701" s="26">
        <v>0.50419999999999998</v>
      </c>
      <c r="AE701" s="26">
        <v>3.6200000000000003E-2</v>
      </c>
      <c r="AF701" s="26">
        <v>1.3573</v>
      </c>
      <c r="AG701" s="125">
        <v>1.1096999999999999</v>
      </c>
      <c r="AH701" s="26">
        <v>1.2313000000000001</v>
      </c>
      <c r="AI701" s="26">
        <v>0.79910000000000003</v>
      </c>
      <c r="AJ701" s="26">
        <v>0.8387</v>
      </c>
      <c r="AK701" s="26">
        <v>2.0533999999999999</v>
      </c>
      <c r="AL701" s="26">
        <v>4.9000000000000002E-2</v>
      </c>
      <c r="AM701" s="26">
        <v>0.87109999999999999</v>
      </c>
      <c r="AN701" s="26">
        <v>2.9382999999999999</v>
      </c>
      <c r="AO701" s="26">
        <v>3.6200000000000003E-2</v>
      </c>
      <c r="AP701" s="26">
        <v>1.1879</v>
      </c>
      <c r="AQ701" s="26">
        <v>1.3566</v>
      </c>
      <c r="AR701" s="26">
        <v>0.9073</v>
      </c>
      <c r="AS701" s="26">
        <v>1.8349</v>
      </c>
      <c r="AT701" s="26">
        <v>1.0680000000000001</v>
      </c>
      <c r="AU701" s="26">
        <v>0.55969999999999998</v>
      </c>
      <c r="AV701" s="26">
        <v>2.3378000000000001</v>
      </c>
      <c r="AW701" s="26">
        <v>0.1077</v>
      </c>
      <c r="AX701" s="26">
        <v>1.2392000000000001</v>
      </c>
      <c r="AY701" s="26">
        <v>0.29270000000000002</v>
      </c>
      <c r="AZ701" s="26">
        <v>1.3644000000000001</v>
      </c>
      <c r="BA701" s="26">
        <v>0.93200000000000005</v>
      </c>
      <c r="BB701" s="26">
        <v>4.2375999999999996</v>
      </c>
      <c r="BC701" s="26">
        <v>1.7926</v>
      </c>
      <c r="BD701" s="26">
        <v>1.5992</v>
      </c>
    </row>
    <row r="702" spans="2:56" ht="15" customHeight="1">
      <c r="B702" t="s">
        <v>240</v>
      </c>
      <c r="E702">
        <v>47620</v>
      </c>
      <c r="F702" t="s">
        <v>36</v>
      </c>
      <c r="H702">
        <v>1809</v>
      </c>
      <c r="I702">
        <v>206.04783</v>
      </c>
      <c r="O702" s="26">
        <v>0.35249999999999998</v>
      </c>
      <c r="P702" s="26">
        <v>0.30859999999999999</v>
      </c>
      <c r="Q702" s="26">
        <v>0.30859999999999999</v>
      </c>
      <c r="R702" s="26">
        <v>0.30859999999999999</v>
      </c>
      <c r="S702" s="26">
        <v>0.30859999999999999</v>
      </c>
      <c r="T702" s="26">
        <v>1.8299000000000001</v>
      </c>
      <c r="U702" s="26">
        <v>0.30859999999999999</v>
      </c>
      <c r="V702" s="26">
        <v>0.30859999999999999</v>
      </c>
      <c r="W702" s="26">
        <v>3.7690999999999999</v>
      </c>
      <c r="X702" s="26">
        <v>0.30859999999999999</v>
      </c>
      <c r="Y702" s="26">
        <v>0.30859999999999999</v>
      </c>
      <c r="Z702" s="26">
        <v>0.30859999999999999</v>
      </c>
      <c r="AA702" s="26">
        <v>2.0207000000000002</v>
      </c>
      <c r="AB702" s="26">
        <v>0.30859999999999999</v>
      </c>
      <c r="AC702" s="26">
        <v>0.30859999999999999</v>
      </c>
      <c r="AD702" s="26">
        <v>1</v>
      </c>
      <c r="AE702" s="26">
        <v>0.30859999999999999</v>
      </c>
      <c r="AF702" s="26">
        <v>0.30859999999999999</v>
      </c>
      <c r="AG702" s="125">
        <v>0.30859999999999999</v>
      </c>
      <c r="AH702" s="26">
        <v>0.30859999999999999</v>
      </c>
      <c r="AI702" s="26">
        <v>0.30859999999999999</v>
      </c>
      <c r="AJ702" s="26">
        <v>0.61599999999999999</v>
      </c>
      <c r="AK702" s="26">
        <v>0.30859999999999999</v>
      </c>
      <c r="AL702" s="26">
        <v>0.58020000000000005</v>
      </c>
      <c r="AM702" s="26">
        <v>0.30859999999999999</v>
      </c>
      <c r="AN702" s="26">
        <v>0.30859999999999999</v>
      </c>
      <c r="AO702" s="26">
        <v>651.38260000000002</v>
      </c>
      <c r="AP702" s="26">
        <v>0.30859999999999999</v>
      </c>
      <c r="AQ702" s="26">
        <v>0.30859999999999999</v>
      </c>
      <c r="AR702" s="26">
        <v>0.30859999999999999</v>
      </c>
      <c r="AS702" s="26">
        <v>0.30859999999999999</v>
      </c>
      <c r="AT702" s="26">
        <v>0.30859999999999999</v>
      </c>
      <c r="AU702" s="26">
        <v>0.30859999999999999</v>
      </c>
      <c r="AV702" s="26">
        <v>0.30859999999999999</v>
      </c>
      <c r="AW702" s="26">
        <v>0.30859999999999999</v>
      </c>
      <c r="AX702" s="26">
        <v>0.30859999999999999</v>
      </c>
      <c r="AY702" s="26">
        <v>0.30859999999999999</v>
      </c>
      <c r="AZ702" s="26">
        <v>0.30859999999999999</v>
      </c>
      <c r="BA702" s="26">
        <v>0.30859999999999999</v>
      </c>
      <c r="BB702" s="26">
        <v>0.30859999999999999</v>
      </c>
      <c r="BC702" s="26">
        <v>0.30859999999999999</v>
      </c>
      <c r="BD702" s="26">
        <v>0.30859999999999999</v>
      </c>
    </row>
    <row r="703" spans="2:56" ht="15" customHeight="1">
      <c r="B703" t="s">
        <v>239</v>
      </c>
      <c r="E703">
        <v>46658</v>
      </c>
      <c r="F703" t="s">
        <v>34</v>
      </c>
      <c r="H703">
        <v>2662</v>
      </c>
      <c r="I703">
        <v>274.11198999999999</v>
      </c>
      <c r="O703" s="26">
        <v>3.5447000000000002</v>
      </c>
      <c r="P703" s="26">
        <v>3.0922000000000001</v>
      </c>
      <c r="Q703" s="26">
        <v>0.65229999999999999</v>
      </c>
      <c r="R703" s="26">
        <v>0.39660000000000001</v>
      </c>
      <c r="S703" s="26">
        <v>0.76290000000000002</v>
      </c>
      <c r="T703" s="26">
        <v>14.3222</v>
      </c>
      <c r="U703" s="26">
        <v>0.39660000000000001</v>
      </c>
      <c r="V703" s="26">
        <v>2.0703</v>
      </c>
      <c r="W703" s="26">
        <v>8.4362999999999992</v>
      </c>
      <c r="X703" s="26">
        <v>0.39660000000000001</v>
      </c>
      <c r="Y703" s="26">
        <v>0.62370000000000003</v>
      </c>
      <c r="Z703" s="26">
        <v>0.39660000000000001</v>
      </c>
      <c r="AA703" s="26">
        <v>0.39660000000000001</v>
      </c>
      <c r="AB703" s="26">
        <v>1.4146000000000001</v>
      </c>
      <c r="AC703" s="26">
        <v>0.39660000000000001</v>
      </c>
      <c r="AD703" s="26">
        <v>0.4834</v>
      </c>
      <c r="AE703" s="26">
        <v>0.39660000000000001</v>
      </c>
      <c r="AF703" s="26">
        <v>0.61629999999999996</v>
      </c>
      <c r="AG703" s="125">
        <v>0.39660000000000001</v>
      </c>
      <c r="AH703" s="26">
        <v>0.8992</v>
      </c>
      <c r="AI703" s="26">
        <v>4.3095999999999997</v>
      </c>
      <c r="AJ703" s="26">
        <v>1.7797000000000001</v>
      </c>
      <c r="AK703" s="26">
        <v>0.39660000000000001</v>
      </c>
      <c r="AL703" s="26">
        <v>0.7379</v>
      </c>
      <c r="AM703" s="26">
        <v>0.94699999999999995</v>
      </c>
      <c r="AN703" s="26">
        <v>0.3972</v>
      </c>
      <c r="AO703" s="26">
        <v>53.058399999999999</v>
      </c>
      <c r="AP703" s="26">
        <v>2.8929999999999998</v>
      </c>
      <c r="AQ703" s="26">
        <v>1.5267999999999999</v>
      </c>
      <c r="AR703" s="26">
        <v>0.92059999999999997</v>
      </c>
      <c r="AS703" s="26">
        <v>0.55420000000000003</v>
      </c>
      <c r="AT703" s="26">
        <v>1.1632</v>
      </c>
      <c r="AU703" s="26">
        <v>1.5673999999999999</v>
      </c>
      <c r="AV703" s="26">
        <v>0.67400000000000004</v>
      </c>
      <c r="AW703" s="26">
        <v>1.0301</v>
      </c>
      <c r="AX703" s="26">
        <v>0.39660000000000001</v>
      </c>
      <c r="AY703" s="26">
        <v>0.96989999999999998</v>
      </c>
      <c r="AZ703" s="26">
        <v>0.61880000000000002</v>
      </c>
      <c r="BA703" s="26">
        <v>2.1212</v>
      </c>
      <c r="BB703" s="26">
        <v>0.39660000000000001</v>
      </c>
      <c r="BC703" s="26">
        <v>0.39660000000000001</v>
      </c>
      <c r="BD703" s="26">
        <v>0.39660000000000001</v>
      </c>
    </row>
    <row r="704" spans="2:56" ht="15" customHeight="1">
      <c r="B704" t="s">
        <v>238</v>
      </c>
      <c r="E704">
        <v>46473</v>
      </c>
      <c r="F704" t="s">
        <v>34</v>
      </c>
      <c r="H704">
        <v>2843</v>
      </c>
      <c r="I704">
        <v>236.09303</v>
      </c>
      <c r="O704" s="26">
        <v>1.8270999999999999</v>
      </c>
      <c r="P704" s="26">
        <v>0.2414</v>
      </c>
      <c r="Q704" s="26">
        <v>0.4637</v>
      </c>
      <c r="R704" s="26">
        <v>0.87919999999999998</v>
      </c>
      <c r="S704" s="26">
        <v>1.0764</v>
      </c>
      <c r="T704" s="26">
        <v>1.9888999999999999</v>
      </c>
      <c r="U704" s="26">
        <v>0.85199999999999998</v>
      </c>
      <c r="V704" s="26">
        <v>1.0613999999999999</v>
      </c>
      <c r="W704" s="26">
        <v>1.2975000000000001</v>
      </c>
      <c r="X704" s="26">
        <v>4.4615</v>
      </c>
      <c r="Y704" s="26">
        <v>1.5645</v>
      </c>
      <c r="Z704" s="26">
        <v>0.85819999999999996</v>
      </c>
      <c r="AA704" s="26">
        <v>1.1324000000000001</v>
      </c>
      <c r="AB704" s="26">
        <v>0.59719999999999995</v>
      </c>
      <c r="AC704" s="26">
        <v>0.61599999999999999</v>
      </c>
      <c r="AD704" s="26">
        <v>0.92290000000000005</v>
      </c>
      <c r="AE704" s="26">
        <v>0.93859999999999999</v>
      </c>
      <c r="AF704" s="26">
        <v>1.1045</v>
      </c>
      <c r="AG704" s="125">
        <v>1.3292999999999999</v>
      </c>
      <c r="AH704" s="26">
        <v>1.7529999999999999</v>
      </c>
      <c r="AI704" s="26">
        <v>0.35670000000000002</v>
      </c>
      <c r="AJ704" s="26">
        <v>1.0749</v>
      </c>
      <c r="AK704" s="26">
        <v>1.4457</v>
      </c>
      <c r="AL704" s="26">
        <v>2.1219999999999999</v>
      </c>
      <c r="AM704" s="26">
        <v>1.9670000000000001</v>
      </c>
      <c r="AN704" s="26">
        <v>0.46820000000000001</v>
      </c>
      <c r="AO704" s="26">
        <v>1.2011000000000001</v>
      </c>
      <c r="AP704" s="26">
        <v>1.1089</v>
      </c>
      <c r="AQ704" s="26">
        <v>0.36849999999999999</v>
      </c>
      <c r="AR704" s="26">
        <v>0.36080000000000001</v>
      </c>
      <c r="AS704" s="26">
        <v>0.80800000000000005</v>
      </c>
      <c r="AT704" s="26">
        <v>0.79479999999999995</v>
      </c>
      <c r="AU704" s="26">
        <v>0.18429999999999999</v>
      </c>
      <c r="AV704" s="26">
        <v>0.93600000000000005</v>
      </c>
      <c r="AW704" s="26">
        <v>1.5115000000000001</v>
      </c>
      <c r="AX704" s="26">
        <v>0.73899999999999999</v>
      </c>
      <c r="AY704" s="26">
        <v>2.2292000000000001</v>
      </c>
      <c r="AZ704" s="26">
        <v>0.4209</v>
      </c>
      <c r="BA704" s="26">
        <v>2.2555999999999998</v>
      </c>
      <c r="BB704" s="26">
        <v>1.0808</v>
      </c>
      <c r="BC704" s="26">
        <v>0.64539999999999997</v>
      </c>
      <c r="BD704" s="26">
        <v>0.7671</v>
      </c>
    </row>
    <row r="705" spans="2:56" ht="15" customHeight="1">
      <c r="B705" t="s">
        <v>237</v>
      </c>
      <c r="E705">
        <v>47261</v>
      </c>
      <c r="F705" t="s">
        <v>34</v>
      </c>
      <c r="H705">
        <v>3583</v>
      </c>
      <c r="I705">
        <v>330.20395000000002</v>
      </c>
      <c r="O705" s="26">
        <v>0.98080000000000001</v>
      </c>
      <c r="P705" s="26">
        <v>0.37030000000000002</v>
      </c>
      <c r="Q705" s="26">
        <v>0.37030000000000002</v>
      </c>
      <c r="R705" s="26">
        <v>0.37030000000000002</v>
      </c>
      <c r="S705" s="26">
        <v>0.37030000000000002</v>
      </c>
      <c r="T705" s="26">
        <v>1.0192000000000001</v>
      </c>
      <c r="U705" s="26">
        <v>0.37030000000000002</v>
      </c>
      <c r="V705" s="26">
        <v>0.37030000000000002</v>
      </c>
      <c r="W705" s="26">
        <v>2.2812000000000001</v>
      </c>
      <c r="X705" s="26">
        <v>0.37030000000000002</v>
      </c>
      <c r="Y705" s="26">
        <v>0.37030000000000002</v>
      </c>
      <c r="Z705" s="26">
        <v>0.37030000000000002</v>
      </c>
      <c r="AA705" s="26">
        <v>0.37030000000000002</v>
      </c>
      <c r="AB705" s="26">
        <v>0.37030000000000002</v>
      </c>
      <c r="AC705" s="26">
        <v>0.37030000000000002</v>
      </c>
      <c r="AD705" s="26">
        <v>1.5889</v>
      </c>
      <c r="AE705" s="26">
        <v>0.37030000000000002</v>
      </c>
      <c r="AF705" s="26">
        <v>0.84179999999999999</v>
      </c>
      <c r="AG705" s="125">
        <v>2.1002000000000001</v>
      </c>
      <c r="AH705" s="26">
        <v>0.80810000000000004</v>
      </c>
      <c r="AI705" s="26">
        <v>0.37030000000000002</v>
      </c>
      <c r="AJ705" s="26">
        <v>0.41289999999999999</v>
      </c>
      <c r="AK705" s="26">
        <v>3.4502999999999999</v>
      </c>
      <c r="AL705" s="26">
        <v>0.37030000000000002</v>
      </c>
      <c r="AM705" s="26">
        <v>0.37030000000000002</v>
      </c>
      <c r="AN705" s="26">
        <v>0.72519999999999996</v>
      </c>
      <c r="AO705" s="26">
        <v>0.37030000000000002</v>
      </c>
      <c r="AP705" s="26">
        <v>1.0706</v>
      </c>
      <c r="AQ705" s="26">
        <v>0.37030000000000002</v>
      </c>
      <c r="AR705" s="26">
        <v>0.37030000000000002</v>
      </c>
      <c r="AS705" s="26">
        <v>0.37030000000000002</v>
      </c>
      <c r="AT705" s="26">
        <v>0.37030000000000002</v>
      </c>
      <c r="AU705" s="26">
        <v>0.37030000000000002</v>
      </c>
      <c r="AV705" s="26">
        <v>0.37030000000000002</v>
      </c>
      <c r="AW705" s="26">
        <v>0.37030000000000002</v>
      </c>
      <c r="AX705" s="26">
        <v>0.52300000000000002</v>
      </c>
      <c r="AY705" s="26">
        <v>2.319</v>
      </c>
      <c r="AZ705" s="26">
        <v>0.37030000000000002</v>
      </c>
      <c r="BA705" s="26">
        <v>2.5447000000000002</v>
      </c>
      <c r="BB705" s="26">
        <v>0.93130000000000002</v>
      </c>
      <c r="BC705" s="26">
        <v>1.4200999999999999</v>
      </c>
      <c r="BD705" s="26">
        <v>0.87749999999999995</v>
      </c>
    </row>
    <row r="706" spans="2:56" ht="15" customHeight="1">
      <c r="B706" t="s">
        <v>236</v>
      </c>
      <c r="E706">
        <v>47525</v>
      </c>
      <c r="F706" t="s">
        <v>34</v>
      </c>
      <c r="H706">
        <v>1756</v>
      </c>
      <c r="I706">
        <v>321.04005999999998</v>
      </c>
      <c r="O706" s="26">
        <v>0.3851</v>
      </c>
      <c r="P706" s="26">
        <v>0.99550000000000005</v>
      </c>
      <c r="Q706" s="26">
        <v>0.62290000000000001</v>
      </c>
      <c r="R706" s="26">
        <v>1.9575</v>
      </c>
      <c r="S706" s="26">
        <v>0.56220000000000003</v>
      </c>
      <c r="T706" s="26">
        <v>2.4731999999999998</v>
      </c>
      <c r="U706" s="26">
        <v>3.4150999999999998</v>
      </c>
      <c r="V706" s="26">
        <v>0.97589999999999999</v>
      </c>
      <c r="W706" s="26">
        <v>3.0198999999999998</v>
      </c>
      <c r="X706" s="26">
        <v>1.6879</v>
      </c>
      <c r="Y706" s="26">
        <v>2.5548000000000002</v>
      </c>
      <c r="Z706" s="26">
        <v>5.2687999999999997</v>
      </c>
      <c r="AA706" s="26">
        <v>3.4144999999999999</v>
      </c>
      <c r="AB706" s="26">
        <v>1.6148</v>
      </c>
      <c r="AC706" s="26">
        <v>2.7145000000000001</v>
      </c>
      <c r="AD706" s="26">
        <v>2.5962999999999998</v>
      </c>
      <c r="AE706" s="26">
        <v>2.8237000000000001</v>
      </c>
      <c r="AF706" s="26">
        <v>0.42720000000000002</v>
      </c>
      <c r="AG706" s="125">
        <v>1.6544000000000001</v>
      </c>
      <c r="AH706" s="26">
        <v>0.79530000000000001</v>
      </c>
      <c r="AI706" s="26">
        <v>1.1253</v>
      </c>
      <c r="AJ706" s="26">
        <v>0.54959999999999998</v>
      </c>
      <c r="AK706" s="26">
        <v>1.1137999999999999</v>
      </c>
      <c r="AL706" s="26">
        <v>0.89059999999999995</v>
      </c>
      <c r="AM706" s="26">
        <v>0.70399999999999996</v>
      </c>
      <c r="AN706" s="26">
        <v>0.45989999999999998</v>
      </c>
      <c r="AO706" s="26">
        <v>7.3700000000000002E-2</v>
      </c>
      <c r="AP706" s="26">
        <v>0.43</v>
      </c>
      <c r="AQ706" s="26">
        <v>1.5508</v>
      </c>
      <c r="AR706" s="26">
        <v>0.85040000000000004</v>
      </c>
      <c r="AS706" s="26">
        <v>0.7671</v>
      </c>
      <c r="AT706" s="26">
        <v>0.92679999999999996</v>
      </c>
      <c r="AU706" s="26">
        <v>1.1264000000000001</v>
      </c>
      <c r="AV706" s="26">
        <v>0.42280000000000001</v>
      </c>
      <c r="AW706" s="26">
        <v>3.1436000000000002</v>
      </c>
      <c r="AX706" s="26">
        <v>0.99299999999999999</v>
      </c>
      <c r="AY706" s="26">
        <v>0.25430000000000003</v>
      </c>
      <c r="AZ706" s="26">
        <v>1.3119000000000001</v>
      </c>
      <c r="BA706" s="26">
        <v>0.8266</v>
      </c>
      <c r="BB706" s="26">
        <v>0.45900000000000002</v>
      </c>
      <c r="BC706" s="26">
        <v>1.0489999999999999</v>
      </c>
      <c r="BD706" s="26">
        <v>1.0044999999999999</v>
      </c>
    </row>
    <row r="707" spans="2:56" ht="15" customHeight="1">
      <c r="B707" t="s">
        <v>235</v>
      </c>
      <c r="E707">
        <v>47800</v>
      </c>
      <c r="F707" t="s">
        <v>36</v>
      </c>
      <c r="H707">
        <v>2755</v>
      </c>
      <c r="I707">
        <v>221.09172000000001</v>
      </c>
      <c r="O707" s="26">
        <v>0.98599999999999999</v>
      </c>
      <c r="P707" s="26">
        <v>0.56810000000000005</v>
      </c>
      <c r="Q707" s="26">
        <v>0.1338</v>
      </c>
      <c r="R707" s="26">
        <v>3.9117000000000002</v>
      </c>
      <c r="S707" s="26">
        <v>0.49230000000000002</v>
      </c>
      <c r="T707" s="26">
        <v>8.6836000000000002</v>
      </c>
      <c r="U707" s="26">
        <v>0.53439999999999999</v>
      </c>
      <c r="V707" s="26">
        <v>1.0444</v>
      </c>
      <c r="W707" s="26">
        <v>4.3010999999999999</v>
      </c>
      <c r="X707" s="26">
        <v>1</v>
      </c>
      <c r="Y707" s="26">
        <v>0.46129999999999999</v>
      </c>
      <c r="Z707" s="26">
        <v>4.2961</v>
      </c>
      <c r="AA707" s="26">
        <v>3.2080000000000002</v>
      </c>
      <c r="AB707" s="26">
        <v>0.71899999999999997</v>
      </c>
      <c r="AC707" s="26">
        <v>0.29970000000000002</v>
      </c>
      <c r="AD707" s="26">
        <v>0.79039999999999999</v>
      </c>
      <c r="AE707" s="26">
        <v>0.9849</v>
      </c>
      <c r="AF707" s="26">
        <v>3.1469999999999998</v>
      </c>
      <c r="AG707" s="125">
        <v>3.9519000000000002</v>
      </c>
      <c r="AH707" s="26">
        <v>1.7327999999999999</v>
      </c>
      <c r="AI707" s="26">
        <v>0.97640000000000005</v>
      </c>
      <c r="AJ707" s="26">
        <v>0.26150000000000001</v>
      </c>
      <c r="AK707" s="26">
        <v>2.9186000000000001</v>
      </c>
      <c r="AL707" s="26">
        <v>0.32990000000000003</v>
      </c>
      <c r="AM707" s="26">
        <v>1.1103000000000001</v>
      </c>
      <c r="AN707" s="26">
        <v>0.1338</v>
      </c>
      <c r="AO707" s="26">
        <v>1.3282</v>
      </c>
      <c r="AP707" s="26">
        <v>0.1338</v>
      </c>
      <c r="AQ707" s="26">
        <v>0.1338</v>
      </c>
      <c r="AR707" s="26">
        <v>0.86860000000000004</v>
      </c>
      <c r="AS707" s="26">
        <v>0.1338</v>
      </c>
      <c r="AT707" s="26">
        <v>0.1767</v>
      </c>
      <c r="AU707" s="26">
        <v>0.1338</v>
      </c>
      <c r="AV707" s="26">
        <v>0.1338</v>
      </c>
      <c r="AW707" s="26">
        <v>1.3340000000000001</v>
      </c>
      <c r="AX707" s="26">
        <v>0.1338</v>
      </c>
      <c r="AY707" s="26">
        <v>4.8773</v>
      </c>
      <c r="AZ707" s="26">
        <v>0.1338</v>
      </c>
      <c r="BA707" s="26">
        <v>4.2045000000000003</v>
      </c>
      <c r="BB707" s="26">
        <v>0.33329999999999999</v>
      </c>
      <c r="BC707" s="26">
        <v>0.1338</v>
      </c>
      <c r="BD707" s="26">
        <v>1.4051</v>
      </c>
    </row>
    <row r="708" spans="2:56" ht="15" customHeight="1">
      <c r="B708" t="s">
        <v>234</v>
      </c>
      <c r="E708">
        <v>47267</v>
      </c>
      <c r="F708" t="s">
        <v>34</v>
      </c>
      <c r="H708">
        <v>3430</v>
      </c>
      <c r="I708">
        <v>300.19317999999998</v>
      </c>
      <c r="O708" s="26">
        <v>2.1265999999999998</v>
      </c>
      <c r="P708" s="26">
        <v>0.1565</v>
      </c>
      <c r="Q708" s="26">
        <v>1.5760000000000001</v>
      </c>
      <c r="R708" s="26">
        <v>0.1721</v>
      </c>
      <c r="S708" s="26">
        <v>0.95</v>
      </c>
      <c r="T708" s="26">
        <v>0.60619999999999996</v>
      </c>
      <c r="U708" s="26">
        <v>3.3099999999999997E-2</v>
      </c>
      <c r="V708" s="26">
        <v>0.31509999999999999</v>
      </c>
      <c r="W708" s="26">
        <v>0.56079999999999997</v>
      </c>
      <c r="X708" s="26">
        <v>0.30209999999999998</v>
      </c>
      <c r="Y708" s="26">
        <v>3.4700000000000002E-2</v>
      </c>
      <c r="Z708" s="26">
        <v>3.3099999999999997E-2</v>
      </c>
      <c r="AA708" s="26">
        <v>0.12230000000000001</v>
      </c>
      <c r="AB708" s="26">
        <v>5.0500000000000003E-2</v>
      </c>
      <c r="AC708" s="26">
        <v>0.71679999999999999</v>
      </c>
      <c r="AD708" s="26">
        <v>0.26919999999999999</v>
      </c>
      <c r="AE708" s="26">
        <v>3.3099999999999997E-2</v>
      </c>
      <c r="AF708" s="26">
        <v>1.1862999999999999</v>
      </c>
      <c r="AG708" s="125">
        <v>2.1478999999999999</v>
      </c>
      <c r="AH708" s="26">
        <v>1.4778</v>
      </c>
      <c r="AI708" s="26">
        <v>0.1013</v>
      </c>
      <c r="AJ708" s="26">
        <v>1.2593000000000001</v>
      </c>
      <c r="AK708" s="26">
        <v>2.8835999999999999</v>
      </c>
      <c r="AL708" s="26">
        <v>3.3099999999999997E-2</v>
      </c>
      <c r="AM708" s="26">
        <v>0.37469999999999998</v>
      </c>
      <c r="AN708" s="26">
        <v>1.772</v>
      </c>
      <c r="AO708" s="26">
        <v>3.3099999999999997E-2</v>
      </c>
      <c r="AP708" s="26">
        <v>2.1219999999999999</v>
      </c>
      <c r="AQ708" s="26">
        <v>1.05</v>
      </c>
      <c r="AR708" s="26">
        <v>0.77049999999999996</v>
      </c>
      <c r="AS708" s="26">
        <v>1.5598000000000001</v>
      </c>
      <c r="AT708" s="26">
        <v>1.0893999999999999</v>
      </c>
      <c r="AU708" s="26">
        <v>0.79630000000000001</v>
      </c>
      <c r="AV708" s="26">
        <v>1.3754999999999999</v>
      </c>
      <c r="AW708" s="26">
        <v>0.10630000000000001</v>
      </c>
      <c r="AX708" s="26">
        <v>1.2655000000000001</v>
      </c>
      <c r="AY708" s="26">
        <v>2.1175999999999999</v>
      </c>
      <c r="AZ708" s="26">
        <v>0.50990000000000002</v>
      </c>
      <c r="BA708" s="26">
        <v>3.4119999999999999</v>
      </c>
      <c r="BB708" s="26">
        <v>1.5938000000000001</v>
      </c>
      <c r="BC708" s="26">
        <v>2.1307</v>
      </c>
      <c r="BD708" s="26">
        <v>1.3939999999999999</v>
      </c>
    </row>
    <row r="709" spans="2:56" ht="15" customHeight="1">
      <c r="B709" t="s">
        <v>2231</v>
      </c>
      <c r="E709">
        <v>46738</v>
      </c>
      <c r="F709" t="s">
        <v>34</v>
      </c>
      <c r="H709">
        <v>3692</v>
      </c>
      <c r="I709">
        <v>144.04552000000001</v>
      </c>
      <c r="O709" s="26">
        <v>0.85289999999999999</v>
      </c>
      <c r="P709" s="26">
        <v>1.0533999999999999</v>
      </c>
      <c r="Q709" s="26">
        <v>0.61990000000000001</v>
      </c>
      <c r="R709" s="26">
        <v>0.65710000000000002</v>
      </c>
      <c r="S709" s="26">
        <v>0.90059999999999996</v>
      </c>
      <c r="T709" s="26">
        <v>0.8417</v>
      </c>
      <c r="U709" s="26">
        <v>0.95489999999999997</v>
      </c>
      <c r="V709" s="26">
        <v>0.88959999999999995</v>
      </c>
      <c r="W709" s="26">
        <v>0.52129999999999999</v>
      </c>
      <c r="X709" s="26">
        <v>1.2441</v>
      </c>
      <c r="Y709" s="26">
        <v>2.3317999999999999</v>
      </c>
      <c r="Z709" s="26">
        <v>1.0205</v>
      </c>
      <c r="AA709" s="26">
        <v>1.2001999999999999</v>
      </c>
      <c r="AB709" s="26">
        <v>0.90029999999999999</v>
      </c>
      <c r="AC709" s="26">
        <v>0.71870000000000001</v>
      </c>
      <c r="AD709" s="26">
        <v>1.5621</v>
      </c>
      <c r="AE709" s="26">
        <v>0.74780000000000002</v>
      </c>
      <c r="AF709" s="26">
        <v>0.65910000000000002</v>
      </c>
      <c r="AG709" s="125">
        <v>1.2205999999999999</v>
      </c>
      <c r="AH709" s="26">
        <v>0.99770000000000003</v>
      </c>
      <c r="AI709" s="26">
        <v>1.3609</v>
      </c>
      <c r="AJ709" s="26">
        <v>0.58299999999999996</v>
      </c>
      <c r="AK709" s="26">
        <v>1.4711000000000001</v>
      </c>
      <c r="AL709" s="26">
        <v>1.0349999999999999</v>
      </c>
      <c r="AM709" s="26">
        <v>1.5875999999999999</v>
      </c>
      <c r="AN709" s="26">
        <v>0.90069999999999995</v>
      </c>
      <c r="AO709" s="26">
        <v>1.7129000000000001</v>
      </c>
      <c r="AP709" s="26">
        <v>0.78129999999999999</v>
      </c>
      <c r="AQ709" s="26">
        <v>0.70409999999999995</v>
      </c>
      <c r="AR709" s="26">
        <v>0.91249999999999998</v>
      </c>
      <c r="AS709" s="26">
        <v>1.2604</v>
      </c>
      <c r="AT709" s="26">
        <v>1.0023</v>
      </c>
      <c r="AU709" s="26">
        <v>0.86250000000000004</v>
      </c>
      <c r="AV709" s="26">
        <v>1.4702999999999999</v>
      </c>
      <c r="AW709" s="26">
        <v>1.2694000000000001</v>
      </c>
      <c r="AX709" s="26">
        <v>1.2425999999999999</v>
      </c>
      <c r="AY709" s="26">
        <v>0.75380000000000003</v>
      </c>
      <c r="AZ709" s="26">
        <v>1.0098</v>
      </c>
      <c r="BA709" s="26">
        <v>1.2624</v>
      </c>
      <c r="BB709" s="26">
        <v>1.6667000000000001</v>
      </c>
      <c r="BC709" s="26">
        <v>0.89159999999999995</v>
      </c>
      <c r="BD709" s="26">
        <v>1.0668</v>
      </c>
    </row>
    <row r="710" spans="2:56" ht="15" customHeight="1">
      <c r="B710" t="s">
        <v>233</v>
      </c>
      <c r="E710">
        <v>47275</v>
      </c>
      <c r="F710" t="s">
        <v>34</v>
      </c>
      <c r="H710">
        <v>2064</v>
      </c>
      <c r="I710">
        <v>278.11470000000003</v>
      </c>
      <c r="O710" s="26">
        <v>3.0293000000000001</v>
      </c>
      <c r="P710" s="26">
        <v>0.106</v>
      </c>
      <c r="Q710" s="26">
        <v>1.2459</v>
      </c>
      <c r="R710" s="26">
        <v>0.27029999999999998</v>
      </c>
      <c r="S710" s="26">
        <v>0.68669999999999998</v>
      </c>
      <c r="T710" s="26">
        <v>2.7820999999999998</v>
      </c>
      <c r="U710" s="26">
        <v>0.1087</v>
      </c>
      <c r="V710" s="26">
        <v>0.62670000000000003</v>
      </c>
      <c r="W710" s="26">
        <v>0.98360000000000003</v>
      </c>
      <c r="X710" s="26">
        <v>0.76790000000000003</v>
      </c>
      <c r="Y710" s="26">
        <v>0.1477</v>
      </c>
      <c r="Z710" s="26">
        <v>0.15720000000000001</v>
      </c>
      <c r="AA710" s="26">
        <v>0.40529999999999999</v>
      </c>
      <c r="AB710" s="26">
        <v>0.44419999999999998</v>
      </c>
      <c r="AC710" s="26">
        <v>0.1893</v>
      </c>
      <c r="AD710" s="26">
        <v>2.1623000000000001</v>
      </c>
      <c r="AE710" s="26">
        <v>0.1842</v>
      </c>
      <c r="AF710" s="26">
        <v>3.9563000000000001</v>
      </c>
      <c r="AG710" s="125">
        <v>5.8320999999999996</v>
      </c>
      <c r="AH710" s="26">
        <v>4.4367000000000001</v>
      </c>
      <c r="AI710" s="26">
        <v>1.3294999999999999</v>
      </c>
      <c r="AJ710" s="26">
        <v>1.1696</v>
      </c>
      <c r="AK710" s="26">
        <v>8.2385000000000002</v>
      </c>
      <c r="AL710" s="26">
        <v>1</v>
      </c>
      <c r="AM710" s="26">
        <v>0.54239999999999999</v>
      </c>
      <c r="AN710" s="26">
        <v>2.2461000000000002</v>
      </c>
      <c r="AO710" s="26">
        <v>0.106</v>
      </c>
      <c r="AP710" s="26">
        <v>2.1242999999999999</v>
      </c>
      <c r="AQ710" s="26">
        <v>1.6326000000000001</v>
      </c>
      <c r="AR710" s="26">
        <v>0.54790000000000005</v>
      </c>
      <c r="AS710" s="26">
        <v>0.749</v>
      </c>
      <c r="AT710" s="26">
        <v>0.49859999999999999</v>
      </c>
      <c r="AU710" s="26">
        <v>0.217</v>
      </c>
      <c r="AV710" s="26">
        <v>2.1156000000000001</v>
      </c>
      <c r="AW710" s="26">
        <v>0.87060000000000004</v>
      </c>
      <c r="AX710" s="26">
        <v>0.308</v>
      </c>
      <c r="AY710" s="26">
        <v>2.5960999999999999</v>
      </c>
      <c r="AZ710" s="26">
        <v>1.2565</v>
      </c>
      <c r="BA710" s="26">
        <v>3.3569</v>
      </c>
      <c r="BB710" s="26">
        <v>5.9192999999999998</v>
      </c>
      <c r="BC710" s="26">
        <v>1.8</v>
      </c>
      <c r="BD710" s="26">
        <v>2.8292000000000002</v>
      </c>
    </row>
    <row r="711" spans="2:56" ht="15" customHeight="1">
      <c r="B711" t="s">
        <v>232</v>
      </c>
      <c r="E711">
        <v>47277</v>
      </c>
      <c r="F711" t="s">
        <v>34</v>
      </c>
      <c r="H711">
        <v>3427</v>
      </c>
      <c r="I711">
        <v>344.21944000000002</v>
      </c>
      <c r="O711" s="26">
        <v>1.8718999999999999</v>
      </c>
      <c r="P711" s="26">
        <v>0.19850000000000001</v>
      </c>
      <c r="Q711" s="26">
        <v>1.2776000000000001</v>
      </c>
      <c r="R711" s="26">
        <v>0.19850000000000001</v>
      </c>
      <c r="S711" s="26">
        <v>2.1518999999999999</v>
      </c>
      <c r="T711" s="26">
        <v>0.19850000000000001</v>
      </c>
      <c r="U711" s="26">
        <v>0.46789999999999998</v>
      </c>
      <c r="V711" s="26">
        <v>0.68799999999999994</v>
      </c>
      <c r="W711" s="26">
        <v>1.7284999999999999</v>
      </c>
      <c r="X711" s="26">
        <v>0.19850000000000001</v>
      </c>
      <c r="Y711" s="26">
        <v>0.19850000000000001</v>
      </c>
      <c r="Z711" s="26">
        <v>0.19850000000000001</v>
      </c>
      <c r="AA711" s="26">
        <v>0.47470000000000001</v>
      </c>
      <c r="AB711" s="26">
        <v>0.21640000000000001</v>
      </c>
      <c r="AC711" s="26">
        <v>2.4207000000000001</v>
      </c>
      <c r="AD711" s="26">
        <v>3.6634000000000002</v>
      </c>
      <c r="AE711" s="26">
        <v>0.19850000000000001</v>
      </c>
      <c r="AF711" s="26">
        <v>0.59340000000000004</v>
      </c>
      <c r="AG711" s="125">
        <v>3.863</v>
      </c>
      <c r="AH711" s="26">
        <v>0.46450000000000002</v>
      </c>
      <c r="AI711" s="26">
        <v>0.19850000000000001</v>
      </c>
      <c r="AJ711" s="26">
        <v>0.92479999999999996</v>
      </c>
      <c r="AK711" s="26">
        <v>3.0699000000000001</v>
      </c>
      <c r="AL711" s="26">
        <v>0.29139999999999999</v>
      </c>
      <c r="AM711" s="26">
        <v>0.25850000000000001</v>
      </c>
      <c r="AN711" s="26">
        <v>1.2867</v>
      </c>
      <c r="AO711" s="26">
        <v>0.19850000000000001</v>
      </c>
      <c r="AP711" s="26">
        <v>3.5861000000000001</v>
      </c>
      <c r="AQ711" s="26">
        <v>1</v>
      </c>
      <c r="AR711" s="26">
        <v>0.19850000000000001</v>
      </c>
      <c r="AS711" s="26">
        <v>1.7885</v>
      </c>
      <c r="AT711" s="26">
        <v>0.99180000000000001</v>
      </c>
      <c r="AU711" s="26">
        <v>0.19850000000000001</v>
      </c>
      <c r="AV711" s="26">
        <v>0.60089999999999999</v>
      </c>
      <c r="AW711" s="26">
        <v>0.19850000000000001</v>
      </c>
      <c r="AX711" s="26">
        <v>1.1237999999999999</v>
      </c>
      <c r="AY711" s="26">
        <v>0.57299999999999995</v>
      </c>
      <c r="AZ711" s="26">
        <v>1.5178</v>
      </c>
      <c r="BA711" s="26">
        <v>0.72750000000000004</v>
      </c>
      <c r="BB711" s="26">
        <v>1.6618999999999999</v>
      </c>
      <c r="BC711" s="26">
        <v>1.1791</v>
      </c>
      <c r="BD711" s="26">
        <v>0.72189999999999999</v>
      </c>
    </row>
    <row r="712" spans="2:56" ht="15" customHeight="1">
      <c r="B712" t="s">
        <v>2362</v>
      </c>
      <c r="E712">
        <v>47804</v>
      </c>
      <c r="F712" t="s">
        <v>36</v>
      </c>
      <c r="H712">
        <v>2537</v>
      </c>
      <c r="I712">
        <v>222.07914</v>
      </c>
      <c r="O712" s="26">
        <v>0.92930000000000001</v>
      </c>
      <c r="P712" s="26">
        <v>0.91520000000000001</v>
      </c>
      <c r="Q712" s="26">
        <v>1.1166</v>
      </c>
      <c r="R712" s="26">
        <v>1.5503</v>
      </c>
      <c r="S712" s="26">
        <v>0.59279999999999999</v>
      </c>
      <c r="T712" s="26">
        <v>0.16109999999999999</v>
      </c>
      <c r="U712" s="26">
        <v>0.41689999999999999</v>
      </c>
      <c r="V712" s="26">
        <v>1.2625999999999999</v>
      </c>
      <c r="W712" s="26">
        <v>0.253</v>
      </c>
      <c r="X712" s="26">
        <v>1.0478000000000001</v>
      </c>
      <c r="Y712" s="26">
        <v>1.0582</v>
      </c>
      <c r="Z712" s="26">
        <v>0.57589999999999997</v>
      </c>
      <c r="AA712" s="26">
        <v>0.38390000000000002</v>
      </c>
      <c r="AB712" s="26">
        <v>1.3113999999999999</v>
      </c>
      <c r="AC712" s="26">
        <v>0.16109999999999999</v>
      </c>
      <c r="AD712" s="26">
        <v>0.16109999999999999</v>
      </c>
      <c r="AE712" s="26">
        <v>0.60809999999999997</v>
      </c>
      <c r="AF712" s="26">
        <v>0.4854</v>
      </c>
      <c r="AG712" s="125">
        <v>0.16109999999999999</v>
      </c>
      <c r="AH712" s="26">
        <v>0.56040000000000001</v>
      </c>
      <c r="AI712" s="26">
        <v>1.8592</v>
      </c>
      <c r="AJ712" s="26">
        <v>0.93430000000000002</v>
      </c>
      <c r="AK712" s="26">
        <v>0.72509999999999997</v>
      </c>
      <c r="AL712" s="26">
        <v>0.17299999999999999</v>
      </c>
      <c r="AM712" s="26">
        <v>1.3284</v>
      </c>
      <c r="AN712" s="26">
        <v>1.5579000000000001</v>
      </c>
      <c r="AO712" s="26">
        <v>0.16109999999999999</v>
      </c>
      <c r="AP712" s="26">
        <v>1.7219</v>
      </c>
      <c r="AQ712" s="26">
        <v>1.5933999999999999</v>
      </c>
      <c r="AR712" s="26">
        <v>1.5306999999999999</v>
      </c>
      <c r="AS712" s="26">
        <v>0.95220000000000005</v>
      </c>
      <c r="AT712" s="26">
        <v>2.7450999999999999</v>
      </c>
      <c r="AU712" s="26">
        <v>1.2001999999999999</v>
      </c>
      <c r="AV712" s="26">
        <v>1.6368</v>
      </c>
      <c r="AW712" s="26">
        <v>1.6156999999999999</v>
      </c>
      <c r="AX712" s="26">
        <v>1.2743</v>
      </c>
      <c r="AY712" s="26">
        <v>0.45390000000000003</v>
      </c>
      <c r="AZ712" s="26">
        <v>2.5156999999999998</v>
      </c>
      <c r="BA712" s="26">
        <v>0.83309999999999995</v>
      </c>
      <c r="BB712" s="26">
        <v>3.4483000000000001</v>
      </c>
      <c r="BC712" s="26">
        <v>0.90649999999999997</v>
      </c>
      <c r="BD712" s="26">
        <v>0.68569999999999998</v>
      </c>
    </row>
    <row r="713" spans="2:56" ht="15" customHeight="1">
      <c r="B713" t="s">
        <v>231</v>
      </c>
      <c r="E713">
        <v>47992</v>
      </c>
      <c r="F713" t="s">
        <v>34</v>
      </c>
      <c r="H713">
        <v>3018</v>
      </c>
      <c r="I713">
        <v>353.03456</v>
      </c>
      <c r="O713" s="26">
        <v>0.1777</v>
      </c>
      <c r="P713" s="26">
        <v>1.1173</v>
      </c>
      <c r="Q713" s="26">
        <v>0.61140000000000005</v>
      </c>
      <c r="R713" s="26">
        <v>0.51849999999999996</v>
      </c>
      <c r="S713" s="26">
        <v>0.33889999999999998</v>
      </c>
      <c r="T713" s="26">
        <v>8.4491999999999994</v>
      </c>
      <c r="U713" s="26">
        <v>0.2054</v>
      </c>
      <c r="V713" s="26">
        <v>0.7137</v>
      </c>
      <c r="W713" s="26">
        <v>1.0718000000000001</v>
      </c>
      <c r="X713" s="26">
        <v>2.0503</v>
      </c>
      <c r="Y713" s="26">
        <v>0.68789999999999996</v>
      </c>
      <c r="Z713" s="26">
        <v>5.4664000000000001</v>
      </c>
      <c r="AA713" s="26">
        <v>11.321400000000001</v>
      </c>
      <c r="AB713" s="26">
        <v>4.1326000000000001</v>
      </c>
      <c r="AC713" s="26">
        <v>3.5568</v>
      </c>
      <c r="AD713" s="26">
        <v>2.4836999999999998</v>
      </c>
      <c r="AE713" s="26">
        <v>0.83489999999999998</v>
      </c>
      <c r="AF713" s="26">
        <v>0.52890000000000004</v>
      </c>
      <c r="AG713" s="125">
        <v>1.6101000000000001</v>
      </c>
      <c r="AH713" s="26">
        <v>1.0176000000000001</v>
      </c>
      <c r="AI713" s="26">
        <v>1.5024</v>
      </c>
      <c r="AJ713" s="26">
        <v>0.50919999999999999</v>
      </c>
      <c r="AK713" s="26">
        <v>0.91800000000000004</v>
      </c>
      <c r="AL713" s="26">
        <v>0.32800000000000001</v>
      </c>
      <c r="AM713" s="26">
        <v>1.3148</v>
      </c>
      <c r="AN713" s="26">
        <v>0.29530000000000001</v>
      </c>
      <c r="AO713" s="26">
        <v>0.1777</v>
      </c>
      <c r="AP713" s="26">
        <v>1.3908</v>
      </c>
      <c r="AQ713" s="26">
        <v>0.1777</v>
      </c>
      <c r="AR713" s="26">
        <v>0.1777</v>
      </c>
      <c r="AS713" s="26">
        <v>1.4461999999999999</v>
      </c>
      <c r="AT713" s="26">
        <v>1.7484</v>
      </c>
      <c r="AU713" s="26">
        <v>1.0263</v>
      </c>
      <c r="AV713" s="26">
        <v>0.35520000000000002</v>
      </c>
      <c r="AW713" s="26">
        <v>3.2128000000000001</v>
      </c>
      <c r="AX713" s="26">
        <v>1</v>
      </c>
      <c r="AY713" s="26">
        <v>0.1852</v>
      </c>
      <c r="AZ713" s="26">
        <v>0.79969999999999997</v>
      </c>
      <c r="BA713" s="26">
        <v>0.91449999999999998</v>
      </c>
      <c r="BB713" s="26">
        <v>0.33860000000000001</v>
      </c>
      <c r="BC713" s="26">
        <v>1.0923</v>
      </c>
      <c r="BD713" s="26">
        <v>0.69579999999999997</v>
      </c>
    </row>
    <row r="714" spans="2:56" ht="15" customHeight="1">
      <c r="B714" t="s">
        <v>230</v>
      </c>
      <c r="E714">
        <v>47993</v>
      </c>
      <c r="F714" t="s">
        <v>34</v>
      </c>
      <c r="H714">
        <v>3178</v>
      </c>
      <c r="I714">
        <v>189.11358999999999</v>
      </c>
      <c r="O714" s="26">
        <v>1.2248000000000001</v>
      </c>
      <c r="P714" s="26">
        <v>1.4265000000000001</v>
      </c>
      <c r="Q714" s="26">
        <v>0.85819999999999996</v>
      </c>
      <c r="R714" s="26">
        <v>0.7823</v>
      </c>
      <c r="S714" s="26">
        <v>1.4790000000000001</v>
      </c>
      <c r="T714" s="26">
        <v>0.92500000000000004</v>
      </c>
      <c r="U714" s="26">
        <v>1.0899000000000001</v>
      </c>
      <c r="V714" s="26">
        <v>1.2513000000000001</v>
      </c>
      <c r="W714" s="26">
        <v>0.95789999999999997</v>
      </c>
      <c r="X714" s="26">
        <v>0.78990000000000005</v>
      </c>
      <c r="Y714" s="26">
        <v>1.2624</v>
      </c>
      <c r="Z714" s="26">
        <v>0.66800000000000004</v>
      </c>
      <c r="AA714" s="26">
        <v>0.81469999999999998</v>
      </c>
      <c r="AB714" s="26">
        <v>1.4418</v>
      </c>
      <c r="AC714" s="26">
        <v>0.72609999999999997</v>
      </c>
      <c r="AD714" s="26">
        <v>0.61150000000000004</v>
      </c>
      <c r="AE714" s="26">
        <v>0.90300000000000002</v>
      </c>
      <c r="AF714" s="26">
        <v>0.72689999999999999</v>
      </c>
      <c r="AG714" s="125">
        <v>0.72689999999999999</v>
      </c>
      <c r="AH714" s="26">
        <v>1.0845</v>
      </c>
      <c r="AI714" s="26">
        <v>2.2559999999999998</v>
      </c>
      <c r="AJ714" s="26">
        <v>0.92700000000000005</v>
      </c>
      <c r="AK714" s="26">
        <v>1.0435000000000001</v>
      </c>
      <c r="AL714" s="26">
        <v>1.2492000000000001</v>
      </c>
      <c r="AM714" s="26">
        <v>1.3992</v>
      </c>
      <c r="AN714" s="26">
        <v>1.403</v>
      </c>
      <c r="AO714" s="26">
        <v>15.459899999999999</v>
      </c>
      <c r="AP714" s="26">
        <v>1.0797000000000001</v>
      </c>
      <c r="AQ714" s="26">
        <v>1.0824</v>
      </c>
      <c r="AR714" s="26">
        <v>0.67849999999999999</v>
      </c>
      <c r="AS714" s="26">
        <v>1.0305</v>
      </c>
      <c r="AT714" s="26">
        <v>1.0602</v>
      </c>
      <c r="AU714" s="26">
        <v>1.2951999999999999</v>
      </c>
      <c r="AV714" s="26">
        <v>0.94910000000000005</v>
      </c>
      <c r="AW714" s="26">
        <v>0.64870000000000005</v>
      </c>
      <c r="AX714" s="26">
        <v>0.96950000000000003</v>
      </c>
      <c r="AY714" s="26">
        <v>0.6502</v>
      </c>
      <c r="AZ714" s="26">
        <v>0.86680000000000001</v>
      </c>
      <c r="BA714" s="26">
        <v>2.0308999999999999</v>
      </c>
      <c r="BB714" s="26">
        <v>1.1023000000000001</v>
      </c>
      <c r="BC714" s="26">
        <v>0.82169999999999999</v>
      </c>
      <c r="BD714" s="26">
        <v>0.91820000000000002</v>
      </c>
    </row>
    <row r="715" spans="2:56" ht="15" customHeight="1">
      <c r="B715" t="s">
        <v>229</v>
      </c>
      <c r="E715">
        <v>47278</v>
      </c>
      <c r="F715" t="s">
        <v>34</v>
      </c>
      <c r="H715">
        <v>2008</v>
      </c>
      <c r="I715">
        <v>387.16644000000002</v>
      </c>
      <c r="O715" s="26">
        <v>1.0162</v>
      </c>
      <c r="P715" s="26">
        <v>1.2138</v>
      </c>
      <c r="Q715" s="26">
        <v>1.1029</v>
      </c>
      <c r="R715" s="26">
        <v>0.81399999999999995</v>
      </c>
      <c r="S715" s="26">
        <v>0.85580000000000001</v>
      </c>
      <c r="T715" s="26">
        <v>0.3775</v>
      </c>
      <c r="U715" s="26">
        <v>0.21290000000000001</v>
      </c>
      <c r="V715" s="26">
        <v>1.1331</v>
      </c>
      <c r="W715" s="26">
        <v>0.21929999999999999</v>
      </c>
      <c r="X715" s="26">
        <v>3.15E-2</v>
      </c>
      <c r="Y715" s="26">
        <v>0.2492</v>
      </c>
      <c r="Z715" s="26">
        <v>0.63119999999999998</v>
      </c>
      <c r="AA715" s="26">
        <v>0.19289999999999999</v>
      </c>
      <c r="AB715" s="26">
        <v>0.63800000000000001</v>
      </c>
      <c r="AC715" s="26">
        <v>7.3700000000000002E-2</v>
      </c>
      <c r="AD715" s="26">
        <v>0.11799999999999999</v>
      </c>
      <c r="AE715" s="26">
        <v>0.68659999999999999</v>
      </c>
      <c r="AF715" s="26">
        <v>1.0591999999999999</v>
      </c>
      <c r="AG715" s="125">
        <v>0.58130000000000004</v>
      </c>
      <c r="AH715" s="26">
        <v>1.2210000000000001</v>
      </c>
      <c r="AI715" s="26">
        <v>0.84930000000000005</v>
      </c>
      <c r="AJ715" s="26">
        <v>1.4034</v>
      </c>
      <c r="AK715" s="26">
        <v>0.89319999999999999</v>
      </c>
      <c r="AL715" s="26">
        <v>3.15E-2</v>
      </c>
      <c r="AM715" s="26">
        <v>0.98950000000000005</v>
      </c>
      <c r="AN715" s="26">
        <v>0.92930000000000001</v>
      </c>
      <c r="AO715" s="26">
        <v>3.15E-2</v>
      </c>
      <c r="AP715" s="26">
        <v>1.0612999999999999</v>
      </c>
      <c r="AQ715" s="26">
        <v>1.3106</v>
      </c>
      <c r="AR715" s="26">
        <v>1.38</v>
      </c>
      <c r="AS715" s="26">
        <v>1.2678</v>
      </c>
      <c r="AT715" s="26">
        <v>1.2793000000000001</v>
      </c>
      <c r="AU715" s="26">
        <v>1.8512</v>
      </c>
      <c r="AV715" s="26">
        <v>1.2442</v>
      </c>
      <c r="AW715" s="26">
        <v>0.91879999999999995</v>
      </c>
      <c r="AX715" s="26">
        <v>1.1572</v>
      </c>
      <c r="AY715" s="26">
        <v>1.2038</v>
      </c>
      <c r="AZ715" s="26">
        <v>1.1993</v>
      </c>
      <c r="BA715" s="26">
        <v>0.93479999999999996</v>
      </c>
      <c r="BB715" s="26">
        <v>1.0105</v>
      </c>
      <c r="BC715" s="26">
        <v>1.0578000000000001</v>
      </c>
      <c r="BD715" s="26">
        <v>1.2209000000000001</v>
      </c>
    </row>
    <row r="716" spans="2:56" ht="15" customHeight="1">
      <c r="B716" t="s">
        <v>228</v>
      </c>
      <c r="E716">
        <v>40097</v>
      </c>
      <c r="F716" t="s">
        <v>36</v>
      </c>
      <c r="H716">
        <v>2344</v>
      </c>
      <c r="I716">
        <v>229.15432999999999</v>
      </c>
      <c r="O716" s="26">
        <v>1.1465000000000001</v>
      </c>
      <c r="P716" s="26">
        <v>0.93610000000000004</v>
      </c>
      <c r="Q716" s="26">
        <v>1.1105</v>
      </c>
      <c r="R716" s="26">
        <v>0.81179999999999997</v>
      </c>
      <c r="S716" s="26">
        <v>0.62209999999999999</v>
      </c>
      <c r="T716" s="26">
        <v>0.37719999999999998</v>
      </c>
      <c r="U716" s="26">
        <v>0.31790000000000002</v>
      </c>
      <c r="V716" s="26">
        <v>1.0223</v>
      </c>
      <c r="W716" s="26">
        <v>0.3453</v>
      </c>
      <c r="X716" s="26">
        <v>0.60070000000000001</v>
      </c>
      <c r="Y716" s="26">
        <v>1.0642</v>
      </c>
      <c r="Z716" s="26">
        <v>0.78069999999999995</v>
      </c>
      <c r="AA716" s="26">
        <v>0.78069999999999995</v>
      </c>
      <c r="AB716" s="26">
        <v>1.1484000000000001</v>
      </c>
      <c r="AC716" s="26">
        <v>0.32519999999999999</v>
      </c>
      <c r="AD716" s="26">
        <v>0.23630000000000001</v>
      </c>
      <c r="AE716" s="26">
        <v>0.56620000000000004</v>
      </c>
      <c r="AF716" s="26">
        <v>0.97689999999999999</v>
      </c>
      <c r="AG716" s="125">
        <v>0.78539999999999999</v>
      </c>
      <c r="AH716" s="26">
        <v>1.0002</v>
      </c>
      <c r="AI716" s="26">
        <v>0.85670000000000002</v>
      </c>
      <c r="AJ716" s="26">
        <v>1.3374999999999999</v>
      </c>
      <c r="AK716" s="26">
        <v>0.99980000000000002</v>
      </c>
      <c r="AL716" s="26">
        <v>0.2039</v>
      </c>
      <c r="AM716" s="26">
        <v>1.0075000000000001</v>
      </c>
      <c r="AN716" s="26">
        <v>1.1352</v>
      </c>
      <c r="AO716" s="26">
        <v>4.5999999999999999E-2</v>
      </c>
      <c r="AP716" s="26">
        <v>1.1458999999999999</v>
      </c>
      <c r="AQ716" s="26">
        <v>1.4268000000000001</v>
      </c>
      <c r="AR716" s="26">
        <v>1.3098000000000001</v>
      </c>
      <c r="AS716" s="26">
        <v>1.083</v>
      </c>
      <c r="AT716" s="26">
        <v>0.97819999999999996</v>
      </c>
      <c r="AU716" s="26">
        <v>1.9356</v>
      </c>
      <c r="AV716" s="26">
        <v>1.1433</v>
      </c>
      <c r="AW716" s="26">
        <v>0.80359999999999998</v>
      </c>
      <c r="AX716" s="26">
        <v>1.2040999999999999</v>
      </c>
      <c r="AY716" s="26">
        <v>1.0303</v>
      </c>
      <c r="AZ716" s="26">
        <v>0.873</v>
      </c>
      <c r="BA716" s="26">
        <v>1.0314000000000001</v>
      </c>
      <c r="BB716" s="26">
        <v>1.0593999999999999</v>
      </c>
      <c r="BC716" s="26">
        <v>1.1939</v>
      </c>
      <c r="BD716" s="26">
        <v>1.0388999999999999</v>
      </c>
    </row>
    <row r="717" spans="2:56" ht="15" customHeight="1">
      <c r="B717" t="s">
        <v>227</v>
      </c>
      <c r="E717">
        <v>48022</v>
      </c>
      <c r="F717" t="s">
        <v>34</v>
      </c>
      <c r="H717">
        <v>1544</v>
      </c>
      <c r="I717">
        <v>204.98154</v>
      </c>
      <c r="O717" s="26">
        <v>1.3752</v>
      </c>
      <c r="P717" s="26">
        <v>0.61619999999999997</v>
      </c>
      <c r="Q717" s="26">
        <v>0.72840000000000005</v>
      </c>
      <c r="R717" s="26">
        <v>1.1615</v>
      </c>
      <c r="S717" s="26">
        <v>0.8115</v>
      </c>
      <c r="T717" s="26">
        <v>0.89890000000000003</v>
      </c>
      <c r="U717" s="26">
        <v>0.7611</v>
      </c>
      <c r="V717" s="26">
        <v>1</v>
      </c>
      <c r="W717" s="26">
        <v>0.53029999999999999</v>
      </c>
      <c r="X717" s="26">
        <v>4.0374999999999996</v>
      </c>
      <c r="Y717" s="26">
        <v>3.3359000000000001</v>
      </c>
      <c r="Z717" s="26">
        <v>0.69230000000000003</v>
      </c>
      <c r="AA717" s="26">
        <v>0.373</v>
      </c>
      <c r="AB717" s="26">
        <v>1.0575000000000001</v>
      </c>
      <c r="AC717" s="26">
        <v>0.51849999999999996</v>
      </c>
      <c r="AD717" s="26">
        <v>0.84809999999999997</v>
      </c>
      <c r="AE717" s="26">
        <v>0.61280000000000001</v>
      </c>
      <c r="AF717" s="26">
        <v>1.3818999999999999</v>
      </c>
      <c r="AG717" s="125">
        <v>1.1193</v>
      </c>
      <c r="AH717" s="26">
        <v>1.125</v>
      </c>
      <c r="AI717" s="26">
        <v>0.77859999999999996</v>
      </c>
      <c r="AJ717" s="26">
        <v>1.62</v>
      </c>
      <c r="AK717" s="26">
        <v>1.1427</v>
      </c>
      <c r="AL717" s="26">
        <v>0.5403</v>
      </c>
      <c r="AM717" s="26">
        <v>1.3818999999999999</v>
      </c>
      <c r="AN717" s="26">
        <v>1.0402</v>
      </c>
      <c r="AO717" s="26">
        <v>0.373</v>
      </c>
      <c r="AP717" s="26">
        <v>1.1097999999999999</v>
      </c>
      <c r="AQ717" s="26">
        <v>2.0387</v>
      </c>
      <c r="AR717" s="26">
        <v>1.1735</v>
      </c>
      <c r="AS717" s="26">
        <v>0.86829999999999996</v>
      </c>
      <c r="AT717" s="26">
        <v>0.86019999999999996</v>
      </c>
      <c r="AU717" s="26">
        <v>1.5364</v>
      </c>
      <c r="AV717" s="26">
        <v>0.75900000000000001</v>
      </c>
      <c r="AW717" s="26">
        <v>3.7326000000000001</v>
      </c>
      <c r="AX717" s="26">
        <v>0.99950000000000006</v>
      </c>
      <c r="AY717" s="26">
        <v>0.87290000000000001</v>
      </c>
      <c r="AZ717" s="26">
        <v>0.90529999999999999</v>
      </c>
      <c r="BA717" s="26">
        <v>0.97289999999999999</v>
      </c>
      <c r="BB717" s="26">
        <v>1.0580000000000001</v>
      </c>
      <c r="BC717" s="26">
        <v>2.0941999999999998</v>
      </c>
      <c r="BD717" s="26">
        <v>1.0128999999999999</v>
      </c>
    </row>
    <row r="718" spans="2:56" ht="15" customHeight="1">
      <c r="B718" t="s">
        <v>226</v>
      </c>
      <c r="E718">
        <v>48024</v>
      </c>
      <c r="F718" t="s">
        <v>34</v>
      </c>
      <c r="H718">
        <v>2408</v>
      </c>
      <c r="I718">
        <v>485.16705999999999</v>
      </c>
      <c r="O718" s="26">
        <v>0.27879999999999999</v>
      </c>
      <c r="P718" s="26">
        <v>2.3818000000000001</v>
      </c>
      <c r="Q718" s="26">
        <v>1.262</v>
      </c>
      <c r="R718" s="26">
        <v>1.5760000000000001</v>
      </c>
      <c r="S718" s="26">
        <v>0.2954</v>
      </c>
      <c r="T718" s="26">
        <v>1.8026</v>
      </c>
      <c r="U718" s="26">
        <v>1.5106999999999999</v>
      </c>
      <c r="V718" s="26">
        <v>1.1414</v>
      </c>
      <c r="W718" s="26">
        <v>2.7688000000000001</v>
      </c>
      <c r="X718" s="26">
        <v>0.23430000000000001</v>
      </c>
      <c r="Y718" s="26">
        <v>0.56110000000000004</v>
      </c>
      <c r="Z718" s="26">
        <v>3.1787000000000001</v>
      </c>
      <c r="AA718" s="26">
        <v>8.6742000000000008</v>
      </c>
      <c r="AB718" s="26">
        <v>1.0858000000000001</v>
      </c>
      <c r="AC718" s="26">
        <v>4.8331</v>
      </c>
      <c r="AD718" s="26">
        <v>2.3235999999999999</v>
      </c>
      <c r="AE718" s="26">
        <v>2.1257000000000001</v>
      </c>
      <c r="AF718" s="26">
        <v>0.92569999999999997</v>
      </c>
      <c r="AG718" s="125">
        <v>1.0183</v>
      </c>
      <c r="AH718" s="26">
        <v>0.98960000000000004</v>
      </c>
      <c r="AI718" s="26">
        <v>1.1081000000000001</v>
      </c>
      <c r="AJ718" s="26">
        <v>0.3286</v>
      </c>
      <c r="AK718" s="26">
        <v>1.2478</v>
      </c>
      <c r="AL718" s="26">
        <v>9.7900000000000001E-2</v>
      </c>
      <c r="AM718" s="26">
        <v>0.50949999999999995</v>
      </c>
      <c r="AN718" s="26">
        <v>0.48749999999999999</v>
      </c>
      <c r="AO718" s="26">
        <v>9.7900000000000001E-2</v>
      </c>
      <c r="AP718" s="26">
        <v>0.76259999999999994</v>
      </c>
      <c r="AQ718" s="26">
        <v>1.8495999999999999</v>
      </c>
      <c r="AR718" s="26">
        <v>0.63790000000000002</v>
      </c>
      <c r="AS718" s="26">
        <v>0.76839999999999997</v>
      </c>
      <c r="AT718" s="26">
        <v>1</v>
      </c>
      <c r="AU718" s="26">
        <v>1.9515</v>
      </c>
      <c r="AV718" s="26">
        <v>0.6583</v>
      </c>
      <c r="AW718" s="26">
        <v>3.0878000000000001</v>
      </c>
      <c r="AX718" s="26">
        <v>0.78659999999999997</v>
      </c>
      <c r="AY718" s="26">
        <v>0.76119999999999999</v>
      </c>
      <c r="AZ718" s="26">
        <v>0.89059999999999995</v>
      </c>
      <c r="BA718" s="26">
        <v>0.1724</v>
      </c>
      <c r="BB718" s="26">
        <v>0.44479999999999997</v>
      </c>
      <c r="BC718" s="26">
        <v>1.1521999999999999</v>
      </c>
      <c r="BD718" s="26">
        <v>0.52129999999999999</v>
      </c>
    </row>
    <row r="719" spans="2:56" ht="15" customHeight="1">
      <c r="B719" t="s">
        <v>225</v>
      </c>
      <c r="E719">
        <v>47284</v>
      </c>
      <c r="F719" t="s">
        <v>34</v>
      </c>
      <c r="H719">
        <v>1023</v>
      </c>
      <c r="I719">
        <v>261.10921999999999</v>
      </c>
      <c r="O719" s="26">
        <v>1.5931</v>
      </c>
      <c r="P719" s="26">
        <v>0.36870000000000003</v>
      </c>
      <c r="Q719" s="26">
        <v>1.9024000000000001</v>
      </c>
      <c r="R719" s="26">
        <v>0.68140000000000001</v>
      </c>
      <c r="S719" s="26">
        <v>0.87039999999999995</v>
      </c>
      <c r="T719" s="26">
        <v>1.4672000000000001</v>
      </c>
      <c r="U719" s="26">
        <v>8.3999999999999995E-3</v>
      </c>
      <c r="V719" s="26">
        <v>9.5000000000000001E-2</v>
      </c>
      <c r="W719" s="26">
        <v>3.3020999999999998</v>
      </c>
      <c r="X719" s="26">
        <v>6.3506999999999998</v>
      </c>
      <c r="Y719" s="26">
        <v>0.24970000000000001</v>
      </c>
      <c r="Z719" s="26">
        <v>8.5800000000000001E-2</v>
      </c>
      <c r="AA719" s="26">
        <v>2.4666999999999999</v>
      </c>
      <c r="AB719" s="26">
        <v>0.47449999999999998</v>
      </c>
      <c r="AC719" s="26">
        <v>2.0198999999999998</v>
      </c>
      <c r="AD719" s="26">
        <v>1.0154000000000001</v>
      </c>
      <c r="AE719" s="26">
        <v>3.56E-2</v>
      </c>
      <c r="AF719" s="26">
        <v>0.38940000000000002</v>
      </c>
      <c r="AG719" s="125">
        <v>1.1342000000000001</v>
      </c>
      <c r="AH719" s="26">
        <v>1</v>
      </c>
      <c r="AI719" s="26">
        <v>0.2165</v>
      </c>
      <c r="AJ719" s="26">
        <v>2.0428000000000002</v>
      </c>
      <c r="AK719" s="26">
        <v>1.3286</v>
      </c>
      <c r="AL719" s="26">
        <v>0.96199999999999997</v>
      </c>
      <c r="AM719" s="26">
        <v>0.77869999999999995</v>
      </c>
      <c r="AN719" s="26">
        <v>0.871</v>
      </c>
      <c r="AO719" s="26">
        <v>8.3999999999999995E-3</v>
      </c>
      <c r="AP719" s="26">
        <v>3.008</v>
      </c>
      <c r="AQ719" s="26">
        <v>1.5531999999999999</v>
      </c>
      <c r="AR719" s="26">
        <v>0.49459999999999998</v>
      </c>
      <c r="AS719" s="26">
        <v>3.5194000000000001</v>
      </c>
      <c r="AT719" s="26">
        <v>1.3134999999999999</v>
      </c>
      <c r="AU719" s="26">
        <v>0.83009999999999995</v>
      </c>
      <c r="AV719" s="26">
        <v>1.0068999999999999</v>
      </c>
      <c r="AW719" s="26">
        <v>0.96699999999999997</v>
      </c>
      <c r="AX719" s="26">
        <v>0.50109999999999999</v>
      </c>
      <c r="AY719" s="26">
        <v>2.4302000000000001</v>
      </c>
      <c r="AZ719" s="26">
        <v>1.264</v>
      </c>
      <c r="BA719" s="26">
        <v>0.86709999999999998</v>
      </c>
      <c r="BB719" s="26">
        <v>3.5764</v>
      </c>
      <c r="BC719" s="26">
        <v>2.6999</v>
      </c>
      <c r="BD719" s="26">
        <v>0.41470000000000001</v>
      </c>
    </row>
    <row r="720" spans="2:56" ht="15" customHeight="1">
      <c r="B720" t="s">
        <v>224</v>
      </c>
      <c r="E720">
        <v>47291</v>
      </c>
      <c r="F720" t="s">
        <v>34</v>
      </c>
      <c r="H720">
        <v>1439</v>
      </c>
      <c r="I720">
        <v>211.07272</v>
      </c>
      <c r="O720" s="26">
        <v>0.96830000000000005</v>
      </c>
      <c r="P720" s="26">
        <v>0.9244</v>
      </c>
      <c r="Q720" s="26">
        <v>1.2319</v>
      </c>
      <c r="R720" s="26">
        <v>0.84419999999999995</v>
      </c>
      <c r="S720" s="26">
        <v>1</v>
      </c>
      <c r="T720" s="26">
        <v>0.46289999999999998</v>
      </c>
      <c r="U720" s="26">
        <v>0.62390000000000001</v>
      </c>
      <c r="V720" s="26">
        <v>1.5163</v>
      </c>
      <c r="W720" s="26">
        <v>0.3427</v>
      </c>
      <c r="X720" s="26">
        <v>1.2329000000000001</v>
      </c>
      <c r="Y720" s="26">
        <v>1.7716000000000001</v>
      </c>
      <c r="Z720" s="26">
        <v>0.7601</v>
      </c>
      <c r="AA720" s="26">
        <v>0.45419999999999999</v>
      </c>
      <c r="AB720" s="26">
        <v>1.4690000000000001</v>
      </c>
      <c r="AC720" s="26">
        <v>0.26629999999999998</v>
      </c>
      <c r="AD720" s="26">
        <v>0.1739</v>
      </c>
      <c r="AE720" s="26">
        <v>0.85660000000000003</v>
      </c>
      <c r="AF720" s="26">
        <v>1.1229</v>
      </c>
      <c r="AG720" s="125">
        <v>1.337</v>
      </c>
      <c r="AH720" s="26">
        <v>1.0071000000000001</v>
      </c>
      <c r="AI720" s="26">
        <v>1.2954000000000001</v>
      </c>
      <c r="AJ720" s="26">
        <v>1.1680999999999999</v>
      </c>
      <c r="AK720" s="26">
        <v>1.6272</v>
      </c>
      <c r="AL720" s="26">
        <v>0.40200000000000002</v>
      </c>
      <c r="AM720" s="26">
        <v>1.9622999999999999</v>
      </c>
      <c r="AN720" s="26">
        <v>1.2093</v>
      </c>
      <c r="AO720" s="26">
        <v>0.1739</v>
      </c>
      <c r="AP720" s="26">
        <v>0.90459999999999996</v>
      </c>
      <c r="AQ720" s="26">
        <v>1.4181999999999999</v>
      </c>
      <c r="AR720" s="26">
        <v>1.2695000000000001</v>
      </c>
      <c r="AS720" s="26">
        <v>0.91220000000000001</v>
      </c>
      <c r="AT720" s="26">
        <v>0.69069999999999998</v>
      </c>
      <c r="AU720" s="26">
        <v>1.7084999999999999</v>
      </c>
      <c r="AV720" s="26">
        <v>1.0833999999999999</v>
      </c>
      <c r="AW720" s="26">
        <v>0.60929999999999995</v>
      </c>
      <c r="AX720" s="26">
        <v>0.93659999999999999</v>
      </c>
      <c r="AY720" s="26">
        <v>0.80669999999999997</v>
      </c>
      <c r="AZ720" s="26">
        <v>0.9607</v>
      </c>
      <c r="BA720" s="26">
        <v>1.109</v>
      </c>
      <c r="BB720" s="26">
        <v>1.2579</v>
      </c>
      <c r="BC720" s="26">
        <v>1.0640000000000001</v>
      </c>
      <c r="BD720" s="26">
        <v>0.94310000000000005</v>
      </c>
    </row>
    <row r="721" spans="2:56" ht="15" customHeight="1">
      <c r="B721" t="s">
        <v>223</v>
      </c>
      <c r="E721">
        <v>48128</v>
      </c>
      <c r="F721" t="s">
        <v>34</v>
      </c>
      <c r="H721">
        <v>1585</v>
      </c>
      <c r="I721">
        <v>383.11891000000003</v>
      </c>
      <c r="O721" s="26">
        <v>1.2072000000000001</v>
      </c>
      <c r="P721" s="26">
        <v>0.53549999999999998</v>
      </c>
      <c r="Q721" s="26">
        <v>1.0251999999999999</v>
      </c>
      <c r="R721" s="26">
        <v>0.9093</v>
      </c>
      <c r="S721" s="26">
        <v>0.73629999999999995</v>
      </c>
      <c r="T721" s="26">
        <v>0.32940000000000003</v>
      </c>
      <c r="U721" s="26">
        <v>0.24149999999999999</v>
      </c>
      <c r="V721" s="26">
        <v>1.3822000000000001</v>
      </c>
      <c r="W721" s="26">
        <v>0.29759999999999998</v>
      </c>
      <c r="X721" s="26">
        <v>1.0922000000000001</v>
      </c>
      <c r="Y721" s="26">
        <v>0.78249999999999997</v>
      </c>
      <c r="Z721" s="26">
        <v>0.68679999999999997</v>
      </c>
      <c r="AA721" s="26">
        <v>0.3634</v>
      </c>
      <c r="AB721" s="26">
        <v>1.0782</v>
      </c>
      <c r="AC721" s="26">
        <v>5.4399999999999997E-2</v>
      </c>
      <c r="AD721" s="26">
        <v>9.3399999999999997E-2</v>
      </c>
      <c r="AE721" s="26">
        <v>0.51919999999999999</v>
      </c>
      <c r="AF721" s="26">
        <v>1.6601999999999999</v>
      </c>
      <c r="AG721" s="125">
        <v>1.1366000000000001</v>
      </c>
      <c r="AH721" s="26">
        <v>1.0134000000000001</v>
      </c>
      <c r="AI721" s="26">
        <v>0.77180000000000004</v>
      </c>
      <c r="AJ721" s="26">
        <v>1.4273</v>
      </c>
      <c r="AK721" s="26">
        <v>1.6783999999999999</v>
      </c>
      <c r="AL721" s="26">
        <v>1.1375</v>
      </c>
      <c r="AM721" s="26">
        <v>1.5618000000000001</v>
      </c>
      <c r="AN721" s="26">
        <v>0.94910000000000005</v>
      </c>
      <c r="AO721" s="26">
        <v>5.4399999999999997E-2</v>
      </c>
      <c r="AP721" s="26">
        <v>1.1902999999999999</v>
      </c>
      <c r="AQ721" s="26">
        <v>1.4294</v>
      </c>
      <c r="AR721" s="26">
        <v>1.2968</v>
      </c>
      <c r="AS721" s="26">
        <v>0.86380000000000001</v>
      </c>
      <c r="AT721" s="26">
        <v>0.83089999999999997</v>
      </c>
      <c r="AU721" s="26">
        <v>1.514</v>
      </c>
      <c r="AV721" s="26">
        <v>1</v>
      </c>
      <c r="AW721" s="26">
        <v>0.59789999999999999</v>
      </c>
      <c r="AX721" s="26">
        <v>0.93969999999999998</v>
      </c>
      <c r="AY721" s="26">
        <v>1.3125</v>
      </c>
      <c r="AZ721" s="26">
        <v>0.57379999999999998</v>
      </c>
      <c r="BA721" s="26">
        <v>1.4585999999999999</v>
      </c>
      <c r="BB721" s="26">
        <v>0.86509999999999998</v>
      </c>
      <c r="BC721" s="26">
        <v>1.0835999999999999</v>
      </c>
      <c r="BD721" s="26">
        <v>1.2370000000000001</v>
      </c>
    </row>
    <row r="722" spans="2:56" ht="15" customHeight="1">
      <c r="B722" t="s">
        <v>222</v>
      </c>
      <c r="E722">
        <v>47298</v>
      </c>
      <c r="F722" t="s">
        <v>34</v>
      </c>
      <c r="H722">
        <v>1930</v>
      </c>
      <c r="I722">
        <v>330.16755000000001</v>
      </c>
      <c r="O722" s="26">
        <v>1.8152999999999999</v>
      </c>
      <c r="P722" s="26">
        <v>0.124</v>
      </c>
      <c r="Q722" s="26">
        <v>0.79330000000000001</v>
      </c>
      <c r="R722" s="26">
        <v>0.48020000000000002</v>
      </c>
      <c r="S722" s="26">
        <v>0.46739999999999998</v>
      </c>
      <c r="T722" s="26">
        <v>6.3163</v>
      </c>
      <c r="U722" s="26">
        <v>8.7599999999999997E-2</v>
      </c>
      <c r="V722" s="26">
        <v>0.7631</v>
      </c>
      <c r="W722" s="26">
        <v>4.2119999999999997</v>
      </c>
      <c r="X722" s="26">
        <v>0.35139999999999999</v>
      </c>
      <c r="Y722" s="26">
        <v>8.7599999999999997E-2</v>
      </c>
      <c r="Z722" s="26">
        <v>8.7599999999999997E-2</v>
      </c>
      <c r="AA722" s="26">
        <v>5.4471999999999996</v>
      </c>
      <c r="AB722" s="26">
        <v>0.10929999999999999</v>
      </c>
      <c r="AC722" s="26">
        <v>8.7599999999999997E-2</v>
      </c>
      <c r="AD722" s="26">
        <v>1.1854</v>
      </c>
      <c r="AE722" s="26">
        <v>8.7599999999999997E-2</v>
      </c>
      <c r="AF722" s="26">
        <v>3.1966999999999999</v>
      </c>
      <c r="AG722" s="125">
        <v>5.6292999999999997</v>
      </c>
      <c r="AH722" s="26">
        <v>3.6261999999999999</v>
      </c>
      <c r="AI722" s="26">
        <v>0.40189999999999998</v>
      </c>
      <c r="AJ722" s="26">
        <v>0.8337</v>
      </c>
      <c r="AK722" s="26">
        <v>5.5998000000000001</v>
      </c>
      <c r="AL722" s="26">
        <v>8.7599999999999997E-2</v>
      </c>
      <c r="AM722" s="26">
        <v>0.69020000000000004</v>
      </c>
      <c r="AN722" s="26">
        <v>0.93830000000000002</v>
      </c>
      <c r="AO722" s="26">
        <v>8.7599999999999997E-2</v>
      </c>
      <c r="AP722" s="26">
        <v>1.0214000000000001</v>
      </c>
      <c r="AQ722" s="26">
        <v>0.45100000000000001</v>
      </c>
      <c r="AR722" s="26">
        <v>1.3211999999999999</v>
      </c>
      <c r="AS722" s="26">
        <v>1.0119</v>
      </c>
      <c r="AT722" s="26">
        <v>0.57609999999999995</v>
      </c>
      <c r="AU722" s="26">
        <v>0.66180000000000005</v>
      </c>
      <c r="AV722" s="26">
        <v>0.98809999999999998</v>
      </c>
      <c r="AW722" s="26">
        <v>0.33760000000000001</v>
      </c>
      <c r="AX722" s="26">
        <v>1.3039000000000001</v>
      </c>
      <c r="AY722" s="26">
        <v>5.1550000000000002</v>
      </c>
      <c r="AZ722" s="26">
        <v>0.50009999999999999</v>
      </c>
      <c r="BA722" s="26">
        <v>5.5484</v>
      </c>
      <c r="BB722" s="26">
        <v>1.3631</v>
      </c>
      <c r="BC722" s="26">
        <v>1.7916000000000001</v>
      </c>
      <c r="BD722" s="26">
        <v>2.0333000000000001</v>
      </c>
    </row>
    <row r="723" spans="2:56" ht="15" customHeight="1">
      <c r="B723" t="s">
        <v>2361</v>
      </c>
      <c r="E723">
        <v>47299</v>
      </c>
      <c r="F723" t="s">
        <v>34</v>
      </c>
      <c r="H723">
        <v>2082</v>
      </c>
      <c r="I723">
        <v>328.15192999999999</v>
      </c>
      <c r="O723" s="26">
        <v>0.40060000000000001</v>
      </c>
      <c r="P723" s="26">
        <v>1.0270999999999999</v>
      </c>
      <c r="Q723" s="26">
        <v>0.91690000000000005</v>
      </c>
      <c r="R723" s="26">
        <v>1.6606000000000001</v>
      </c>
      <c r="S723" s="26">
        <v>0.52149999999999996</v>
      </c>
      <c r="T723" s="26">
        <v>1.3986000000000001</v>
      </c>
      <c r="U723" s="26">
        <v>1.5134000000000001</v>
      </c>
      <c r="V723" s="26">
        <v>1.0122</v>
      </c>
      <c r="W723" s="26">
        <v>2.2078000000000002</v>
      </c>
      <c r="X723" s="26">
        <v>0.51480000000000004</v>
      </c>
      <c r="Y723" s="26">
        <v>0.4536</v>
      </c>
      <c r="Z723" s="26">
        <v>1.5515000000000001</v>
      </c>
      <c r="AA723" s="26">
        <v>5.4635999999999996</v>
      </c>
      <c r="AB723" s="26">
        <v>0.79669999999999996</v>
      </c>
      <c r="AC723" s="26">
        <v>3.8155000000000001</v>
      </c>
      <c r="AD723" s="26">
        <v>1.7924</v>
      </c>
      <c r="AE723" s="26">
        <v>1.2450000000000001</v>
      </c>
      <c r="AF723" s="26">
        <v>0.7157</v>
      </c>
      <c r="AG723" s="125">
        <v>0.85260000000000002</v>
      </c>
      <c r="AH723" s="26">
        <v>0.40060000000000001</v>
      </c>
      <c r="AI723" s="26">
        <v>0.87180000000000002</v>
      </c>
      <c r="AJ723" s="26">
        <v>1.3086</v>
      </c>
      <c r="AK723" s="26">
        <v>1.0924</v>
      </c>
      <c r="AL723" s="26">
        <v>0.40060000000000001</v>
      </c>
      <c r="AM723" s="26">
        <v>0.60780000000000001</v>
      </c>
      <c r="AN723" s="26">
        <v>0.88349999999999995</v>
      </c>
      <c r="AO723" s="26">
        <v>0.40060000000000001</v>
      </c>
      <c r="AP723" s="26">
        <v>0.56540000000000001</v>
      </c>
      <c r="AQ723" s="26">
        <v>1.1561999999999999</v>
      </c>
      <c r="AR723" s="26">
        <v>1.1431</v>
      </c>
      <c r="AS723" s="26">
        <v>0.59819999999999995</v>
      </c>
      <c r="AT723" s="26">
        <v>0.40060000000000001</v>
      </c>
      <c r="AU723" s="26">
        <v>1.5321</v>
      </c>
      <c r="AV723" s="26">
        <v>0.40060000000000001</v>
      </c>
      <c r="AW723" s="26">
        <v>1.0408999999999999</v>
      </c>
      <c r="AX723" s="26">
        <v>0.5091</v>
      </c>
      <c r="AY723" s="26">
        <v>0.79049999999999998</v>
      </c>
      <c r="AZ723" s="26">
        <v>0.6855</v>
      </c>
      <c r="BA723" s="26">
        <v>1</v>
      </c>
      <c r="BB723" s="26">
        <v>1.0605</v>
      </c>
      <c r="BC723" s="26">
        <v>0.95520000000000005</v>
      </c>
      <c r="BD723" s="26">
        <v>0.65039999999999998</v>
      </c>
    </row>
    <row r="724" spans="2:56" ht="15" customHeight="1">
      <c r="B724" t="s">
        <v>221</v>
      </c>
      <c r="E724">
        <v>47307</v>
      </c>
      <c r="F724" t="s">
        <v>34</v>
      </c>
      <c r="H724">
        <v>2441</v>
      </c>
      <c r="I724">
        <v>344.18329</v>
      </c>
      <c r="O724" s="26">
        <v>1.665</v>
      </c>
      <c r="P724" s="26">
        <v>0.1027</v>
      </c>
      <c r="Q724" s="26">
        <v>0.61839999999999995</v>
      </c>
      <c r="R724" s="26">
        <v>0.46060000000000001</v>
      </c>
      <c r="S724" s="26">
        <v>0.2722</v>
      </c>
      <c r="T724" s="26">
        <v>5.2397999999999998</v>
      </c>
      <c r="U724" s="26">
        <v>9.1300000000000006E-2</v>
      </c>
      <c r="V724" s="26">
        <v>0.7</v>
      </c>
      <c r="W724" s="26">
        <v>4.2927999999999997</v>
      </c>
      <c r="X724" s="26">
        <v>0.35399999999999998</v>
      </c>
      <c r="Y724" s="26">
        <v>9.1300000000000006E-2</v>
      </c>
      <c r="Z724" s="26">
        <v>9.1300000000000006E-2</v>
      </c>
      <c r="AA724" s="26">
        <v>3.9624999999999999</v>
      </c>
      <c r="AB724" s="26">
        <v>0.1842</v>
      </c>
      <c r="AC724" s="26">
        <v>1.0239</v>
      </c>
      <c r="AD724" s="26">
        <v>3.3805000000000001</v>
      </c>
      <c r="AE724" s="26">
        <v>9.1300000000000006E-2</v>
      </c>
      <c r="AF724" s="26">
        <v>3.0636000000000001</v>
      </c>
      <c r="AG724" s="125">
        <v>3.915</v>
      </c>
      <c r="AH724" s="26">
        <v>3.9903</v>
      </c>
      <c r="AI724" s="26">
        <v>0.47210000000000002</v>
      </c>
      <c r="AJ724" s="26">
        <v>0.82369999999999999</v>
      </c>
      <c r="AK724" s="26">
        <v>4.5446999999999997</v>
      </c>
      <c r="AL724" s="26">
        <v>9.1300000000000006E-2</v>
      </c>
      <c r="AM724" s="26">
        <v>0.51480000000000004</v>
      </c>
      <c r="AN724" s="26">
        <v>0.95740000000000003</v>
      </c>
      <c r="AO724" s="26">
        <v>9.1300000000000006E-2</v>
      </c>
      <c r="AP724" s="26">
        <v>1.1295999999999999</v>
      </c>
      <c r="AQ724" s="26">
        <v>0.45340000000000003</v>
      </c>
      <c r="AR724" s="26">
        <v>1.0832999999999999</v>
      </c>
      <c r="AS724" s="26">
        <v>1</v>
      </c>
      <c r="AT724" s="26">
        <v>0.60729999999999995</v>
      </c>
      <c r="AU724" s="26">
        <v>0.49890000000000001</v>
      </c>
      <c r="AV724" s="26">
        <v>0.98660000000000003</v>
      </c>
      <c r="AW724" s="26">
        <v>0.63749999999999996</v>
      </c>
      <c r="AX724" s="26">
        <v>1.2714000000000001</v>
      </c>
      <c r="AY724" s="26">
        <v>4.5636999999999999</v>
      </c>
      <c r="AZ724" s="26">
        <v>0.36030000000000001</v>
      </c>
      <c r="BA724" s="26">
        <v>4.8297999999999996</v>
      </c>
      <c r="BB724" s="26">
        <v>1.0842000000000001</v>
      </c>
      <c r="BC724" s="26">
        <v>1.3635999999999999</v>
      </c>
      <c r="BD724" s="26">
        <v>2.5070999999999999</v>
      </c>
    </row>
    <row r="725" spans="2:56" ht="15" customHeight="1">
      <c r="B725" t="s">
        <v>220</v>
      </c>
      <c r="E725">
        <v>47317</v>
      </c>
      <c r="F725" t="s">
        <v>34</v>
      </c>
      <c r="H725">
        <v>3079</v>
      </c>
      <c r="I725">
        <v>372.21451000000002</v>
      </c>
      <c r="O725" s="26">
        <v>3.8660000000000001</v>
      </c>
      <c r="P725" s="26">
        <v>2.8199999999999999E-2</v>
      </c>
      <c r="Q725" s="26">
        <v>1.8026</v>
      </c>
      <c r="R725" s="26">
        <v>6.1499999999999999E-2</v>
      </c>
      <c r="S725" s="26">
        <v>0.47060000000000002</v>
      </c>
      <c r="T725" s="26">
        <v>1.0079</v>
      </c>
      <c r="U725" s="26">
        <v>2.8199999999999999E-2</v>
      </c>
      <c r="V725" s="26">
        <v>0.44990000000000002</v>
      </c>
      <c r="W725" s="26">
        <v>0.58460000000000001</v>
      </c>
      <c r="X725" s="26">
        <v>0.32029999999999997</v>
      </c>
      <c r="Y725" s="26">
        <v>0.1062</v>
      </c>
      <c r="Z725" s="26">
        <v>2.8199999999999999E-2</v>
      </c>
      <c r="AA725" s="26">
        <v>0.40620000000000001</v>
      </c>
      <c r="AB725" s="26">
        <v>3.5799999999999998E-2</v>
      </c>
      <c r="AC725" s="26">
        <v>2.8199999999999999E-2</v>
      </c>
      <c r="AD725" s="26">
        <v>0.39450000000000002</v>
      </c>
      <c r="AE725" s="26">
        <v>2.8199999999999999E-2</v>
      </c>
      <c r="AF725" s="26">
        <v>3.9325000000000001</v>
      </c>
      <c r="AG725" s="125">
        <v>2.7534000000000001</v>
      </c>
      <c r="AH725" s="26">
        <v>5.3292999999999999</v>
      </c>
      <c r="AI725" s="26">
        <v>0.22919999999999999</v>
      </c>
      <c r="AJ725" s="26">
        <v>0.72829999999999995</v>
      </c>
      <c r="AK725" s="26">
        <v>4.2638999999999996</v>
      </c>
      <c r="AL725" s="26">
        <v>2.8199999999999999E-2</v>
      </c>
      <c r="AM725" s="26">
        <v>0.64729999999999999</v>
      </c>
      <c r="AN725" s="26">
        <v>2.9413999999999998</v>
      </c>
      <c r="AO725" s="26">
        <v>2.8199999999999999E-2</v>
      </c>
      <c r="AP725" s="26">
        <v>1.1767000000000001</v>
      </c>
      <c r="AQ725" s="26">
        <v>0.99209999999999998</v>
      </c>
      <c r="AR725" s="26">
        <v>0.74519999999999997</v>
      </c>
      <c r="AS725" s="26">
        <v>1.1516</v>
      </c>
      <c r="AT725" s="26">
        <v>1.0592999999999999</v>
      </c>
      <c r="AU725" s="26">
        <v>0.35370000000000001</v>
      </c>
      <c r="AV725" s="26">
        <v>2.9003000000000001</v>
      </c>
      <c r="AW725" s="26">
        <v>9.0999999999999998E-2</v>
      </c>
      <c r="AX725" s="26">
        <v>1.4824999999999999</v>
      </c>
      <c r="AY725" s="26">
        <v>5.5627000000000004</v>
      </c>
      <c r="AZ725" s="26">
        <v>0.40810000000000002</v>
      </c>
      <c r="BA725" s="26">
        <v>2.8725999999999998</v>
      </c>
      <c r="BB725" s="26">
        <v>4.6695000000000002</v>
      </c>
      <c r="BC725" s="26">
        <v>2.8140000000000001</v>
      </c>
      <c r="BD725" s="26">
        <v>4.5289000000000001</v>
      </c>
    </row>
    <row r="726" spans="2:56" ht="15" customHeight="1">
      <c r="B726" t="s">
        <v>219</v>
      </c>
      <c r="E726">
        <v>47320</v>
      </c>
      <c r="F726" t="s">
        <v>34</v>
      </c>
      <c r="H726">
        <v>3238</v>
      </c>
      <c r="I726">
        <v>357.21492000000001</v>
      </c>
      <c r="O726" s="26">
        <v>3.2113</v>
      </c>
      <c r="P726" s="26">
        <v>0.28239999999999998</v>
      </c>
      <c r="Q726" s="26">
        <v>2.6305000000000001</v>
      </c>
      <c r="R726" s="26">
        <v>0.1575</v>
      </c>
      <c r="S726" s="26">
        <v>1.2171000000000001</v>
      </c>
      <c r="T726" s="26">
        <v>0.35239999999999999</v>
      </c>
      <c r="U726" s="26">
        <v>7.2400000000000006E-2</v>
      </c>
      <c r="V726" s="26">
        <v>0.39650000000000002</v>
      </c>
      <c r="W726" s="26">
        <v>0.4703</v>
      </c>
      <c r="X726" s="26">
        <v>0.80110000000000003</v>
      </c>
      <c r="Y726" s="26">
        <v>0.1618</v>
      </c>
      <c r="Z726" s="26">
        <v>1.2699999999999999E-2</v>
      </c>
      <c r="AA726" s="26">
        <v>0.1653</v>
      </c>
      <c r="AB726" s="26">
        <v>0.2848</v>
      </c>
      <c r="AC726" s="26">
        <v>1.2699999999999999E-2</v>
      </c>
      <c r="AD726" s="26">
        <v>0.88160000000000005</v>
      </c>
      <c r="AE726" s="26">
        <v>4.9399999999999999E-2</v>
      </c>
      <c r="AF726" s="26">
        <v>1.2563</v>
      </c>
      <c r="AG726" s="125">
        <v>1.0652999999999999</v>
      </c>
      <c r="AH726" s="26">
        <v>1.4793000000000001</v>
      </c>
      <c r="AI726" s="26">
        <v>0.73019999999999996</v>
      </c>
      <c r="AJ726" s="26">
        <v>1.8395999999999999</v>
      </c>
      <c r="AK726" s="26">
        <v>2.1886999999999999</v>
      </c>
      <c r="AL726" s="26">
        <v>0.4466</v>
      </c>
      <c r="AM726" s="26">
        <v>0.85189999999999999</v>
      </c>
      <c r="AN726" s="26">
        <v>3.4961000000000002</v>
      </c>
      <c r="AO726" s="26">
        <v>1.2699999999999999E-2</v>
      </c>
      <c r="AP726" s="26">
        <v>1.5299</v>
      </c>
      <c r="AQ726" s="26">
        <v>2.0139999999999998</v>
      </c>
      <c r="AR726" s="26">
        <v>0.6663</v>
      </c>
      <c r="AS726" s="26">
        <v>1.4345000000000001</v>
      </c>
      <c r="AT726" s="26">
        <v>1.377</v>
      </c>
      <c r="AU726" s="26">
        <v>0.55620000000000003</v>
      </c>
      <c r="AV726" s="26">
        <v>2.2759999999999998</v>
      </c>
      <c r="AW726" s="26">
        <v>0.2737</v>
      </c>
      <c r="AX726" s="26">
        <v>1.2991999999999999</v>
      </c>
      <c r="AY726" s="26">
        <v>2.5546000000000002</v>
      </c>
      <c r="AZ726" s="26">
        <v>0.93469999999999998</v>
      </c>
      <c r="BA726" s="26">
        <v>1.2502</v>
      </c>
      <c r="BB726" s="26">
        <v>3.5518000000000001</v>
      </c>
      <c r="BC726" s="26">
        <v>2.2296</v>
      </c>
      <c r="BD726" s="26">
        <v>1.6061000000000001</v>
      </c>
    </row>
    <row r="727" spans="2:56" ht="15" customHeight="1">
      <c r="B727" t="s">
        <v>218</v>
      </c>
      <c r="E727">
        <v>47323</v>
      </c>
      <c r="F727" t="s">
        <v>34</v>
      </c>
      <c r="H727">
        <v>3447</v>
      </c>
      <c r="I727">
        <v>330.20386000000002</v>
      </c>
      <c r="O727" s="26">
        <v>1.2242</v>
      </c>
      <c r="P727" s="26">
        <v>0.18440000000000001</v>
      </c>
      <c r="Q727" s="26">
        <v>1.5442</v>
      </c>
      <c r="R727" s="26">
        <v>0.18440000000000001</v>
      </c>
      <c r="S727" s="26">
        <v>2.3176999999999999</v>
      </c>
      <c r="T727" s="26">
        <v>0.18440000000000001</v>
      </c>
      <c r="U727" s="26">
        <v>0.25490000000000002</v>
      </c>
      <c r="V727" s="26">
        <v>0.41920000000000002</v>
      </c>
      <c r="W727" s="26">
        <v>1.268</v>
      </c>
      <c r="X727" s="26">
        <v>0.24299999999999999</v>
      </c>
      <c r="Y727" s="26">
        <v>0.18440000000000001</v>
      </c>
      <c r="Z727" s="26">
        <v>0.18440000000000001</v>
      </c>
      <c r="AA727" s="26">
        <v>0.5827</v>
      </c>
      <c r="AB727" s="26">
        <v>0.25319999999999998</v>
      </c>
      <c r="AC727" s="26">
        <v>3.5447000000000002</v>
      </c>
      <c r="AD727" s="26">
        <v>3.7519999999999998</v>
      </c>
      <c r="AE727" s="26">
        <v>0.18440000000000001</v>
      </c>
      <c r="AF727" s="26">
        <v>0.81230000000000002</v>
      </c>
      <c r="AG727" s="125">
        <v>5.3678999999999997</v>
      </c>
      <c r="AH727" s="26">
        <v>0.49540000000000001</v>
      </c>
      <c r="AI727" s="26">
        <v>0.40610000000000002</v>
      </c>
      <c r="AJ727" s="26">
        <v>0.87509999999999999</v>
      </c>
      <c r="AK727" s="26">
        <v>3.2669999999999999</v>
      </c>
      <c r="AL727" s="26">
        <v>0.18440000000000001</v>
      </c>
      <c r="AM727" s="26">
        <v>0.52790000000000004</v>
      </c>
      <c r="AN727" s="26">
        <v>2.7877000000000001</v>
      </c>
      <c r="AO727" s="26">
        <v>0.18440000000000001</v>
      </c>
      <c r="AP727" s="26">
        <v>1.4037999999999999</v>
      </c>
      <c r="AQ727" s="26">
        <v>1.454</v>
      </c>
      <c r="AR727" s="26">
        <v>0.21</v>
      </c>
      <c r="AS727" s="26">
        <v>1.6627000000000001</v>
      </c>
      <c r="AT727" s="26">
        <v>1.1249</v>
      </c>
      <c r="AU727" s="26">
        <v>0.20219999999999999</v>
      </c>
      <c r="AV727" s="26">
        <v>1.6133999999999999</v>
      </c>
      <c r="AW727" s="26">
        <v>0.18440000000000001</v>
      </c>
      <c r="AX727" s="26">
        <v>0.68430000000000002</v>
      </c>
      <c r="AY727" s="26">
        <v>0.42399999999999999</v>
      </c>
      <c r="AZ727" s="26">
        <v>1.4312</v>
      </c>
      <c r="BA727" s="26">
        <v>0.50690000000000002</v>
      </c>
      <c r="BB727" s="26">
        <v>4.8959000000000001</v>
      </c>
      <c r="BC727" s="26">
        <v>1.4844999999999999</v>
      </c>
      <c r="BD727" s="26">
        <v>0.78110000000000002</v>
      </c>
    </row>
    <row r="728" spans="2:56" ht="15" customHeight="1">
      <c r="B728" t="s">
        <v>217</v>
      </c>
      <c r="E728">
        <v>47324</v>
      </c>
      <c r="F728" t="s">
        <v>34</v>
      </c>
      <c r="H728">
        <v>3421</v>
      </c>
      <c r="I728">
        <v>454.26769000000002</v>
      </c>
      <c r="O728" s="26">
        <v>1.8732</v>
      </c>
      <c r="P728" s="26">
        <v>0.15540000000000001</v>
      </c>
      <c r="Q728" s="26">
        <v>1.4564999999999999</v>
      </c>
      <c r="R728" s="26">
        <v>1.6799999999999999E-2</v>
      </c>
      <c r="S728" s="26">
        <v>1.0123</v>
      </c>
      <c r="T728" s="26">
        <v>1.6799999999999999E-2</v>
      </c>
      <c r="U728" s="26">
        <v>3.1800000000000002E-2</v>
      </c>
      <c r="V728" s="26">
        <v>1.0892999999999999</v>
      </c>
      <c r="W728" s="26">
        <v>0.1118</v>
      </c>
      <c r="X728" s="26">
        <v>5.62E-2</v>
      </c>
      <c r="Y728" s="26">
        <v>3.27E-2</v>
      </c>
      <c r="Z728" s="26">
        <v>1.6799999999999999E-2</v>
      </c>
      <c r="AA728" s="26">
        <v>1.6799999999999999E-2</v>
      </c>
      <c r="AB728" s="26">
        <v>1</v>
      </c>
      <c r="AC728" s="26">
        <v>1.6799999999999999E-2</v>
      </c>
      <c r="AD728" s="26">
        <v>0.1288</v>
      </c>
      <c r="AE728" s="26">
        <v>1.6799999999999999E-2</v>
      </c>
      <c r="AF728" s="26">
        <v>1.3139000000000001</v>
      </c>
      <c r="AG728" s="125">
        <v>1.9523999999999999</v>
      </c>
      <c r="AH728" s="26">
        <v>1.0680000000000001</v>
      </c>
      <c r="AI728" s="26">
        <v>0.56530000000000002</v>
      </c>
      <c r="AJ728" s="26">
        <v>0.68279999999999996</v>
      </c>
      <c r="AK728" s="26">
        <v>3.0116999999999998</v>
      </c>
      <c r="AL728" s="26">
        <v>3.9300000000000002E-2</v>
      </c>
      <c r="AM728" s="26">
        <v>0.3599</v>
      </c>
      <c r="AN728" s="26">
        <v>2.6036999999999999</v>
      </c>
      <c r="AO728" s="26">
        <v>1.6799999999999999E-2</v>
      </c>
      <c r="AP728" s="26">
        <v>1.4126000000000001</v>
      </c>
      <c r="AQ728" s="26">
        <v>0.95350000000000001</v>
      </c>
      <c r="AR728" s="26">
        <v>0.70389999999999997</v>
      </c>
      <c r="AS728" s="26">
        <v>2.0167000000000002</v>
      </c>
      <c r="AT728" s="26">
        <v>1.1944999999999999</v>
      </c>
      <c r="AU728" s="26">
        <v>0.7601</v>
      </c>
      <c r="AV728" s="26">
        <v>2.0089000000000001</v>
      </c>
      <c r="AW728" s="26">
        <v>1.6799999999999999E-2</v>
      </c>
      <c r="AX728" s="26">
        <v>1.7001999999999999</v>
      </c>
      <c r="AY728" s="26">
        <v>0.60429999999999995</v>
      </c>
      <c r="AZ728" s="26">
        <v>0.91259999999999997</v>
      </c>
      <c r="BA728" s="26">
        <v>0.78910000000000002</v>
      </c>
      <c r="BB728" s="26">
        <v>4.5012999999999996</v>
      </c>
      <c r="BC728" s="26">
        <v>1.6623000000000001</v>
      </c>
      <c r="BD728" s="26">
        <v>1.59</v>
      </c>
    </row>
    <row r="729" spans="2:56" ht="15" customHeight="1">
      <c r="B729" t="s">
        <v>216</v>
      </c>
      <c r="E729">
        <v>47328</v>
      </c>
      <c r="F729" t="s">
        <v>34</v>
      </c>
      <c r="H729">
        <v>3632</v>
      </c>
      <c r="I729">
        <v>344.21955000000003</v>
      </c>
      <c r="O729" s="26">
        <v>2.3391000000000002</v>
      </c>
      <c r="P729" s="26">
        <v>0.1953</v>
      </c>
      <c r="Q729" s="26">
        <v>0.32450000000000001</v>
      </c>
      <c r="R729" s="26">
        <v>0.4229</v>
      </c>
      <c r="S729" s="26">
        <v>0.57899999999999996</v>
      </c>
      <c r="T729" s="26">
        <v>0.9073</v>
      </c>
      <c r="U729" s="26">
        <v>0.1953</v>
      </c>
      <c r="V729" s="26">
        <v>1.2253000000000001</v>
      </c>
      <c r="W729" s="26">
        <v>1.2188000000000001</v>
      </c>
      <c r="X729" s="26">
        <v>0.49759999999999999</v>
      </c>
      <c r="Y729" s="26">
        <v>0.1953</v>
      </c>
      <c r="Z729" s="26">
        <v>0.1953</v>
      </c>
      <c r="AA729" s="26">
        <v>0.42059999999999997</v>
      </c>
      <c r="AB729" s="26">
        <v>1.0732999999999999</v>
      </c>
      <c r="AC729" s="26">
        <v>0.96789999999999998</v>
      </c>
      <c r="AD729" s="26">
        <v>0.66300000000000003</v>
      </c>
      <c r="AE729" s="26">
        <v>0.1953</v>
      </c>
      <c r="AF729" s="26">
        <v>1.4016</v>
      </c>
      <c r="AG729" s="125">
        <v>2.7989999999999999</v>
      </c>
      <c r="AH729" s="26">
        <v>2.0653999999999999</v>
      </c>
      <c r="AI729" s="26">
        <v>1.5305</v>
      </c>
      <c r="AJ729" s="26">
        <v>0.93149999999999999</v>
      </c>
      <c r="AK729" s="26">
        <v>5.0815000000000001</v>
      </c>
      <c r="AL729" s="26">
        <v>0.1953</v>
      </c>
      <c r="AM729" s="26">
        <v>1.1492</v>
      </c>
      <c r="AN729" s="26">
        <v>0.68579999999999997</v>
      </c>
      <c r="AO729" s="26">
        <v>0.1953</v>
      </c>
      <c r="AP729" s="26">
        <v>1.5212000000000001</v>
      </c>
      <c r="AQ729" s="26">
        <v>1.0541</v>
      </c>
      <c r="AR729" s="26">
        <v>1.3064</v>
      </c>
      <c r="AS729" s="26">
        <v>1.1283000000000001</v>
      </c>
      <c r="AT729" s="26">
        <v>0.69530000000000003</v>
      </c>
      <c r="AU729" s="26">
        <v>1</v>
      </c>
      <c r="AV729" s="26">
        <v>1.6871</v>
      </c>
      <c r="AW729" s="26">
        <v>0.40550000000000003</v>
      </c>
      <c r="AX729" s="26">
        <v>0.8548</v>
      </c>
      <c r="AY729" s="26">
        <v>3.5510999999999999</v>
      </c>
      <c r="AZ729" s="26">
        <v>0.61</v>
      </c>
      <c r="BA729" s="26">
        <v>2.4043999999999999</v>
      </c>
      <c r="BB729" s="26">
        <v>0.1953</v>
      </c>
      <c r="BC729" s="26">
        <v>0.4128</v>
      </c>
      <c r="BD729" s="26">
        <v>0.36749999999999999</v>
      </c>
    </row>
    <row r="730" spans="2:56" ht="15" customHeight="1">
      <c r="B730" t="s">
        <v>215</v>
      </c>
      <c r="E730">
        <v>47330</v>
      </c>
      <c r="F730" t="s">
        <v>34</v>
      </c>
      <c r="H730">
        <v>3722</v>
      </c>
      <c r="I730">
        <v>328.22474</v>
      </c>
      <c r="O730" s="26">
        <v>2.7995000000000001</v>
      </c>
      <c r="P730" s="26">
        <v>0.12909999999999999</v>
      </c>
      <c r="Q730" s="26">
        <v>0.98119999999999996</v>
      </c>
      <c r="R730" s="26">
        <v>0.12909999999999999</v>
      </c>
      <c r="S730" s="26">
        <v>0.12909999999999999</v>
      </c>
      <c r="T730" s="26">
        <v>0.68989999999999996</v>
      </c>
      <c r="U730" s="26">
        <v>0.12909999999999999</v>
      </c>
      <c r="V730" s="26">
        <v>0.32700000000000001</v>
      </c>
      <c r="W730" s="26">
        <v>1.0948</v>
      </c>
      <c r="X730" s="26">
        <v>0.12909999999999999</v>
      </c>
      <c r="Y730" s="26">
        <v>0.12909999999999999</v>
      </c>
      <c r="Z730" s="26">
        <v>0.12909999999999999</v>
      </c>
      <c r="AA730" s="26">
        <v>0.28270000000000001</v>
      </c>
      <c r="AB730" s="26">
        <v>0.12909999999999999</v>
      </c>
      <c r="AC730" s="26">
        <v>2.9135</v>
      </c>
      <c r="AD730" s="26">
        <v>0.48759999999999998</v>
      </c>
      <c r="AE730" s="26">
        <v>0.12909999999999999</v>
      </c>
      <c r="AF730" s="26">
        <v>0.12909999999999999</v>
      </c>
      <c r="AG730" s="125">
        <v>0.12909999999999999</v>
      </c>
      <c r="AH730" s="26">
        <v>1.0871999999999999</v>
      </c>
      <c r="AI730" s="26">
        <v>0.18590000000000001</v>
      </c>
      <c r="AJ730" s="26">
        <v>0.96819999999999995</v>
      </c>
      <c r="AK730" s="26">
        <v>3.7067999999999999</v>
      </c>
      <c r="AL730" s="26">
        <v>0.12909999999999999</v>
      </c>
      <c r="AM730" s="26">
        <v>0.12909999999999999</v>
      </c>
      <c r="AN730" s="26">
        <v>0.1767</v>
      </c>
      <c r="AO730" s="26">
        <v>0.12909999999999999</v>
      </c>
      <c r="AP730" s="26">
        <v>4.2666000000000004</v>
      </c>
      <c r="AQ730" s="26">
        <v>0.12909999999999999</v>
      </c>
      <c r="AR730" s="26">
        <v>0.36380000000000001</v>
      </c>
      <c r="AS730" s="26">
        <v>1.4276</v>
      </c>
      <c r="AT730" s="26">
        <v>0.12909999999999999</v>
      </c>
      <c r="AU730" s="26">
        <v>0.12909999999999999</v>
      </c>
      <c r="AV730" s="26">
        <v>0.85750000000000004</v>
      </c>
      <c r="AW730" s="26">
        <v>0.12909999999999999</v>
      </c>
      <c r="AX730" s="26">
        <v>0.63380000000000003</v>
      </c>
      <c r="AY730" s="26">
        <v>1.639</v>
      </c>
      <c r="AZ730" s="26">
        <v>1.0187999999999999</v>
      </c>
      <c r="BA730" s="26">
        <v>2.5533000000000001</v>
      </c>
      <c r="BB730" s="26">
        <v>0.12909999999999999</v>
      </c>
      <c r="BC730" s="26">
        <v>4.1515000000000004</v>
      </c>
      <c r="BD730" s="26">
        <v>1.1520999999999999</v>
      </c>
    </row>
    <row r="731" spans="2:56" ht="15" customHeight="1">
      <c r="B731" t="s">
        <v>214</v>
      </c>
      <c r="E731">
        <v>47327</v>
      </c>
      <c r="F731" t="s">
        <v>34</v>
      </c>
      <c r="H731">
        <v>3690</v>
      </c>
      <c r="I731">
        <v>344.21953999999999</v>
      </c>
      <c r="O731" s="26">
        <v>6.1521999999999997</v>
      </c>
      <c r="P731" s="26">
        <v>0.1111</v>
      </c>
      <c r="Q731" s="26">
        <v>2.2067000000000001</v>
      </c>
      <c r="R731" s="26">
        <v>6.4000000000000003E-3</v>
      </c>
      <c r="S731" s="26">
        <v>0.52980000000000005</v>
      </c>
      <c r="T731" s="26">
        <v>0.1159</v>
      </c>
      <c r="U731" s="26">
        <v>6.4000000000000003E-3</v>
      </c>
      <c r="V731" s="26">
        <v>0.33579999999999999</v>
      </c>
      <c r="W731" s="26">
        <v>0.1608</v>
      </c>
      <c r="X731" s="26">
        <v>0.20300000000000001</v>
      </c>
      <c r="Y731" s="26">
        <v>7.9000000000000001E-2</v>
      </c>
      <c r="Z731" s="26">
        <v>6.4000000000000003E-3</v>
      </c>
      <c r="AA731" s="26">
        <v>2.7900000000000001E-2</v>
      </c>
      <c r="AB731" s="26">
        <v>0.1031</v>
      </c>
      <c r="AC731" s="26">
        <v>6.4199999999999993E-2</v>
      </c>
      <c r="AD731" s="26">
        <v>6.4799999999999996E-2</v>
      </c>
      <c r="AE731" s="26">
        <v>6.4000000000000003E-3</v>
      </c>
      <c r="AF731" s="26">
        <v>2.4521000000000002</v>
      </c>
      <c r="AG731" s="125">
        <v>3.0436999999999999</v>
      </c>
      <c r="AH731" s="26">
        <v>4.1368999999999998</v>
      </c>
      <c r="AI731" s="26">
        <v>0.2172</v>
      </c>
      <c r="AJ731" s="26">
        <v>1.3868</v>
      </c>
      <c r="AK731" s="26">
        <v>5.5370999999999997</v>
      </c>
      <c r="AL731" s="26">
        <v>6.4000000000000003E-3</v>
      </c>
      <c r="AM731" s="26">
        <v>0.42620000000000002</v>
      </c>
      <c r="AN731" s="26">
        <v>3.6888000000000001</v>
      </c>
      <c r="AO731" s="26">
        <v>6.4000000000000003E-3</v>
      </c>
      <c r="AP731" s="26">
        <v>2.2650999999999999</v>
      </c>
      <c r="AQ731" s="26">
        <v>1.2352000000000001</v>
      </c>
      <c r="AR731" s="26">
        <v>0.59799999999999998</v>
      </c>
      <c r="AS731" s="26">
        <v>1.2755000000000001</v>
      </c>
      <c r="AT731" s="26">
        <v>1</v>
      </c>
      <c r="AU731" s="26">
        <v>0.4461</v>
      </c>
      <c r="AV731" s="26">
        <v>2.4588999999999999</v>
      </c>
      <c r="AW731" s="26">
        <v>6.5799999999999997E-2</v>
      </c>
      <c r="AX731" s="26">
        <v>1.4991000000000001</v>
      </c>
      <c r="AY731" s="26">
        <v>5.0168999999999997</v>
      </c>
      <c r="AZ731" s="26">
        <v>0.50549999999999995</v>
      </c>
      <c r="BA731" s="26">
        <v>2.1372</v>
      </c>
      <c r="BB731" s="26">
        <v>6.4116999999999997</v>
      </c>
      <c r="BC731" s="26">
        <v>3.5348999999999999</v>
      </c>
      <c r="BD731" s="26">
        <v>4.4588000000000001</v>
      </c>
    </row>
    <row r="732" spans="2:56" ht="15" customHeight="1">
      <c r="B732" t="s">
        <v>213</v>
      </c>
      <c r="E732">
        <v>48039</v>
      </c>
      <c r="F732" t="s">
        <v>34</v>
      </c>
      <c r="H732">
        <v>2825</v>
      </c>
      <c r="I732">
        <v>175.09786</v>
      </c>
      <c r="O732" s="26">
        <v>1.4951000000000001</v>
      </c>
      <c r="P732" s="26">
        <v>1.6463000000000001</v>
      </c>
      <c r="Q732" s="26">
        <v>0.80379999999999996</v>
      </c>
      <c r="R732" s="26">
        <v>1</v>
      </c>
      <c r="S732" s="26">
        <v>0.96489999999999998</v>
      </c>
      <c r="T732" s="26">
        <v>0.97130000000000005</v>
      </c>
      <c r="U732" s="26">
        <v>0.76819999999999999</v>
      </c>
      <c r="V732" s="26">
        <v>1.5023</v>
      </c>
      <c r="W732" s="26">
        <v>0.83489999999999998</v>
      </c>
      <c r="X732" s="26">
        <v>1.3556999999999999</v>
      </c>
      <c r="Y732" s="26">
        <v>0.97419999999999995</v>
      </c>
      <c r="Z732" s="26">
        <v>0.83089999999999997</v>
      </c>
      <c r="AA732" s="26">
        <v>0.22059999999999999</v>
      </c>
      <c r="AB732" s="26">
        <v>0.96970000000000001</v>
      </c>
      <c r="AC732" s="26">
        <v>0.60699999999999998</v>
      </c>
      <c r="AD732" s="26">
        <v>0.22059999999999999</v>
      </c>
      <c r="AE732" s="26">
        <v>0.62129999999999996</v>
      </c>
      <c r="AF732" s="26">
        <v>0.83279999999999998</v>
      </c>
      <c r="AG732" s="125">
        <v>0.79559999999999997</v>
      </c>
      <c r="AH732" s="26">
        <v>1.1284000000000001</v>
      </c>
      <c r="AI732" s="26">
        <v>2.3384999999999998</v>
      </c>
      <c r="AJ732" s="26">
        <v>1.2573000000000001</v>
      </c>
      <c r="AK732" s="26">
        <v>1.0999000000000001</v>
      </c>
      <c r="AL732" s="26">
        <v>0.78339999999999999</v>
      </c>
      <c r="AM732" s="26">
        <v>1.2101999999999999</v>
      </c>
      <c r="AN732" s="26">
        <v>1.1466000000000001</v>
      </c>
      <c r="AO732" s="26">
        <v>1.0707</v>
      </c>
      <c r="AP732" s="26">
        <v>1.5181</v>
      </c>
      <c r="AQ732" s="26">
        <v>1.5046999999999999</v>
      </c>
      <c r="AR732" s="26">
        <v>1.0727</v>
      </c>
      <c r="AS732" s="26">
        <v>0.88890000000000002</v>
      </c>
      <c r="AT732" s="26">
        <v>0.77359999999999995</v>
      </c>
      <c r="AU732" s="26">
        <v>1.6452</v>
      </c>
      <c r="AV732" s="26">
        <v>1.5287999999999999</v>
      </c>
      <c r="AW732" s="26">
        <v>0.79590000000000005</v>
      </c>
      <c r="AX732" s="26">
        <v>1.1760999999999999</v>
      </c>
      <c r="AY732" s="26">
        <v>0.74580000000000002</v>
      </c>
      <c r="AZ732" s="26">
        <v>0.96850000000000003</v>
      </c>
      <c r="BA732" s="26">
        <v>2.02</v>
      </c>
      <c r="BB732" s="26">
        <v>1.0747</v>
      </c>
      <c r="BC732" s="26">
        <v>1.2428999999999999</v>
      </c>
      <c r="BD732" s="26">
        <v>0.78380000000000005</v>
      </c>
    </row>
    <row r="733" spans="2:56" ht="15" customHeight="1">
      <c r="B733" t="s">
        <v>212</v>
      </c>
      <c r="E733">
        <v>47335</v>
      </c>
      <c r="F733" t="s">
        <v>34</v>
      </c>
      <c r="H733">
        <v>2235</v>
      </c>
      <c r="I733">
        <v>278.11484000000002</v>
      </c>
      <c r="O733" s="26">
        <v>3.3588</v>
      </c>
      <c r="P733" s="26">
        <v>0.37119999999999997</v>
      </c>
      <c r="Q733" s="26">
        <v>5.0141</v>
      </c>
      <c r="R733" s="26">
        <v>3.6799999999999999E-2</v>
      </c>
      <c r="S733" s="26">
        <v>0.65880000000000005</v>
      </c>
      <c r="T733" s="26">
        <v>2.4226999999999999</v>
      </c>
      <c r="U733" s="26">
        <v>3.6799999999999999E-2</v>
      </c>
      <c r="V733" s="26">
        <v>0.65980000000000005</v>
      </c>
      <c r="W733" s="26">
        <v>0.2671</v>
      </c>
      <c r="X733" s="26">
        <v>9.2100000000000001E-2</v>
      </c>
      <c r="Y733" s="26">
        <v>0.34660000000000002</v>
      </c>
      <c r="Z733" s="26">
        <v>3.6799999999999999E-2</v>
      </c>
      <c r="AA733" s="26">
        <v>1.8584000000000001</v>
      </c>
      <c r="AB733" s="26">
        <v>0.26100000000000001</v>
      </c>
      <c r="AC733" s="26">
        <v>0.46129999999999999</v>
      </c>
      <c r="AD733" s="26">
        <v>0.49540000000000001</v>
      </c>
      <c r="AE733" s="26">
        <v>4.2500000000000003E-2</v>
      </c>
      <c r="AF733" s="26">
        <v>1</v>
      </c>
      <c r="AG733" s="125">
        <v>0.25290000000000001</v>
      </c>
      <c r="AH733" s="26">
        <v>2.3854000000000002</v>
      </c>
      <c r="AI733" s="26">
        <v>0.65990000000000004</v>
      </c>
      <c r="AJ733" s="26">
        <v>2.3008999999999999</v>
      </c>
      <c r="AK733" s="26">
        <v>0.69030000000000002</v>
      </c>
      <c r="AL733" s="26">
        <v>7.6600000000000001E-2</v>
      </c>
      <c r="AM733" s="26">
        <v>0.62390000000000001</v>
      </c>
      <c r="AN733" s="26">
        <v>6.1626000000000003</v>
      </c>
      <c r="AO733" s="26">
        <v>3.6799999999999999E-2</v>
      </c>
      <c r="AP733" s="26">
        <v>2.0322</v>
      </c>
      <c r="AQ733" s="26">
        <v>2.6981000000000002</v>
      </c>
      <c r="AR733" s="26">
        <v>1.0717000000000001</v>
      </c>
      <c r="AS733" s="26">
        <v>2.7768999999999999</v>
      </c>
      <c r="AT733" s="26">
        <v>2.1677</v>
      </c>
      <c r="AU733" s="26">
        <v>1.4063000000000001</v>
      </c>
      <c r="AV733" s="26">
        <v>4.2596999999999996</v>
      </c>
      <c r="AW733" s="26">
        <v>0.27800000000000002</v>
      </c>
      <c r="AX733" s="26">
        <v>2.4767999999999999</v>
      </c>
      <c r="AY733" s="26">
        <v>0.28520000000000001</v>
      </c>
      <c r="AZ733" s="26">
        <v>1.4681999999999999</v>
      </c>
      <c r="BA733" s="26">
        <v>0.53700000000000003</v>
      </c>
      <c r="BB733" s="26">
        <v>4.5223000000000004</v>
      </c>
      <c r="BC733" s="26">
        <v>4.2644000000000002</v>
      </c>
      <c r="BD733" s="26">
        <v>2.9325999999999999</v>
      </c>
    </row>
    <row r="734" spans="2:56" ht="15" customHeight="1">
      <c r="B734" t="s">
        <v>211</v>
      </c>
      <c r="E734">
        <v>47337</v>
      </c>
      <c r="F734" t="s">
        <v>34</v>
      </c>
      <c r="H734">
        <v>1795</v>
      </c>
      <c r="I734">
        <v>281.11446000000001</v>
      </c>
      <c r="O734" s="26">
        <v>0.95220000000000005</v>
      </c>
      <c r="P734" s="26">
        <v>0.3453</v>
      </c>
      <c r="Q734" s="26">
        <v>1.3958999999999999</v>
      </c>
      <c r="R734" s="26">
        <v>0.1399</v>
      </c>
      <c r="S734" s="26">
        <v>1.1234999999999999</v>
      </c>
      <c r="T734" s="26">
        <v>1.8292999999999999</v>
      </c>
      <c r="U734" s="26">
        <v>0.14369999999999999</v>
      </c>
      <c r="V734" s="26">
        <v>0.78800000000000003</v>
      </c>
      <c r="W734" s="26">
        <v>0.64929999999999999</v>
      </c>
      <c r="X734" s="26">
        <v>0.36570000000000003</v>
      </c>
      <c r="Y734" s="26">
        <v>0.26400000000000001</v>
      </c>
      <c r="Z734" s="26">
        <v>9.5899999999999999E-2</v>
      </c>
      <c r="AA734" s="26">
        <v>1.4311</v>
      </c>
      <c r="AB734" s="26">
        <v>0.42270000000000002</v>
      </c>
      <c r="AC734" s="26">
        <v>0.2467</v>
      </c>
      <c r="AD734" s="26">
        <v>0.93889999999999996</v>
      </c>
      <c r="AE734" s="26">
        <v>8.6599999999999996E-2</v>
      </c>
      <c r="AF734" s="26">
        <v>1.2253000000000001</v>
      </c>
      <c r="AG734" s="125">
        <v>1.2764</v>
      </c>
      <c r="AH734" s="26">
        <v>1.2906</v>
      </c>
      <c r="AI734" s="26">
        <v>1.0906</v>
      </c>
      <c r="AJ734" s="26">
        <v>0.59909999999999997</v>
      </c>
      <c r="AK734" s="26">
        <v>2.4921000000000002</v>
      </c>
      <c r="AL734" s="26">
        <v>0.23849999999999999</v>
      </c>
      <c r="AM734" s="26">
        <v>1.2386999999999999</v>
      </c>
      <c r="AN734" s="26">
        <v>2.1960000000000002</v>
      </c>
      <c r="AO734" s="26">
        <v>8.6599999999999996E-2</v>
      </c>
      <c r="AP734" s="26">
        <v>1</v>
      </c>
      <c r="AQ734" s="26">
        <v>1.2729999999999999</v>
      </c>
      <c r="AR734" s="26">
        <v>0.87690000000000001</v>
      </c>
      <c r="AS734" s="26">
        <v>1.5361</v>
      </c>
      <c r="AT734" s="26">
        <v>0.82850000000000001</v>
      </c>
      <c r="AU734" s="26">
        <v>0.499</v>
      </c>
      <c r="AV734" s="26">
        <v>2.1177000000000001</v>
      </c>
      <c r="AW734" s="26">
        <v>0.44700000000000001</v>
      </c>
      <c r="AX734" s="26">
        <v>1.0470999999999999</v>
      </c>
      <c r="AY734" s="26">
        <v>0.4929</v>
      </c>
      <c r="AZ734" s="26">
        <v>1.2052</v>
      </c>
      <c r="BA734" s="26">
        <v>1.5381</v>
      </c>
      <c r="BB734" s="26">
        <v>3.6901000000000002</v>
      </c>
      <c r="BC734" s="26">
        <v>1.2322</v>
      </c>
      <c r="BD734" s="26">
        <v>1.7864</v>
      </c>
    </row>
    <row r="735" spans="2:56" ht="15" customHeight="1">
      <c r="B735" t="s">
        <v>210</v>
      </c>
      <c r="E735">
        <v>47341</v>
      </c>
      <c r="F735" t="s">
        <v>34</v>
      </c>
      <c r="H735">
        <v>3056</v>
      </c>
      <c r="I735">
        <v>316.18810000000002</v>
      </c>
      <c r="O735" s="26">
        <v>1.3705000000000001</v>
      </c>
      <c r="P735" s="26">
        <v>0.39679999999999999</v>
      </c>
      <c r="Q735" s="26">
        <v>1.1367</v>
      </c>
      <c r="R735" s="26">
        <v>0.12989999999999999</v>
      </c>
      <c r="S735" s="26">
        <v>0.77980000000000005</v>
      </c>
      <c r="T735" s="26">
        <v>1.5952</v>
      </c>
      <c r="U735" s="26">
        <v>5.62E-2</v>
      </c>
      <c r="V735" s="26">
        <v>0.43790000000000001</v>
      </c>
      <c r="W735" s="26">
        <v>1.6177999999999999</v>
      </c>
      <c r="X735" s="26">
        <v>0.43859999999999999</v>
      </c>
      <c r="Y735" s="26">
        <v>5.62E-2</v>
      </c>
      <c r="Z735" s="26">
        <v>5.62E-2</v>
      </c>
      <c r="AA735" s="26">
        <v>1.1553</v>
      </c>
      <c r="AB735" s="26">
        <v>0.1016</v>
      </c>
      <c r="AC735" s="26">
        <v>0.625</v>
      </c>
      <c r="AD735" s="26">
        <v>1.3776999999999999</v>
      </c>
      <c r="AE735" s="26">
        <v>5.62E-2</v>
      </c>
      <c r="AF735" s="26">
        <v>1.3640000000000001</v>
      </c>
      <c r="AG735" s="125">
        <v>1.4576</v>
      </c>
      <c r="AH735" s="26">
        <v>1.3325</v>
      </c>
      <c r="AI735" s="26">
        <v>0.31659999999999999</v>
      </c>
      <c r="AJ735" s="26">
        <v>0.96209999999999996</v>
      </c>
      <c r="AK735" s="26">
        <v>1.8055000000000001</v>
      </c>
      <c r="AL735" s="26">
        <v>5.62E-2</v>
      </c>
      <c r="AM735" s="26">
        <v>0.76739999999999997</v>
      </c>
      <c r="AN735" s="26">
        <v>0.89259999999999995</v>
      </c>
      <c r="AO735" s="26">
        <v>5.62E-2</v>
      </c>
      <c r="AP735" s="26">
        <v>1.2265999999999999</v>
      </c>
      <c r="AQ735" s="26">
        <v>0.80889999999999995</v>
      </c>
      <c r="AR735" s="26">
        <v>1.4077</v>
      </c>
      <c r="AS735" s="26">
        <v>1.1153</v>
      </c>
      <c r="AT735" s="26">
        <v>1</v>
      </c>
      <c r="AU735" s="26">
        <v>0.83560000000000001</v>
      </c>
      <c r="AV735" s="26">
        <v>0.93789999999999996</v>
      </c>
      <c r="AW735" s="26">
        <v>8.5500000000000007E-2</v>
      </c>
      <c r="AX735" s="26">
        <v>1.4186000000000001</v>
      </c>
      <c r="AY735" s="26">
        <v>2.1398999999999999</v>
      </c>
      <c r="AZ735" s="26">
        <v>0.56140000000000001</v>
      </c>
      <c r="BA735" s="26">
        <v>2.6049000000000002</v>
      </c>
      <c r="BB735" s="26">
        <v>0.73799999999999999</v>
      </c>
      <c r="BC735" s="26">
        <v>1.3035000000000001</v>
      </c>
      <c r="BD735" s="26">
        <v>1.24</v>
      </c>
    </row>
    <row r="736" spans="2:56" ht="15" customHeight="1">
      <c r="B736" t="s">
        <v>209</v>
      </c>
      <c r="E736">
        <v>47342</v>
      </c>
      <c r="F736" t="s">
        <v>34</v>
      </c>
      <c r="H736">
        <v>1400</v>
      </c>
      <c r="I736">
        <v>245.11447000000001</v>
      </c>
      <c r="O736" s="26">
        <v>0.85440000000000005</v>
      </c>
      <c r="P736" s="26">
        <v>1.7379</v>
      </c>
      <c r="Q736" s="26">
        <v>1.3363</v>
      </c>
      <c r="R736" s="26">
        <v>1.2430000000000001</v>
      </c>
      <c r="S736" s="26">
        <v>0.6885</v>
      </c>
      <c r="T736" s="26">
        <v>0.29409999999999997</v>
      </c>
      <c r="U736" s="26">
        <v>1.0074000000000001</v>
      </c>
      <c r="V736" s="26">
        <v>1.4464999999999999</v>
      </c>
      <c r="W736" s="26">
        <v>0.1731</v>
      </c>
      <c r="X736" s="26">
        <v>1.1629</v>
      </c>
      <c r="Y736" s="26">
        <v>2.7391000000000001</v>
      </c>
      <c r="Z736" s="26">
        <v>1.0710999999999999</v>
      </c>
      <c r="AA736" s="26">
        <v>0.54269999999999996</v>
      </c>
      <c r="AB736" s="26">
        <v>2.4281000000000001</v>
      </c>
      <c r="AC736" s="26">
        <v>0.35899999999999999</v>
      </c>
      <c r="AD736" s="26">
        <v>0.12509999999999999</v>
      </c>
      <c r="AE736" s="26">
        <v>1.2528999999999999</v>
      </c>
      <c r="AF736" s="26">
        <v>0.82899999999999996</v>
      </c>
      <c r="AG736" s="125">
        <v>0.67390000000000005</v>
      </c>
      <c r="AH736" s="26">
        <v>0.75780000000000003</v>
      </c>
      <c r="AI736" s="26">
        <v>1.2311000000000001</v>
      </c>
      <c r="AJ736" s="26">
        <v>1.3167</v>
      </c>
      <c r="AK736" s="26">
        <v>0.69040000000000001</v>
      </c>
      <c r="AL736" s="26">
        <v>0.45590000000000003</v>
      </c>
      <c r="AM736" s="26">
        <v>1.2976000000000001</v>
      </c>
      <c r="AN736" s="26">
        <v>0.751</v>
      </c>
      <c r="AO736" s="26">
        <v>0.12509999999999999</v>
      </c>
      <c r="AP736" s="26">
        <v>1</v>
      </c>
      <c r="AQ736" s="26">
        <v>1.6457999999999999</v>
      </c>
      <c r="AR736" s="26">
        <v>1.423</v>
      </c>
      <c r="AS736" s="26">
        <v>1.0682</v>
      </c>
      <c r="AT736" s="26">
        <v>1.2035</v>
      </c>
      <c r="AU736" s="26">
        <v>2.2545000000000002</v>
      </c>
      <c r="AV736" s="26">
        <v>0.88949999999999996</v>
      </c>
      <c r="AW736" s="26">
        <v>0.64610000000000001</v>
      </c>
      <c r="AX736" s="26">
        <v>1.3389</v>
      </c>
      <c r="AY736" s="26">
        <v>0.54530000000000001</v>
      </c>
      <c r="AZ736" s="26">
        <v>0.99629999999999996</v>
      </c>
      <c r="BA736" s="26">
        <v>0.97140000000000004</v>
      </c>
      <c r="BB736" s="26">
        <v>0.7762</v>
      </c>
      <c r="BC736" s="26">
        <v>1.2262</v>
      </c>
      <c r="BD736" s="26">
        <v>0.92320000000000002</v>
      </c>
    </row>
    <row r="737" spans="2:56" ht="15" customHeight="1">
      <c r="B737" t="s">
        <v>208</v>
      </c>
      <c r="E737">
        <v>47343</v>
      </c>
      <c r="F737" t="s">
        <v>34</v>
      </c>
      <c r="H737">
        <v>1415</v>
      </c>
      <c r="I737">
        <v>332.14677</v>
      </c>
      <c r="O737" s="26">
        <v>1.0840000000000001</v>
      </c>
      <c r="P737" s="26">
        <v>0.23930000000000001</v>
      </c>
      <c r="Q737" s="26">
        <v>1</v>
      </c>
      <c r="R737" s="26">
        <v>0.42530000000000001</v>
      </c>
      <c r="S737" s="26">
        <v>0.52769999999999995</v>
      </c>
      <c r="T737" s="26">
        <v>1.2863</v>
      </c>
      <c r="U737" s="26">
        <v>8.2000000000000003E-2</v>
      </c>
      <c r="V737" s="26">
        <v>0.96230000000000004</v>
      </c>
      <c r="W737" s="26">
        <v>1.1246</v>
      </c>
      <c r="X737" s="26">
        <v>0.77449999999999997</v>
      </c>
      <c r="Y737" s="26">
        <v>0.34029999999999999</v>
      </c>
      <c r="Z737" s="26">
        <v>4.7699999999999999E-2</v>
      </c>
      <c r="AA737" s="26">
        <v>1.1068</v>
      </c>
      <c r="AB737" s="26">
        <v>0.40620000000000001</v>
      </c>
      <c r="AC737" s="26">
        <v>0.10299999999999999</v>
      </c>
      <c r="AD737" s="26">
        <v>0.93830000000000002</v>
      </c>
      <c r="AE737" s="26">
        <v>0.1167</v>
      </c>
      <c r="AF737" s="26">
        <v>1.3876999999999999</v>
      </c>
      <c r="AG737" s="125">
        <v>2.0413999999999999</v>
      </c>
      <c r="AH737" s="26">
        <v>1.3005</v>
      </c>
      <c r="AI737" s="26">
        <v>1.1822999999999999</v>
      </c>
      <c r="AJ737" s="26">
        <v>0.51319999999999999</v>
      </c>
      <c r="AK737" s="26">
        <v>2.4588999999999999</v>
      </c>
      <c r="AL737" s="26">
        <v>0.1212</v>
      </c>
      <c r="AM737" s="26">
        <v>0.89070000000000005</v>
      </c>
      <c r="AN737" s="26">
        <v>2.2320000000000002</v>
      </c>
      <c r="AO737" s="26">
        <v>4.7699999999999999E-2</v>
      </c>
      <c r="AP737" s="26">
        <v>0.80120000000000002</v>
      </c>
      <c r="AQ737" s="26">
        <v>1.3048</v>
      </c>
      <c r="AR737" s="26">
        <v>0.67730000000000001</v>
      </c>
      <c r="AS737" s="26">
        <v>1.3654999999999999</v>
      </c>
      <c r="AT737" s="26">
        <v>0.87919999999999998</v>
      </c>
      <c r="AU737" s="26">
        <v>0.56069999999999998</v>
      </c>
      <c r="AV737" s="26">
        <v>1.2803</v>
      </c>
      <c r="AW737" s="26">
        <v>0.47220000000000001</v>
      </c>
      <c r="AX737" s="26">
        <v>1.0410999999999999</v>
      </c>
      <c r="AY737" s="26">
        <v>1.9127000000000001</v>
      </c>
      <c r="AZ737" s="26">
        <v>1.2817000000000001</v>
      </c>
      <c r="BA737" s="26">
        <v>1.4520999999999999</v>
      </c>
      <c r="BB737" s="26">
        <v>2.76</v>
      </c>
      <c r="BC737" s="26">
        <v>1.1431</v>
      </c>
      <c r="BD737" s="26">
        <v>1.2329000000000001</v>
      </c>
    </row>
    <row r="738" spans="2:56" ht="15" customHeight="1">
      <c r="B738" t="s">
        <v>207</v>
      </c>
      <c r="E738">
        <v>47346</v>
      </c>
      <c r="F738" t="s">
        <v>34</v>
      </c>
      <c r="H738">
        <v>1538</v>
      </c>
      <c r="I738">
        <v>305.07040999999998</v>
      </c>
      <c r="O738" s="26">
        <v>1.2678</v>
      </c>
      <c r="P738" s="26">
        <v>0.78380000000000005</v>
      </c>
      <c r="Q738" s="26">
        <v>1.1693</v>
      </c>
      <c r="R738" s="26">
        <v>0.67469999999999997</v>
      </c>
      <c r="S738" s="26">
        <v>0.57330000000000003</v>
      </c>
      <c r="T738" s="26">
        <v>0.39119999999999999</v>
      </c>
      <c r="U738" s="26">
        <v>0.35239999999999999</v>
      </c>
      <c r="V738" s="26">
        <v>1.0387999999999999</v>
      </c>
      <c r="W738" s="26">
        <v>0.32600000000000001</v>
      </c>
      <c r="X738" s="26">
        <v>0.68159999999999998</v>
      </c>
      <c r="Y738" s="26">
        <v>0.97389999999999999</v>
      </c>
      <c r="Z738" s="26">
        <v>0.47149999999999997</v>
      </c>
      <c r="AA738" s="26">
        <v>0.44869999999999999</v>
      </c>
      <c r="AB738" s="26">
        <v>0.95189999999999997</v>
      </c>
      <c r="AC738" s="26">
        <v>0.29709999999999998</v>
      </c>
      <c r="AD738" s="26">
        <v>0.12640000000000001</v>
      </c>
      <c r="AE738" s="26">
        <v>0.53420000000000001</v>
      </c>
      <c r="AF738" s="26">
        <v>1.0852999999999999</v>
      </c>
      <c r="AG738" s="125">
        <v>1.0112000000000001</v>
      </c>
      <c r="AH738" s="26">
        <v>0.99919999999999998</v>
      </c>
      <c r="AI738" s="26">
        <v>0.74860000000000004</v>
      </c>
      <c r="AJ738" s="26">
        <v>1.2218</v>
      </c>
      <c r="AK738" s="26">
        <v>1.2027000000000001</v>
      </c>
      <c r="AL738" s="26">
        <v>0.22750000000000001</v>
      </c>
      <c r="AM738" s="26">
        <v>1.0654999999999999</v>
      </c>
      <c r="AN738" s="26">
        <v>1.089</v>
      </c>
      <c r="AO738" s="26">
        <v>2.2000000000000001E-3</v>
      </c>
      <c r="AP738" s="26">
        <v>1.0535000000000001</v>
      </c>
      <c r="AQ738" s="26">
        <v>1.3615999999999999</v>
      </c>
      <c r="AR738" s="26">
        <v>1.27</v>
      </c>
      <c r="AS738" s="26">
        <v>1.0007999999999999</v>
      </c>
      <c r="AT738" s="26">
        <v>0.95320000000000005</v>
      </c>
      <c r="AU738" s="26">
        <v>1.3712</v>
      </c>
      <c r="AV738" s="26">
        <v>1.1076999999999999</v>
      </c>
      <c r="AW738" s="26">
        <v>0.78990000000000005</v>
      </c>
      <c r="AX738" s="26">
        <v>1.2418</v>
      </c>
      <c r="AY738" s="26">
        <v>1.1043000000000001</v>
      </c>
      <c r="AZ738" s="26">
        <v>0.88239999999999996</v>
      </c>
      <c r="BA738" s="26">
        <v>1.1618999999999999</v>
      </c>
      <c r="BB738" s="26">
        <v>1.2077</v>
      </c>
      <c r="BC738" s="26">
        <v>1.2775000000000001</v>
      </c>
      <c r="BD738" s="26">
        <v>1.0763</v>
      </c>
    </row>
    <row r="739" spans="2:56" ht="15" customHeight="1">
      <c r="B739" t="s">
        <v>2360</v>
      </c>
      <c r="E739">
        <v>47301</v>
      </c>
      <c r="F739" t="s">
        <v>34</v>
      </c>
      <c r="H739">
        <v>2229</v>
      </c>
      <c r="I739">
        <v>328.15181999999999</v>
      </c>
      <c r="O739" s="26">
        <v>0.74890000000000001</v>
      </c>
      <c r="P739" s="26">
        <v>0.43959999999999999</v>
      </c>
      <c r="Q739" s="26">
        <v>0.78720000000000001</v>
      </c>
      <c r="R739" s="26">
        <v>0.50149999999999995</v>
      </c>
      <c r="S739" s="26">
        <v>0.43959999999999999</v>
      </c>
      <c r="T739" s="26">
        <v>1.0481</v>
      </c>
      <c r="U739" s="26">
        <v>0.43959999999999999</v>
      </c>
      <c r="V739" s="26">
        <v>0.43959999999999999</v>
      </c>
      <c r="W739" s="26">
        <v>0.88819999999999999</v>
      </c>
      <c r="X739" s="26">
        <v>2.0831</v>
      </c>
      <c r="Y739" s="26">
        <v>0.43959999999999999</v>
      </c>
      <c r="Z739" s="26">
        <v>0.43959999999999999</v>
      </c>
      <c r="AA739" s="26">
        <v>1.0755999999999999</v>
      </c>
      <c r="AB739" s="26">
        <v>0.43959999999999999</v>
      </c>
      <c r="AC739" s="26">
        <v>1.2205999999999999</v>
      </c>
      <c r="AD739" s="26">
        <v>0.4945</v>
      </c>
      <c r="AE739" s="26">
        <v>0.43959999999999999</v>
      </c>
      <c r="AF739" s="26">
        <v>0.84689999999999999</v>
      </c>
      <c r="AG739" s="125">
        <v>1.7099</v>
      </c>
      <c r="AH739" s="26">
        <v>0.55259999999999998</v>
      </c>
      <c r="AI739" s="26">
        <v>0.43959999999999999</v>
      </c>
      <c r="AJ739" s="26">
        <v>0.43959999999999999</v>
      </c>
      <c r="AK739" s="26">
        <v>1.6726000000000001</v>
      </c>
      <c r="AL739" s="26">
        <v>0.43959999999999999</v>
      </c>
      <c r="AM739" s="26">
        <v>0.43959999999999999</v>
      </c>
      <c r="AN739" s="26">
        <v>0.97019999999999995</v>
      </c>
      <c r="AO739" s="26">
        <v>0.43959999999999999</v>
      </c>
      <c r="AP739" s="26">
        <v>0.99270000000000003</v>
      </c>
      <c r="AQ739" s="26">
        <v>1.0494000000000001</v>
      </c>
      <c r="AR739" s="26">
        <v>0.43959999999999999</v>
      </c>
      <c r="AS739" s="26">
        <v>1.4750000000000001</v>
      </c>
      <c r="AT739" s="26">
        <v>0.43959999999999999</v>
      </c>
      <c r="AU739" s="26">
        <v>0.43959999999999999</v>
      </c>
      <c r="AV739" s="26">
        <v>0.60370000000000001</v>
      </c>
      <c r="AW739" s="26">
        <v>0.43959999999999999</v>
      </c>
      <c r="AX739" s="26">
        <v>0.43959999999999999</v>
      </c>
      <c r="AY739" s="26">
        <v>1.1247</v>
      </c>
      <c r="AZ739" s="26">
        <v>1.0073000000000001</v>
      </c>
      <c r="BA739" s="26">
        <v>0.43959999999999999</v>
      </c>
      <c r="BB739" s="26">
        <v>2.9748999999999999</v>
      </c>
      <c r="BC739" s="26">
        <v>1.0258</v>
      </c>
      <c r="BD739" s="26">
        <v>0.98399999999999999</v>
      </c>
    </row>
    <row r="740" spans="2:56" ht="15" customHeight="1">
      <c r="B740" t="s">
        <v>206</v>
      </c>
      <c r="E740">
        <v>47347</v>
      </c>
      <c r="F740" t="s">
        <v>34</v>
      </c>
      <c r="H740">
        <v>2633</v>
      </c>
      <c r="I740">
        <v>202.1087</v>
      </c>
      <c r="O740" s="26">
        <v>1.9514</v>
      </c>
      <c r="P740" s="26">
        <v>0.2697</v>
      </c>
      <c r="Q740" s="26">
        <v>0.51580000000000004</v>
      </c>
      <c r="R740" s="26">
        <v>0.96460000000000001</v>
      </c>
      <c r="S740" s="26">
        <v>0.89580000000000004</v>
      </c>
      <c r="T740" s="26">
        <v>3.5352000000000001</v>
      </c>
      <c r="U740" s="26">
        <v>1.0354000000000001</v>
      </c>
      <c r="V740" s="26">
        <v>1.1855</v>
      </c>
      <c r="W740" s="26">
        <v>1.8211999999999999</v>
      </c>
      <c r="X740" s="26">
        <v>7.2107000000000001</v>
      </c>
      <c r="Y740" s="26">
        <v>1.5189999999999999</v>
      </c>
      <c r="Z740" s="26">
        <v>1.0448999999999999</v>
      </c>
      <c r="AA740" s="26">
        <v>1.2244999999999999</v>
      </c>
      <c r="AB740" s="26">
        <v>0.71499999999999997</v>
      </c>
      <c r="AC740" s="26">
        <v>0.42099999999999999</v>
      </c>
      <c r="AD740" s="26">
        <v>0.67510000000000003</v>
      </c>
      <c r="AE740" s="26">
        <v>0.80969999999999998</v>
      </c>
      <c r="AF740" s="26">
        <v>1.1572</v>
      </c>
      <c r="AG740" s="125">
        <v>1.3678999999999999</v>
      </c>
      <c r="AH740" s="26">
        <v>1.7985</v>
      </c>
      <c r="AI740" s="26">
        <v>0.41349999999999998</v>
      </c>
      <c r="AJ740" s="26">
        <v>1.1827000000000001</v>
      </c>
      <c r="AK740" s="26">
        <v>1.5688</v>
      </c>
      <c r="AL740" s="26">
        <v>3.1223000000000001</v>
      </c>
      <c r="AM740" s="26">
        <v>1.3956999999999999</v>
      </c>
      <c r="AN740" s="26">
        <v>0.45679999999999998</v>
      </c>
      <c r="AO740" s="26">
        <v>1.7252000000000001</v>
      </c>
      <c r="AP740" s="26">
        <v>1.2527999999999999</v>
      </c>
      <c r="AQ740" s="26">
        <v>0.36470000000000002</v>
      </c>
      <c r="AR740" s="26">
        <v>0.45069999999999999</v>
      </c>
      <c r="AS740" s="26">
        <v>0.95450000000000002</v>
      </c>
      <c r="AT740" s="26">
        <v>0.93359999999999999</v>
      </c>
      <c r="AU740" s="26">
        <v>0.45900000000000002</v>
      </c>
      <c r="AV740" s="26">
        <v>0.78839999999999999</v>
      </c>
      <c r="AW740" s="26">
        <v>1.2406999999999999</v>
      </c>
      <c r="AX740" s="26">
        <v>0.8599</v>
      </c>
      <c r="AY740" s="26">
        <v>1.8977999999999999</v>
      </c>
      <c r="AZ740" s="26">
        <v>0.42770000000000002</v>
      </c>
      <c r="BA740" s="26">
        <v>2.4607999999999999</v>
      </c>
      <c r="BB740" s="26">
        <v>0.79420000000000002</v>
      </c>
      <c r="BC740" s="26">
        <v>0.70020000000000004</v>
      </c>
      <c r="BD740" s="26">
        <v>0.78259999999999996</v>
      </c>
    </row>
    <row r="741" spans="2:56" ht="15" customHeight="1">
      <c r="B741" t="s">
        <v>205</v>
      </c>
      <c r="E741">
        <v>46695</v>
      </c>
      <c r="F741" t="s">
        <v>34</v>
      </c>
      <c r="H741">
        <v>4538</v>
      </c>
      <c r="I741">
        <v>185.11815000000001</v>
      </c>
      <c r="O741" s="26">
        <v>1.0634999999999999</v>
      </c>
      <c r="P741" s="26">
        <v>0.60050000000000003</v>
      </c>
      <c r="Q741" s="26">
        <v>1.3066</v>
      </c>
      <c r="R741" s="26">
        <v>0.8821</v>
      </c>
      <c r="S741" s="26">
        <v>0.60050000000000003</v>
      </c>
      <c r="T741" s="26">
        <v>1.2119</v>
      </c>
      <c r="U741" s="26">
        <v>2.0112000000000001</v>
      </c>
      <c r="V741" s="26">
        <v>0.66439999999999999</v>
      </c>
      <c r="W741" s="26">
        <v>1.4814000000000001</v>
      </c>
      <c r="X741" s="26">
        <v>1.3212999999999999</v>
      </c>
      <c r="Y741" s="26">
        <v>1.5354000000000001</v>
      </c>
      <c r="Z741" s="26">
        <v>0.60050000000000003</v>
      </c>
      <c r="AA741" s="26">
        <v>0.60050000000000003</v>
      </c>
      <c r="AB741" s="26">
        <v>1.6476</v>
      </c>
      <c r="AC741" s="26">
        <v>0.60050000000000003</v>
      </c>
      <c r="AD741" s="26">
        <v>0.60050000000000003</v>
      </c>
      <c r="AE741" s="26">
        <v>0.71809999999999996</v>
      </c>
      <c r="AF741" s="26">
        <v>0.81640000000000001</v>
      </c>
      <c r="AG741" s="125">
        <v>0.60050000000000003</v>
      </c>
      <c r="AH741" s="26">
        <v>0.85840000000000005</v>
      </c>
      <c r="AI741" s="26">
        <v>0.82689999999999997</v>
      </c>
      <c r="AJ741" s="26">
        <v>0.60050000000000003</v>
      </c>
      <c r="AK741" s="26">
        <v>1.3956</v>
      </c>
      <c r="AL741" s="26">
        <v>0.78300000000000003</v>
      </c>
      <c r="AM741" s="26">
        <v>1.5983000000000001</v>
      </c>
      <c r="AN741" s="26">
        <v>1.0250999999999999</v>
      </c>
      <c r="AO741" s="26">
        <v>0.60050000000000003</v>
      </c>
      <c r="AP741" s="26">
        <v>2.4497</v>
      </c>
      <c r="AQ741" s="26">
        <v>0.72499999999999998</v>
      </c>
      <c r="AR741" s="26">
        <v>0.68569999999999998</v>
      </c>
      <c r="AS741" s="26">
        <v>0.61919999999999997</v>
      </c>
      <c r="AT741" s="26">
        <v>0.60050000000000003</v>
      </c>
      <c r="AU741" s="26">
        <v>1.1540999999999999</v>
      </c>
      <c r="AV741" s="26">
        <v>0.60050000000000003</v>
      </c>
      <c r="AW741" s="26">
        <v>0.60050000000000003</v>
      </c>
      <c r="AX741" s="26">
        <v>0.66080000000000005</v>
      </c>
      <c r="AY741" s="26">
        <v>1.1822999999999999</v>
      </c>
      <c r="AZ741" s="26">
        <v>0.81489999999999996</v>
      </c>
      <c r="BA741" s="26">
        <v>3.4443999999999999</v>
      </c>
      <c r="BB741" s="26">
        <v>0.83889999999999998</v>
      </c>
      <c r="BC741" s="26">
        <v>0.97489999999999999</v>
      </c>
      <c r="BD741" s="26">
        <v>0.60050000000000003</v>
      </c>
    </row>
    <row r="742" spans="2:56" ht="15" customHeight="1">
      <c r="B742" t="s">
        <v>2359</v>
      </c>
      <c r="E742">
        <v>48050</v>
      </c>
      <c r="F742" t="s">
        <v>34</v>
      </c>
      <c r="H742">
        <v>2240</v>
      </c>
      <c r="I742">
        <v>245.13969</v>
      </c>
      <c r="O742" s="26">
        <v>1.2834000000000001</v>
      </c>
      <c r="P742" s="26">
        <v>0.48370000000000002</v>
      </c>
      <c r="Q742" s="26">
        <v>1.276</v>
      </c>
      <c r="R742" s="26">
        <v>1.0679000000000001</v>
      </c>
      <c r="S742" s="26">
        <v>1.0782</v>
      </c>
      <c r="T742" s="26">
        <v>0.70320000000000005</v>
      </c>
      <c r="U742" s="26">
        <v>0.4965</v>
      </c>
      <c r="V742" s="26">
        <v>1.7060999999999999</v>
      </c>
      <c r="W742" s="26">
        <v>0.56559999999999999</v>
      </c>
      <c r="X742" s="26">
        <v>1.5944</v>
      </c>
      <c r="Y742" s="26">
        <v>0.48370000000000002</v>
      </c>
      <c r="Z742" s="26">
        <v>0.79979999999999996</v>
      </c>
      <c r="AA742" s="26">
        <v>0.48370000000000002</v>
      </c>
      <c r="AB742" s="26">
        <v>1.8824000000000001</v>
      </c>
      <c r="AC742" s="26">
        <v>0.48370000000000002</v>
      </c>
      <c r="AD742" s="26">
        <v>0.48370000000000002</v>
      </c>
      <c r="AE742" s="26">
        <v>0.48370000000000002</v>
      </c>
      <c r="AF742" s="26">
        <v>1.3808</v>
      </c>
      <c r="AG742" s="125">
        <v>0.95689999999999997</v>
      </c>
      <c r="AH742" s="26">
        <v>0.73080000000000001</v>
      </c>
      <c r="AI742" s="26">
        <v>0.48370000000000002</v>
      </c>
      <c r="AJ742" s="26">
        <v>0.745</v>
      </c>
      <c r="AK742" s="26">
        <v>0.98770000000000002</v>
      </c>
      <c r="AL742" s="26">
        <v>0.48370000000000002</v>
      </c>
      <c r="AM742" s="26">
        <v>1.8396999999999999</v>
      </c>
      <c r="AN742" s="26">
        <v>1.0217000000000001</v>
      </c>
      <c r="AO742" s="26">
        <v>0.65739999999999998</v>
      </c>
      <c r="AP742" s="26">
        <v>0.93620000000000003</v>
      </c>
      <c r="AQ742" s="26">
        <v>0.70479999999999998</v>
      </c>
      <c r="AR742" s="26">
        <v>1.1920999999999999</v>
      </c>
      <c r="AS742" s="26">
        <v>0.48370000000000002</v>
      </c>
      <c r="AT742" s="26">
        <v>0.87860000000000005</v>
      </c>
      <c r="AU742" s="26">
        <v>1.1827000000000001</v>
      </c>
      <c r="AV742" s="26">
        <v>0.61519999999999997</v>
      </c>
      <c r="AW742" s="26">
        <v>0.48370000000000002</v>
      </c>
      <c r="AX742" s="26">
        <v>1.0861000000000001</v>
      </c>
      <c r="AY742" s="26">
        <v>1.0123</v>
      </c>
      <c r="AZ742" s="26">
        <v>0.95550000000000002</v>
      </c>
      <c r="BA742" s="26">
        <v>1.2484999999999999</v>
      </c>
      <c r="BB742" s="26">
        <v>0.48370000000000002</v>
      </c>
      <c r="BC742" s="26">
        <v>1.2568999999999999</v>
      </c>
      <c r="BD742" s="26">
        <v>0.71650000000000003</v>
      </c>
    </row>
    <row r="743" spans="2:56" ht="15" customHeight="1">
      <c r="B743" t="s">
        <v>204</v>
      </c>
      <c r="E743">
        <v>47554</v>
      </c>
      <c r="F743" t="s">
        <v>34</v>
      </c>
      <c r="H743">
        <v>1551</v>
      </c>
      <c r="I743">
        <v>440.17741000000001</v>
      </c>
      <c r="O743" s="26">
        <v>8.1799999999999998E-2</v>
      </c>
      <c r="P743" s="26">
        <v>8.1799999999999998E-2</v>
      </c>
      <c r="Q743" s="26">
        <v>8.1799999999999998E-2</v>
      </c>
      <c r="R743" s="26">
        <v>8.1799999999999998E-2</v>
      </c>
      <c r="S743" s="26">
        <v>8.1799999999999998E-2</v>
      </c>
      <c r="T743" s="26">
        <v>8.1799999999999998E-2</v>
      </c>
      <c r="U743" s="26">
        <v>0.8619</v>
      </c>
      <c r="V743" s="26">
        <v>8.1799999999999998E-2</v>
      </c>
      <c r="W743" s="26">
        <v>8.1799999999999998E-2</v>
      </c>
      <c r="X743" s="26">
        <v>8.1799999999999998E-2</v>
      </c>
      <c r="Y743" s="26">
        <v>8.1799999999999998E-2</v>
      </c>
      <c r="Z743" s="26">
        <v>8.1799999999999998E-2</v>
      </c>
      <c r="AA743" s="26">
        <v>8.1799999999999998E-2</v>
      </c>
      <c r="AB743" s="26">
        <v>8.1799999999999998E-2</v>
      </c>
      <c r="AC743" s="26">
        <v>8.1799999999999998E-2</v>
      </c>
      <c r="AD743" s="26">
        <v>8.1799999999999998E-2</v>
      </c>
      <c r="AE743" s="26">
        <v>8.1799999999999998E-2</v>
      </c>
      <c r="AF743" s="26">
        <v>8.1799999999999998E-2</v>
      </c>
      <c r="AG743" s="125">
        <v>8.1799999999999998E-2</v>
      </c>
      <c r="AH743" s="26">
        <v>8.1799999999999998E-2</v>
      </c>
      <c r="AI743" s="26">
        <v>0.49149999999999999</v>
      </c>
      <c r="AJ743" s="26">
        <v>8.1799999999999998E-2</v>
      </c>
      <c r="AK743" s="26">
        <v>8.1799999999999998E-2</v>
      </c>
      <c r="AL743" s="26">
        <v>8.1799999999999998E-2</v>
      </c>
      <c r="AM743" s="26">
        <v>8.1799999999999998E-2</v>
      </c>
      <c r="AN743" s="26">
        <v>1.0766</v>
      </c>
      <c r="AO743" s="26">
        <v>8.1799999999999998E-2</v>
      </c>
      <c r="AP743" s="26">
        <v>8.1799999999999998E-2</v>
      </c>
      <c r="AQ743" s="26">
        <v>0.28789999999999999</v>
      </c>
      <c r="AR743" s="26">
        <v>8.1799999999999998E-2</v>
      </c>
      <c r="AS743" s="26">
        <v>8.1799999999999998E-2</v>
      </c>
      <c r="AT743" s="26">
        <v>1</v>
      </c>
      <c r="AU743" s="26">
        <v>8.1799999999999998E-2</v>
      </c>
      <c r="AV743" s="26">
        <v>8.1799999999999998E-2</v>
      </c>
      <c r="AW743" s="26">
        <v>1.6153</v>
      </c>
      <c r="AX743" s="26">
        <v>8.1799999999999998E-2</v>
      </c>
      <c r="AY743" s="26">
        <v>8.1799999999999998E-2</v>
      </c>
      <c r="AZ743" s="26">
        <v>1.2994000000000001</v>
      </c>
      <c r="BA743" s="26">
        <v>8.1799999999999998E-2</v>
      </c>
      <c r="BB743" s="26">
        <v>2.4693999999999998</v>
      </c>
      <c r="BC743" s="26">
        <v>8.1799999999999998E-2</v>
      </c>
      <c r="BD743" s="26">
        <v>8.1799999999999998E-2</v>
      </c>
    </row>
    <row r="744" spans="2:56" ht="15" customHeight="1">
      <c r="B744" t="s">
        <v>2358</v>
      </c>
      <c r="E744">
        <v>47351</v>
      </c>
      <c r="F744" t="s">
        <v>34</v>
      </c>
      <c r="H744">
        <v>2387</v>
      </c>
      <c r="I744">
        <v>298.14125999999999</v>
      </c>
      <c r="O744" s="26">
        <v>0.2918</v>
      </c>
      <c r="P744" s="26">
        <v>0.81359999999999999</v>
      </c>
      <c r="Q744" s="26">
        <v>1.0523</v>
      </c>
      <c r="R744" s="26">
        <v>1.3319000000000001</v>
      </c>
      <c r="S744" s="26">
        <v>0.6109</v>
      </c>
      <c r="T744" s="26">
        <v>1</v>
      </c>
      <c r="U744" s="26">
        <v>0.2918</v>
      </c>
      <c r="V744" s="26">
        <v>0.93740000000000001</v>
      </c>
      <c r="W744" s="26">
        <v>1.3248</v>
      </c>
      <c r="X744" s="26">
        <v>0.2918</v>
      </c>
      <c r="Y744" s="26">
        <v>0.33750000000000002</v>
      </c>
      <c r="Z744" s="26">
        <v>0.41599999999999998</v>
      </c>
      <c r="AA744" s="26">
        <v>1.7853000000000001</v>
      </c>
      <c r="AB744" s="26">
        <v>0.51939999999999997</v>
      </c>
      <c r="AC744" s="26">
        <v>1.5974999999999999</v>
      </c>
      <c r="AD744" s="26">
        <v>0.6946</v>
      </c>
      <c r="AE744" s="26">
        <v>0.55710000000000004</v>
      </c>
      <c r="AF744" s="26">
        <v>1.5243</v>
      </c>
      <c r="AG744" s="125">
        <v>1.4298999999999999</v>
      </c>
      <c r="AH744" s="26">
        <v>0.2918</v>
      </c>
      <c r="AI744" s="26">
        <v>1.3041</v>
      </c>
      <c r="AJ744" s="26">
        <v>1.6788000000000001</v>
      </c>
      <c r="AK744" s="26">
        <v>1.4972000000000001</v>
      </c>
      <c r="AL744" s="26">
        <v>0.2918</v>
      </c>
      <c r="AM744" s="26">
        <v>0.5706</v>
      </c>
      <c r="AN744" s="26">
        <v>1.3771</v>
      </c>
      <c r="AO744" s="26">
        <v>0.2918</v>
      </c>
      <c r="AP744" s="26">
        <v>0.75860000000000005</v>
      </c>
      <c r="AQ744" s="26">
        <v>2.1577999999999999</v>
      </c>
      <c r="AR744" s="26">
        <v>1.2849999999999999</v>
      </c>
      <c r="AS744" s="26">
        <v>0.83079999999999998</v>
      </c>
      <c r="AT744" s="26">
        <v>0.2918</v>
      </c>
      <c r="AU744" s="26">
        <v>1.1342000000000001</v>
      </c>
      <c r="AV744" s="26">
        <v>0.2918</v>
      </c>
      <c r="AW744" s="26">
        <v>0.8659</v>
      </c>
      <c r="AX744" s="26">
        <v>0.4728</v>
      </c>
      <c r="AY744" s="26">
        <v>1.5159</v>
      </c>
      <c r="AZ744" s="26">
        <v>0.91059999999999997</v>
      </c>
      <c r="BA744" s="26">
        <v>0.96909999999999996</v>
      </c>
      <c r="BB744" s="26">
        <v>1.6122000000000001</v>
      </c>
      <c r="BC744" s="26">
        <v>1.7554000000000001</v>
      </c>
      <c r="BD744" s="26">
        <v>0.91269999999999996</v>
      </c>
    </row>
    <row r="745" spans="2:56" ht="15" customHeight="1">
      <c r="B745" t="s">
        <v>203</v>
      </c>
      <c r="E745">
        <v>47354</v>
      </c>
      <c r="F745" t="s">
        <v>34</v>
      </c>
      <c r="H745">
        <v>4427</v>
      </c>
      <c r="I745">
        <v>439.29293000000001</v>
      </c>
      <c r="O745" s="26">
        <v>7.7539999999999996</v>
      </c>
      <c r="P745" s="26">
        <v>0.42109999999999997</v>
      </c>
      <c r="Q745" s="26">
        <v>1.5705</v>
      </c>
      <c r="R745" s="26">
        <v>0.42109999999999997</v>
      </c>
      <c r="S745" s="26">
        <v>1.4984999999999999</v>
      </c>
      <c r="T745" s="26">
        <v>0.42109999999999997</v>
      </c>
      <c r="U745" s="26">
        <v>0.42109999999999997</v>
      </c>
      <c r="V745" s="26">
        <v>0.5645</v>
      </c>
      <c r="W745" s="26">
        <v>0.42109999999999997</v>
      </c>
      <c r="X745" s="26">
        <v>0.42109999999999997</v>
      </c>
      <c r="Y745" s="26">
        <v>0.42109999999999997</v>
      </c>
      <c r="Z745" s="26">
        <v>0.42109999999999997</v>
      </c>
      <c r="AA745" s="26">
        <v>0.42109999999999997</v>
      </c>
      <c r="AB745" s="26">
        <v>0.42109999999999997</v>
      </c>
      <c r="AC745" s="26">
        <v>0.77190000000000003</v>
      </c>
      <c r="AD745" s="26">
        <v>0.42109999999999997</v>
      </c>
      <c r="AE745" s="26">
        <v>0.42109999999999997</v>
      </c>
      <c r="AF745" s="26">
        <v>1.1614</v>
      </c>
      <c r="AG745" s="125">
        <v>2.0055000000000001</v>
      </c>
      <c r="AH745" s="26">
        <v>0.93540000000000001</v>
      </c>
      <c r="AI745" s="26">
        <v>0.42109999999999997</v>
      </c>
      <c r="AJ745" s="26">
        <v>0.59319999999999995</v>
      </c>
      <c r="AK745" s="26">
        <v>3.0331999999999999</v>
      </c>
      <c r="AL745" s="26">
        <v>0.42109999999999997</v>
      </c>
      <c r="AM745" s="26">
        <v>0.42109999999999997</v>
      </c>
      <c r="AN745" s="26">
        <v>3.4552</v>
      </c>
      <c r="AO745" s="26">
        <v>0.42109999999999997</v>
      </c>
      <c r="AP745" s="26">
        <v>5.3442999999999996</v>
      </c>
      <c r="AQ745" s="26">
        <v>0.51690000000000003</v>
      </c>
      <c r="AR745" s="26">
        <v>0.42109999999999997</v>
      </c>
      <c r="AS745" s="26">
        <v>0.74539999999999995</v>
      </c>
      <c r="AT745" s="26">
        <v>0.96040000000000003</v>
      </c>
      <c r="AU745" s="26">
        <v>0.94330000000000003</v>
      </c>
      <c r="AV745" s="26">
        <v>0.9204</v>
      </c>
      <c r="AW745" s="26">
        <v>0.42109999999999997</v>
      </c>
      <c r="AX745" s="26">
        <v>4.2382</v>
      </c>
      <c r="AY745" s="26">
        <v>0.51559999999999995</v>
      </c>
      <c r="AZ745" s="26">
        <v>0.96809999999999996</v>
      </c>
      <c r="BA745" s="26">
        <v>1</v>
      </c>
      <c r="BB745" s="26">
        <v>2.4384000000000001</v>
      </c>
      <c r="BC745" s="26">
        <v>2.9224999999999999</v>
      </c>
      <c r="BD745" s="26">
        <v>1.8441000000000001</v>
      </c>
    </row>
    <row r="746" spans="2:56" ht="15" customHeight="1">
      <c r="B746" t="s">
        <v>202</v>
      </c>
      <c r="E746">
        <v>47355</v>
      </c>
      <c r="F746" t="s">
        <v>34</v>
      </c>
      <c r="H746">
        <v>1879</v>
      </c>
      <c r="I746">
        <v>331.16289</v>
      </c>
      <c r="O746" s="26">
        <v>0.43969999999999998</v>
      </c>
      <c r="P746" s="26">
        <v>0.17130000000000001</v>
      </c>
      <c r="Q746" s="26">
        <v>0.2994</v>
      </c>
      <c r="R746" s="26">
        <v>0.17130000000000001</v>
      </c>
      <c r="S746" s="26">
        <v>0.17130000000000001</v>
      </c>
      <c r="T746" s="26">
        <v>0.17130000000000001</v>
      </c>
      <c r="U746" s="26">
        <v>0.17130000000000001</v>
      </c>
      <c r="V746" s="26">
        <v>0.17130000000000001</v>
      </c>
      <c r="W746" s="26">
        <v>0.17130000000000001</v>
      </c>
      <c r="X746" s="26">
        <v>0.17130000000000001</v>
      </c>
      <c r="Y746" s="26">
        <v>0.17130000000000001</v>
      </c>
      <c r="Z746" s="26">
        <v>0.17130000000000001</v>
      </c>
      <c r="AA746" s="26">
        <v>0.17130000000000001</v>
      </c>
      <c r="AB746" s="26">
        <v>0.17130000000000001</v>
      </c>
      <c r="AC746" s="26">
        <v>0.17130000000000001</v>
      </c>
      <c r="AD746" s="26">
        <v>0.17130000000000001</v>
      </c>
      <c r="AE746" s="26">
        <v>0.17130000000000001</v>
      </c>
      <c r="AF746" s="26">
        <v>1.2709999999999999</v>
      </c>
      <c r="AG746" s="125">
        <v>8.4906000000000006</v>
      </c>
      <c r="AH746" s="26">
        <v>1.4253</v>
      </c>
      <c r="AI746" s="26">
        <v>0.17130000000000001</v>
      </c>
      <c r="AJ746" s="26">
        <v>0.17130000000000001</v>
      </c>
      <c r="AK746" s="26">
        <v>7.2046000000000001</v>
      </c>
      <c r="AL746" s="26">
        <v>0.17130000000000001</v>
      </c>
      <c r="AM746" s="26">
        <v>0.17130000000000001</v>
      </c>
      <c r="AN746" s="26">
        <v>1.8605</v>
      </c>
      <c r="AO746" s="26">
        <v>0.17130000000000001</v>
      </c>
      <c r="AP746" s="26">
        <v>0.17130000000000001</v>
      </c>
      <c r="AQ746" s="26">
        <v>0.37009999999999998</v>
      </c>
      <c r="AR746" s="26">
        <v>0.17130000000000001</v>
      </c>
      <c r="AS746" s="26">
        <v>0.78600000000000003</v>
      </c>
      <c r="AT746" s="26">
        <v>0.22750000000000001</v>
      </c>
      <c r="AU746" s="26">
        <v>0.17130000000000001</v>
      </c>
      <c r="AV746" s="26">
        <v>1.2138</v>
      </c>
      <c r="AW746" s="26">
        <v>0.17130000000000001</v>
      </c>
      <c r="AX746" s="26">
        <v>0.84750000000000003</v>
      </c>
      <c r="AY746" s="26">
        <v>1.1525000000000001</v>
      </c>
      <c r="AZ746" s="26">
        <v>0.219</v>
      </c>
      <c r="BA746" s="26">
        <v>0.17130000000000001</v>
      </c>
      <c r="BB746" s="26">
        <v>6.9649000000000001</v>
      </c>
      <c r="BC746" s="26">
        <v>0.61919999999999997</v>
      </c>
      <c r="BD746" s="26">
        <v>2.5809000000000002</v>
      </c>
    </row>
    <row r="747" spans="2:56" ht="15" customHeight="1">
      <c r="B747" t="s">
        <v>201</v>
      </c>
      <c r="E747">
        <v>47356</v>
      </c>
      <c r="F747" t="s">
        <v>34</v>
      </c>
      <c r="H747">
        <v>4014</v>
      </c>
      <c r="I747">
        <v>633.29700000000003</v>
      </c>
      <c r="O747" s="26">
        <v>1.2433000000000001</v>
      </c>
      <c r="P747" s="26">
        <v>4.0614999999999997</v>
      </c>
      <c r="Q747" s="26">
        <v>2.2583000000000002</v>
      </c>
      <c r="R747" s="26">
        <v>0.38240000000000002</v>
      </c>
      <c r="S747" s="26">
        <v>3.5175999999999998</v>
      </c>
      <c r="T747" s="26">
        <v>0.25490000000000002</v>
      </c>
      <c r="U747" s="26">
        <v>2.6042999999999998</v>
      </c>
      <c r="V747" s="26">
        <v>1.4659</v>
      </c>
      <c r="W747" s="26">
        <v>0.21429999999999999</v>
      </c>
      <c r="X747" s="26">
        <v>0.49490000000000001</v>
      </c>
      <c r="Y747" s="26">
        <v>3.2178</v>
      </c>
      <c r="Z747" s="26">
        <v>0.50439999999999996</v>
      </c>
      <c r="AA747" s="26">
        <v>0.3654</v>
      </c>
      <c r="AB747" s="26">
        <v>2.9660000000000002</v>
      </c>
      <c r="AC747" s="26">
        <v>2.2833000000000001</v>
      </c>
      <c r="AD747" s="26">
        <v>0.2175</v>
      </c>
      <c r="AE747" s="26">
        <v>0.99870000000000003</v>
      </c>
      <c r="AF747" s="26">
        <v>0.45810000000000001</v>
      </c>
      <c r="AG747" s="125">
        <v>0.46870000000000001</v>
      </c>
      <c r="AH747" s="26">
        <v>0.52390000000000003</v>
      </c>
      <c r="AI747" s="26">
        <v>1.0013000000000001</v>
      </c>
      <c r="AJ747" s="26">
        <v>3.0217000000000001</v>
      </c>
      <c r="AK747" s="26">
        <v>0.49719999999999998</v>
      </c>
      <c r="AL747" s="26">
        <v>0.29060000000000002</v>
      </c>
      <c r="AM747" s="26">
        <v>0.9637</v>
      </c>
      <c r="AN747" s="26">
        <v>1.9152</v>
      </c>
      <c r="AO747" s="26">
        <v>1.0699999999999999E-2</v>
      </c>
      <c r="AP747" s="26">
        <v>0.90300000000000002</v>
      </c>
      <c r="AQ747" s="26">
        <v>1.6294</v>
      </c>
      <c r="AR747" s="26">
        <v>0.97319999999999995</v>
      </c>
      <c r="AS747" s="26">
        <v>2.6202999999999999</v>
      </c>
      <c r="AT747" s="26">
        <v>3.6480999999999999</v>
      </c>
      <c r="AU747" s="26">
        <v>3.1168</v>
      </c>
      <c r="AV747" s="26">
        <v>1.0839000000000001</v>
      </c>
      <c r="AW747" s="26">
        <v>0.4194</v>
      </c>
      <c r="AX747" s="26">
        <v>5.0156000000000001</v>
      </c>
      <c r="AY747" s="26">
        <v>0.42859999999999998</v>
      </c>
      <c r="AZ747" s="26">
        <v>4.6916000000000002</v>
      </c>
      <c r="BA747" s="26">
        <v>0.56669999999999998</v>
      </c>
      <c r="BB747" s="26">
        <v>1.1211</v>
      </c>
      <c r="BC747" s="26">
        <v>2.8096000000000001</v>
      </c>
      <c r="BD747" s="26">
        <v>0.65810000000000002</v>
      </c>
    </row>
    <row r="748" spans="2:56" ht="15" customHeight="1">
      <c r="B748" t="s">
        <v>200</v>
      </c>
      <c r="E748">
        <v>47561</v>
      </c>
      <c r="F748" t="s">
        <v>34</v>
      </c>
      <c r="H748">
        <v>1859</v>
      </c>
      <c r="I748">
        <v>252.08775</v>
      </c>
      <c r="O748" s="26">
        <v>1.0184</v>
      </c>
      <c r="P748" s="26">
        <v>0.32840000000000003</v>
      </c>
      <c r="Q748" s="26">
        <v>0.46850000000000003</v>
      </c>
      <c r="R748" s="26">
        <v>1.0784</v>
      </c>
      <c r="S748" s="26">
        <v>1.2112000000000001</v>
      </c>
      <c r="T748" s="26">
        <v>1.7936000000000001</v>
      </c>
      <c r="U748" s="26">
        <v>0.98509999999999998</v>
      </c>
      <c r="V748" s="26">
        <v>1.5563</v>
      </c>
      <c r="W748" s="26">
        <v>1.3331999999999999</v>
      </c>
      <c r="X748" s="26">
        <v>9.8079999999999998</v>
      </c>
      <c r="Y748" s="26">
        <v>3.1408999999999998</v>
      </c>
      <c r="Z748" s="26">
        <v>1.2259</v>
      </c>
      <c r="AA748" s="26">
        <v>1.3724000000000001</v>
      </c>
      <c r="AB748" s="26">
        <v>0.76549999999999996</v>
      </c>
      <c r="AC748" s="26">
        <v>0.60219999999999996</v>
      </c>
      <c r="AD748" s="26">
        <v>0.51370000000000005</v>
      </c>
      <c r="AE748" s="26">
        <v>1</v>
      </c>
      <c r="AF748" s="26">
        <v>0.95550000000000002</v>
      </c>
      <c r="AG748" s="125">
        <v>1.0452999999999999</v>
      </c>
      <c r="AH748" s="26">
        <v>1.6928000000000001</v>
      </c>
      <c r="AI748" s="26">
        <v>0.434</v>
      </c>
      <c r="AJ748" s="26">
        <v>0.44180000000000003</v>
      </c>
      <c r="AK748" s="26">
        <v>1.0924</v>
      </c>
      <c r="AL748" s="26">
        <v>4.7506000000000004</v>
      </c>
      <c r="AM748" s="26">
        <v>3.3936999999999999</v>
      </c>
      <c r="AN748" s="26">
        <v>0.23710000000000001</v>
      </c>
      <c r="AO748" s="26">
        <v>2.1063999999999998</v>
      </c>
      <c r="AP748" s="26">
        <v>0.86419999999999997</v>
      </c>
      <c r="AQ748" s="26">
        <v>0.26119999999999999</v>
      </c>
      <c r="AR748" s="26">
        <v>0.4199</v>
      </c>
      <c r="AS748" s="26">
        <v>0.80169999999999997</v>
      </c>
      <c r="AT748" s="26">
        <v>0.62639999999999996</v>
      </c>
      <c r="AU748" s="26">
        <v>0.23710000000000001</v>
      </c>
      <c r="AV748" s="26">
        <v>1.3714999999999999</v>
      </c>
      <c r="AW748" s="26">
        <v>1.1737</v>
      </c>
      <c r="AX748" s="26">
        <v>0.69840000000000002</v>
      </c>
      <c r="AY748" s="26">
        <v>2.1745000000000001</v>
      </c>
      <c r="AZ748" s="26">
        <v>0.46179999999999999</v>
      </c>
      <c r="BA748" s="26">
        <v>2.7395</v>
      </c>
      <c r="BB748" s="26">
        <v>0.52739999999999998</v>
      </c>
      <c r="BC748" s="26">
        <v>0.40970000000000001</v>
      </c>
      <c r="BD748" s="26">
        <v>0.63129999999999997</v>
      </c>
    </row>
    <row r="749" spans="2:56" ht="15" customHeight="1">
      <c r="B749" t="s">
        <v>199</v>
      </c>
      <c r="E749">
        <v>47357</v>
      </c>
      <c r="F749" t="s">
        <v>34</v>
      </c>
      <c r="H749">
        <v>2107</v>
      </c>
      <c r="I749">
        <v>379.17284999999998</v>
      </c>
      <c r="O749" s="26">
        <v>1.0013000000000001</v>
      </c>
      <c r="P749" s="26">
        <v>0.90920000000000001</v>
      </c>
      <c r="Q749" s="26">
        <v>1.0966</v>
      </c>
      <c r="R749" s="26">
        <v>0.83</v>
      </c>
      <c r="S749" s="26">
        <v>0.68079999999999996</v>
      </c>
      <c r="T749" s="26">
        <v>0.55900000000000005</v>
      </c>
      <c r="U749" s="26">
        <v>0.45450000000000002</v>
      </c>
      <c r="V749" s="26">
        <v>1.1194999999999999</v>
      </c>
      <c r="W749" s="26">
        <v>0.33050000000000002</v>
      </c>
      <c r="X749" s="26">
        <v>0.69689999999999996</v>
      </c>
      <c r="Y749" s="26">
        <v>1.5863</v>
      </c>
      <c r="Z749" s="26">
        <v>0.85799999999999998</v>
      </c>
      <c r="AA749" s="26">
        <v>0.78949999999999998</v>
      </c>
      <c r="AB749" s="26">
        <v>1.1322000000000001</v>
      </c>
      <c r="AC749" s="26">
        <v>0.31059999999999999</v>
      </c>
      <c r="AD749" s="26">
        <v>0.23419999999999999</v>
      </c>
      <c r="AE749" s="26">
        <v>0.70740000000000003</v>
      </c>
      <c r="AF749" s="26">
        <v>1.1312</v>
      </c>
      <c r="AG749" s="125">
        <v>0.99870000000000003</v>
      </c>
      <c r="AH749" s="26">
        <v>1.1843999999999999</v>
      </c>
      <c r="AI749" s="26">
        <v>1.1376999999999999</v>
      </c>
      <c r="AJ749" s="26">
        <v>1.2234</v>
      </c>
      <c r="AK749" s="26">
        <v>1.0626</v>
      </c>
      <c r="AL749" s="26">
        <v>0.23419999999999999</v>
      </c>
      <c r="AM749" s="26">
        <v>0.93010000000000004</v>
      </c>
      <c r="AN749" s="26">
        <v>1.0390999999999999</v>
      </c>
      <c r="AO749" s="26">
        <v>0.23419999999999999</v>
      </c>
      <c r="AP749" s="26">
        <v>0.95550000000000002</v>
      </c>
      <c r="AQ749" s="26">
        <v>1.0475000000000001</v>
      </c>
      <c r="AR749" s="26">
        <v>1.2189000000000001</v>
      </c>
      <c r="AS749" s="26">
        <v>0.90990000000000004</v>
      </c>
      <c r="AT749" s="26">
        <v>1.0557000000000001</v>
      </c>
      <c r="AU749" s="26">
        <v>1.3812</v>
      </c>
      <c r="AV749" s="26">
        <v>1.2248000000000001</v>
      </c>
      <c r="AW749" s="26">
        <v>0.65090000000000003</v>
      </c>
      <c r="AX749" s="26">
        <v>1.1878</v>
      </c>
      <c r="AY749" s="26">
        <v>0.74219999999999997</v>
      </c>
      <c r="AZ749" s="26">
        <v>0.90190000000000003</v>
      </c>
      <c r="BA749" s="26">
        <v>1.2405999999999999</v>
      </c>
      <c r="BB749" s="26">
        <v>0.9929</v>
      </c>
      <c r="BC749" s="26">
        <v>1.0137</v>
      </c>
      <c r="BD749" s="26">
        <v>1.1012999999999999</v>
      </c>
    </row>
    <row r="750" spans="2:56" ht="15" customHeight="1">
      <c r="B750" t="s">
        <v>198</v>
      </c>
      <c r="E750">
        <v>47358</v>
      </c>
      <c r="F750" t="s">
        <v>34</v>
      </c>
      <c r="H750">
        <v>2321</v>
      </c>
      <c r="I750">
        <v>363.17786000000001</v>
      </c>
      <c r="O750" s="26">
        <v>0.80730000000000002</v>
      </c>
      <c r="P750" s="26">
        <v>1.5284</v>
      </c>
      <c r="Q750" s="26">
        <v>1.0864</v>
      </c>
      <c r="R750" s="26">
        <v>0.68389999999999995</v>
      </c>
      <c r="S750" s="26">
        <v>0.51359999999999995</v>
      </c>
      <c r="T750" s="26">
        <v>4.7812999999999999</v>
      </c>
      <c r="U750" s="26">
        <v>0.86240000000000006</v>
      </c>
      <c r="V750" s="26">
        <v>1.7130000000000001</v>
      </c>
      <c r="W750" s="26">
        <v>0.77049999999999996</v>
      </c>
      <c r="X750" s="26">
        <v>0.49980000000000002</v>
      </c>
      <c r="Y750" s="26">
        <v>1.3308</v>
      </c>
      <c r="Z750" s="26">
        <v>0.99829999999999997</v>
      </c>
      <c r="AA750" s="26">
        <v>0.4153</v>
      </c>
      <c r="AB750" s="26">
        <v>1.5738000000000001</v>
      </c>
      <c r="AC750" s="26">
        <v>0.2591</v>
      </c>
      <c r="AD750" s="26">
        <v>0.44390000000000002</v>
      </c>
      <c r="AE750" s="26">
        <v>1.2016</v>
      </c>
      <c r="AF750" s="26">
        <v>2.3675000000000002</v>
      </c>
      <c r="AG750" s="125">
        <v>2.3613</v>
      </c>
      <c r="AH750" s="26">
        <v>1.4528000000000001</v>
      </c>
      <c r="AI750" s="26">
        <v>0.96540000000000004</v>
      </c>
      <c r="AJ750" s="26">
        <v>1.1915</v>
      </c>
      <c r="AK750" s="26">
        <v>1.8852</v>
      </c>
      <c r="AL750" s="26">
        <v>0.24679999999999999</v>
      </c>
      <c r="AM750" s="26">
        <v>1</v>
      </c>
      <c r="AN750" s="26">
        <v>1.3043</v>
      </c>
      <c r="AO750" s="26">
        <v>0.24679999999999999</v>
      </c>
      <c r="AP750" s="26">
        <v>2.2774000000000001</v>
      </c>
      <c r="AQ750" s="26">
        <v>0.90229999999999999</v>
      </c>
      <c r="AR750" s="26">
        <v>0.91159999999999997</v>
      </c>
      <c r="AS750" s="26">
        <v>1.1026</v>
      </c>
      <c r="AT750" s="26">
        <v>0.78059999999999996</v>
      </c>
      <c r="AU750" s="26">
        <v>0.91790000000000005</v>
      </c>
      <c r="AV750" s="26">
        <v>1.4791000000000001</v>
      </c>
      <c r="AW750" s="26">
        <v>0.67530000000000001</v>
      </c>
      <c r="AX750" s="26">
        <v>1.0045999999999999</v>
      </c>
      <c r="AY750" s="26">
        <v>0.6855</v>
      </c>
      <c r="AZ750" s="26">
        <v>0.69569999999999999</v>
      </c>
      <c r="BA750" s="26">
        <v>1.5210999999999999</v>
      </c>
      <c r="BB750" s="26">
        <v>0.99690000000000001</v>
      </c>
      <c r="BC750" s="26">
        <v>1.3623000000000001</v>
      </c>
      <c r="BD750" s="26">
        <v>1.4419999999999999</v>
      </c>
    </row>
    <row r="751" spans="2:56" ht="15" customHeight="1">
      <c r="B751" t="s">
        <v>197</v>
      </c>
      <c r="E751">
        <v>47359</v>
      </c>
      <c r="F751" t="s">
        <v>34</v>
      </c>
      <c r="H751">
        <v>2969</v>
      </c>
      <c r="I751">
        <v>248.09289999999999</v>
      </c>
      <c r="O751" s="26">
        <v>1.2074</v>
      </c>
      <c r="P751" s="26">
        <v>0.48770000000000002</v>
      </c>
      <c r="Q751" s="26">
        <v>1.0659000000000001</v>
      </c>
      <c r="R751" s="26">
        <v>0.93579999999999997</v>
      </c>
      <c r="S751" s="26">
        <v>0.81950000000000001</v>
      </c>
      <c r="T751" s="26">
        <v>0.48180000000000001</v>
      </c>
      <c r="U751" s="26">
        <v>0.34279999999999999</v>
      </c>
      <c r="V751" s="26">
        <v>1.4334</v>
      </c>
      <c r="W751" s="26">
        <v>0.2757</v>
      </c>
      <c r="X751" s="26">
        <v>1.1246</v>
      </c>
      <c r="Y751" s="26">
        <v>1.0951</v>
      </c>
      <c r="Z751" s="26">
        <v>0.3931</v>
      </c>
      <c r="AA751" s="26">
        <v>0.16089999999999999</v>
      </c>
      <c r="AB751" s="26">
        <v>1.0207999999999999</v>
      </c>
      <c r="AC751" s="26">
        <v>9.7799999999999998E-2</v>
      </c>
      <c r="AD751" s="26">
        <v>7.9299999999999995E-2</v>
      </c>
      <c r="AE751" s="26">
        <v>0.42530000000000001</v>
      </c>
      <c r="AF751" s="26">
        <v>1.6415</v>
      </c>
      <c r="AG751" s="125">
        <v>1.1944999999999999</v>
      </c>
      <c r="AH751" s="26">
        <v>1</v>
      </c>
      <c r="AI751" s="26">
        <v>0.72789999999999999</v>
      </c>
      <c r="AJ751" s="26">
        <v>1.0664</v>
      </c>
      <c r="AK751" s="26">
        <v>1.5788</v>
      </c>
      <c r="AL751" s="26">
        <v>0.23150000000000001</v>
      </c>
      <c r="AM751" s="26">
        <v>1.4775</v>
      </c>
      <c r="AN751" s="26">
        <v>1.129</v>
      </c>
      <c r="AO751" s="26">
        <v>7.9299999999999995E-2</v>
      </c>
      <c r="AP751" s="26">
        <v>1.0154000000000001</v>
      </c>
      <c r="AQ751" s="26">
        <v>1.2398</v>
      </c>
      <c r="AR751" s="26">
        <v>1.2177</v>
      </c>
      <c r="AS751" s="26">
        <v>0.79069999999999996</v>
      </c>
      <c r="AT751" s="26">
        <v>0.61180000000000001</v>
      </c>
      <c r="AU751" s="26">
        <v>1.5261</v>
      </c>
      <c r="AV751" s="26">
        <v>0.93079999999999996</v>
      </c>
      <c r="AW751" s="26">
        <v>0.4037</v>
      </c>
      <c r="AX751" s="26">
        <v>0.76729999999999998</v>
      </c>
      <c r="AY751" s="26">
        <v>1.1791</v>
      </c>
      <c r="AZ751" s="26">
        <v>0.79779999999999995</v>
      </c>
      <c r="BA751" s="26">
        <v>1.0465</v>
      </c>
      <c r="BB751" s="26">
        <v>1.0416000000000001</v>
      </c>
      <c r="BC751" s="26">
        <v>1.2081999999999999</v>
      </c>
      <c r="BD751" s="26">
        <v>0.87429999999999997</v>
      </c>
    </row>
    <row r="752" spans="2:56" ht="15" customHeight="1">
      <c r="B752" t="s">
        <v>196</v>
      </c>
      <c r="E752">
        <v>47364</v>
      </c>
      <c r="F752" t="s">
        <v>34</v>
      </c>
      <c r="H752">
        <v>1075</v>
      </c>
      <c r="I752">
        <v>231.09882999999999</v>
      </c>
      <c r="O752" s="26">
        <v>1.6716</v>
      </c>
      <c r="P752" s="26">
        <v>0.17949999999999999</v>
      </c>
      <c r="Q752" s="26">
        <v>1.3960999999999999</v>
      </c>
      <c r="R752" s="26">
        <v>0.8397</v>
      </c>
      <c r="S752" s="26">
        <v>0.496</v>
      </c>
      <c r="T752" s="26">
        <v>5.1871</v>
      </c>
      <c r="U752" s="26">
        <v>0.14280000000000001</v>
      </c>
      <c r="V752" s="26">
        <v>0.11650000000000001</v>
      </c>
      <c r="W752" s="26">
        <v>5.6558999999999999</v>
      </c>
      <c r="X752" s="26">
        <v>10.7935</v>
      </c>
      <c r="Y752" s="26">
        <v>0.10920000000000001</v>
      </c>
      <c r="Z752" s="26">
        <v>8.5599999999999996E-2</v>
      </c>
      <c r="AA752" s="26">
        <v>4.7862999999999998</v>
      </c>
      <c r="AB752" s="26">
        <v>0.22209999999999999</v>
      </c>
      <c r="AC752" s="26">
        <v>2.4620000000000002</v>
      </c>
      <c r="AD752" s="26">
        <v>2.2612999999999999</v>
      </c>
      <c r="AE752" s="26">
        <v>4.7600000000000003E-2</v>
      </c>
      <c r="AF752" s="26">
        <v>0.37359999999999999</v>
      </c>
      <c r="AG752" s="125">
        <v>1.7596000000000001</v>
      </c>
      <c r="AH752" s="26">
        <v>0.86509999999999998</v>
      </c>
      <c r="AI752" s="26">
        <v>0.59770000000000001</v>
      </c>
      <c r="AJ752" s="26">
        <v>2.0973999999999999</v>
      </c>
      <c r="AK752" s="26">
        <v>1.1551</v>
      </c>
      <c r="AL752" s="26">
        <v>0.43930000000000002</v>
      </c>
      <c r="AM752" s="26">
        <v>0.90749999999999997</v>
      </c>
      <c r="AN752" s="26">
        <v>1.3242</v>
      </c>
      <c r="AO752" s="26">
        <v>5.5800000000000002E-2</v>
      </c>
      <c r="AP752" s="26">
        <v>4.2900999999999998</v>
      </c>
      <c r="AQ752" s="26">
        <v>1.8878999999999999</v>
      </c>
      <c r="AR752" s="26">
        <v>0.47260000000000002</v>
      </c>
      <c r="AS752" s="26">
        <v>4.9992999999999999</v>
      </c>
      <c r="AT752" s="26">
        <v>0.80500000000000005</v>
      </c>
      <c r="AU752" s="26">
        <v>0.43009999999999998</v>
      </c>
      <c r="AV752" s="26">
        <v>0.54349999999999998</v>
      </c>
      <c r="AW752" s="26">
        <v>1.0979000000000001</v>
      </c>
      <c r="AX752" s="26">
        <v>0.41389999999999999</v>
      </c>
      <c r="AY752" s="26">
        <v>3.1434000000000002</v>
      </c>
      <c r="AZ752" s="26">
        <v>1.5591999999999999</v>
      </c>
      <c r="BA752" s="26">
        <v>1.0925</v>
      </c>
      <c r="BB752" s="26">
        <v>5.4935</v>
      </c>
      <c r="BC752" s="26">
        <v>3.0356000000000001</v>
      </c>
      <c r="BD752" s="26">
        <v>0.32440000000000002</v>
      </c>
    </row>
    <row r="753" spans="2:56" ht="15" customHeight="1">
      <c r="B753" t="s">
        <v>195</v>
      </c>
      <c r="E753">
        <v>47366</v>
      </c>
      <c r="F753" t="s">
        <v>34</v>
      </c>
      <c r="H753">
        <v>1106</v>
      </c>
      <c r="I753">
        <v>422.15714000000003</v>
      </c>
      <c r="O753" s="26">
        <v>3.6111</v>
      </c>
      <c r="P753" s="26">
        <v>0.1091</v>
      </c>
      <c r="Q753" s="26">
        <v>1.6822999999999999</v>
      </c>
      <c r="R753" s="26">
        <v>0.2107</v>
      </c>
      <c r="S753" s="26">
        <v>0.28470000000000001</v>
      </c>
      <c r="T753" s="26">
        <v>0.13139999999999999</v>
      </c>
      <c r="U753" s="26">
        <v>0.1091</v>
      </c>
      <c r="V753" s="26">
        <v>0.94599999999999995</v>
      </c>
      <c r="W753" s="26">
        <v>0.60289999999999999</v>
      </c>
      <c r="X753" s="26">
        <v>0.39129999999999998</v>
      </c>
      <c r="Y753" s="26">
        <v>0.64410000000000001</v>
      </c>
      <c r="Z753" s="26">
        <v>0.1091</v>
      </c>
      <c r="AA753" s="26">
        <v>0.2462</v>
      </c>
      <c r="AB753" s="26">
        <v>0.21210000000000001</v>
      </c>
      <c r="AC753" s="26">
        <v>0.1091</v>
      </c>
      <c r="AD753" s="26">
        <v>0.43959999999999999</v>
      </c>
      <c r="AE753" s="26">
        <v>0.1091</v>
      </c>
      <c r="AF753" s="26">
        <v>2.6547000000000001</v>
      </c>
      <c r="AG753" s="125">
        <v>2.0257999999999998</v>
      </c>
      <c r="AH753" s="26">
        <v>4.47</v>
      </c>
      <c r="AI753" s="26">
        <v>0.74890000000000001</v>
      </c>
      <c r="AJ753" s="26">
        <v>0.52270000000000005</v>
      </c>
      <c r="AK753" s="26">
        <v>2.2707999999999999</v>
      </c>
      <c r="AL753" s="26">
        <v>0.1091</v>
      </c>
      <c r="AM753" s="26">
        <v>1.1612</v>
      </c>
      <c r="AN753" s="26">
        <v>3.1248</v>
      </c>
      <c r="AO753" s="26">
        <v>0.1091</v>
      </c>
      <c r="AP753" s="26">
        <v>0.43619999999999998</v>
      </c>
      <c r="AQ753" s="26">
        <v>1.7575000000000001</v>
      </c>
      <c r="AR753" s="26">
        <v>1.1613</v>
      </c>
      <c r="AS753" s="26">
        <v>1.0266</v>
      </c>
      <c r="AT753" s="26">
        <v>0.97340000000000004</v>
      </c>
      <c r="AU753" s="26">
        <v>0.4219</v>
      </c>
      <c r="AV753" s="26">
        <v>2.9948999999999999</v>
      </c>
      <c r="AW753" s="26">
        <v>0.16309999999999999</v>
      </c>
      <c r="AX753" s="26">
        <v>2.2658999999999998</v>
      </c>
      <c r="AY753" s="26">
        <v>3.9363999999999999</v>
      </c>
      <c r="AZ753" s="26">
        <v>0.53100000000000003</v>
      </c>
      <c r="BA753" s="26">
        <v>2.2418</v>
      </c>
      <c r="BB753" s="26">
        <v>4.7171000000000003</v>
      </c>
      <c r="BC753" s="26">
        <v>1.9379999999999999</v>
      </c>
      <c r="BD753" s="26">
        <v>4.7431000000000001</v>
      </c>
    </row>
    <row r="754" spans="2:56" ht="15" customHeight="1">
      <c r="B754" t="s">
        <v>2357</v>
      </c>
      <c r="E754">
        <v>47367</v>
      </c>
      <c r="F754" t="s">
        <v>34</v>
      </c>
      <c r="H754">
        <v>1179</v>
      </c>
      <c r="I754">
        <v>407.16764000000001</v>
      </c>
      <c r="O754" s="26">
        <v>0.96279999999999999</v>
      </c>
      <c r="P754" s="26">
        <v>0.89680000000000004</v>
      </c>
      <c r="Q754" s="26">
        <v>0.95989999999999998</v>
      </c>
      <c r="R754" s="26">
        <v>0.76439999999999997</v>
      </c>
      <c r="S754" s="26">
        <v>0.46560000000000001</v>
      </c>
      <c r="T754" s="26">
        <v>0.83389999999999997</v>
      </c>
      <c r="U754" s="26">
        <v>0.53539999999999999</v>
      </c>
      <c r="V754" s="26">
        <v>1.2807999999999999</v>
      </c>
      <c r="W754" s="26">
        <v>0.4758</v>
      </c>
      <c r="X754" s="26">
        <v>0.66359999999999997</v>
      </c>
      <c r="Y754" s="26">
        <v>1.1908000000000001</v>
      </c>
      <c r="Z754" s="26">
        <v>0.52380000000000004</v>
      </c>
      <c r="AA754" s="26">
        <v>0.56969999999999998</v>
      </c>
      <c r="AB754" s="26">
        <v>1.0651999999999999</v>
      </c>
      <c r="AC754" s="26">
        <v>0.12959999999999999</v>
      </c>
      <c r="AD754" s="26">
        <v>0.2697</v>
      </c>
      <c r="AE754" s="26">
        <v>0.62190000000000001</v>
      </c>
      <c r="AF754" s="26">
        <v>1.9415</v>
      </c>
      <c r="AG754" s="125">
        <v>1.881</v>
      </c>
      <c r="AH754" s="26">
        <v>1.1214999999999999</v>
      </c>
      <c r="AI754" s="26">
        <v>1.0894999999999999</v>
      </c>
      <c r="AJ754" s="26">
        <v>1.2693000000000001</v>
      </c>
      <c r="AK754" s="26">
        <v>1.3896999999999999</v>
      </c>
      <c r="AL754" s="26">
        <v>0.18709999999999999</v>
      </c>
      <c r="AM754" s="26">
        <v>0.92220000000000002</v>
      </c>
      <c r="AN754" s="26">
        <v>1.0919000000000001</v>
      </c>
      <c r="AO754" s="26">
        <v>0.12959999999999999</v>
      </c>
      <c r="AP754" s="26">
        <v>1</v>
      </c>
      <c r="AQ754" s="26">
        <v>1.3067</v>
      </c>
      <c r="AR754" s="26">
        <v>1.2663</v>
      </c>
      <c r="AS754" s="26">
        <v>1.1312</v>
      </c>
      <c r="AT754" s="26">
        <v>0.88560000000000005</v>
      </c>
      <c r="AU754" s="26">
        <v>1.3391</v>
      </c>
      <c r="AV754" s="26">
        <v>1.4009</v>
      </c>
      <c r="AW754" s="26">
        <v>0.59089999999999998</v>
      </c>
      <c r="AX754" s="26">
        <v>1.0979000000000001</v>
      </c>
      <c r="AY754" s="26">
        <v>0.80020000000000002</v>
      </c>
      <c r="AZ754" s="26">
        <v>1.0832999999999999</v>
      </c>
      <c r="BA754" s="26">
        <v>1.3743000000000001</v>
      </c>
      <c r="BB754" s="26">
        <v>1.0660000000000001</v>
      </c>
      <c r="BC754" s="26">
        <v>1.2305999999999999</v>
      </c>
      <c r="BD754" s="26">
        <v>0.98409999999999997</v>
      </c>
    </row>
    <row r="755" spans="2:56" ht="15" customHeight="1">
      <c r="B755" t="s">
        <v>194</v>
      </c>
      <c r="E755">
        <v>47374</v>
      </c>
      <c r="F755" t="s">
        <v>34</v>
      </c>
      <c r="H755">
        <v>1715</v>
      </c>
      <c r="I755">
        <v>443.19310000000002</v>
      </c>
      <c r="O755" s="26">
        <v>1.0987</v>
      </c>
      <c r="P755" s="26">
        <v>0.9385</v>
      </c>
      <c r="Q755" s="26">
        <v>1.0854999999999999</v>
      </c>
      <c r="R755" s="26">
        <v>0.60850000000000004</v>
      </c>
      <c r="S755" s="26">
        <v>0.68589999999999995</v>
      </c>
      <c r="T755" s="26">
        <v>0.29570000000000002</v>
      </c>
      <c r="U755" s="26">
        <v>0.30030000000000001</v>
      </c>
      <c r="V755" s="26">
        <v>1.0781000000000001</v>
      </c>
      <c r="W755" s="26">
        <v>0.25569999999999998</v>
      </c>
      <c r="X755" s="26">
        <v>0.47220000000000001</v>
      </c>
      <c r="Y755" s="26">
        <v>1.1746000000000001</v>
      </c>
      <c r="Z755" s="26">
        <v>0.56630000000000003</v>
      </c>
      <c r="AA755" s="26">
        <v>0.37880000000000003</v>
      </c>
      <c r="AB755" s="26">
        <v>0.95479999999999998</v>
      </c>
      <c r="AC755" s="26">
        <v>0.13089999999999999</v>
      </c>
      <c r="AD755" s="26">
        <v>0.1074</v>
      </c>
      <c r="AE755" s="26">
        <v>0.55500000000000005</v>
      </c>
      <c r="AF755" s="26">
        <v>0.85940000000000005</v>
      </c>
      <c r="AG755" s="125">
        <v>0.67090000000000005</v>
      </c>
      <c r="AH755" s="26">
        <v>1.0314000000000001</v>
      </c>
      <c r="AI755" s="26">
        <v>0.68810000000000004</v>
      </c>
      <c r="AJ755" s="26">
        <v>1.3599000000000001</v>
      </c>
      <c r="AK755" s="26">
        <v>1.0130999999999999</v>
      </c>
      <c r="AL755" s="26">
        <v>0.26350000000000001</v>
      </c>
      <c r="AM755" s="26">
        <v>1.0321</v>
      </c>
      <c r="AN755" s="26">
        <v>1.052</v>
      </c>
      <c r="AO755" s="26">
        <v>0.1074</v>
      </c>
      <c r="AP755" s="26">
        <v>1.1344000000000001</v>
      </c>
      <c r="AQ755" s="26">
        <v>1.4906999999999999</v>
      </c>
      <c r="AR755" s="26">
        <v>1.3171999999999999</v>
      </c>
      <c r="AS755" s="26">
        <v>1.1135999999999999</v>
      </c>
      <c r="AT755" s="26">
        <v>1.0592999999999999</v>
      </c>
      <c r="AU755" s="26">
        <v>1.6122000000000001</v>
      </c>
      <c r="AV755" s="26">
        <v>1.0626</v>
      </c>
      <c r="AW755" s="26">
        <v>0.87780000000000002</v>
      </c>
      <c r="AX755" s="26">
        <v>1.2499</v>
      </c>
      <c r="AY755" s="26">
        <v>0.9476</v>
      </c>
      <c r="AZ755" s="26">
        <v>0.89349999999999996</v>
      </c>
      <c r="BA755" s="26">
        <v>1</v>
      </c>
      <c r="BB755" s="26">
        <v>1.1292</v>
      </c>
      <c r="BC755" s="26">
        <v>1.1757</v>
      </c>
      <c r="BD755" s="26">
        <v>1.0590999999999999</v>
      </c>
    </row>
    <row r="756" spans="2:56" ht="15" customHeight="1">
      <c r="B756" t="s">
        <v>2356</v>
      </c>
      <c r="E756">
        <v>47378</v>
      </c>
      <c r="F756" t="s">
        <v>34</v>
      </c>
      <c r="H756">
        <v>2378</v>
      </c>
      <c r="I756">
        <v>312.15692000000001</v>
      </c>
      <c r="O756" s="26">
        <v>2.5754999999999999</v>
      </c>
      <c r="P756" s="26">
        <v>0.14249999999999999</v>
      </c>
      <c r="Q756" s="26">
        <v>1.032</v>
      </c>
      <c r="R756" s="26">
        <v>0.58320000000000005</v>
      </c>
      <c r="S756" s="26">
        <v>0.98240000000000005</v>
      </c>
      <c r="T756" s="26">
        <v>0.14249999999999999</v>
      </c>
      <c r="U756" s="26">
        <v>0.14249999999999999</v>
      </c>
      <c r="V756" s="26">
        <v>1.8608</v>
      </c>
      <c r="W756" s="26">
        <v>0.27160000000000001</v>
      </c>
      <c r="X756" s="26">
        <v>0.14249999999999999</v>
      </c>
      <c r="Y756" s="26">
        <v>0.14249999999999999</v>
      </c>
      <c r="Z756" s="26">
        <v>0.14249999999999999</v>
      </c>
      <c r="AA756" s="26">
        <v>0.14249999999999999</v>
      </c>
      <c r="AB756" s="26">
        <v>0.45419999999999999</v>
      </c>
      <c r="AC756" s="26">
        <v>0.14249999999999999</v>
      </c>
      <c r="AD756" s="26">
        <v>0.20549999999999999</v>
      </c>
      <c r="AE756" s="26">
        <v>0.14249999999999999</v>
      </c>
      <c r="AF756" s="26">
        <v>1.6855</v>
      </c>
      <c r="AG756" s="125">
        <v>2.0072000000000001</v>
      </c>
      <c r="AH756" s="26">
        <v>0.84799999999999998</v>
      </c>
      <c r="AI756" s="26">
        <v>0.29820000000000002</v>
      </c>
      <c r="AJ756" s="26">
        <v>0.81059999999999999</v>
      </c>
      <c r="AK756" s="26">
        <v>3.0026999999999999</v>
      </c>
      <c r="AL756" s="26">
        <v>0.14249999999999999</v>
      </c>
      <c r="AM756" s="26">
        <v>0.56589999999999996</v>
      </c>
      <c r="AN756" s="26">
        <v>1.4744999999999999</v>
      </c>
      <c r="AO756" s="26">
        <v>0.32</v>
      </c>
      <c r="AP756" s="26">
        <v>4.0666000000000002</v>
      </c>
      <c r="AQ756" s="26">
        <v>0.74529999999999996</v>
      </c>
      <c r="AR756" s="26">
        <v>0.63</v>
      </c>
      <c r="AS756" s="26">
        <v>2.6989000000000001</v>
      </c>
      <c r="AT756" s="26">
        <v>1.1026</v>
      </c>
      <c r="AU756" s="26">
        <v>0.4919</v>
      </c>
      <c r="AV756" s="26">
        <v>1.1114999999999999</v>
      </c>
      <c r="AW756" s="26">
        <v>0.14249999999999999</v>
      </c>
      <c r="AX756" s="26">
        <v>1.3263</v>
      </c>
      <c r="AY756" s="26">
        <v>1.0851</v>
      </c>
      <c r="AZ756" s="26">
        <v>0.76849999999999996</v>
      </c>
      <c r="BA756" s="26">
        <v>2.4074</v>
      </c>
      <c r="BB756" s="26">
        <v>0.98129999999999995</v>
      </c>
      <c r="BC756" s="26">
        <v>1.3301000000000001</v>
      </c>
      <c r="BD756" s="26">
        <v>1.0176000000000001</v>
      </c>
    </row>
    <row r="757" spans="2:56" ht="15" customHeight="1">
      <c r="B757" t="s">
        <v>193</v>
      </c>
      <c r="E757">
        <v>47197</v>
      </c>
      <c r="F757" t="s">
        <v>34</v>
      </c>
      <c r="H757">
        <v>2604</v>
      </c>
      <c r="I757">
        <v>316.18822999999998</v>
      </c>
      <c r="O757" s="26">
        <v>1.4695</v>
      </c>
      <c r="P757" s="26">
        <v>9.6000000000000002E-2</v>
      </c>
      <c r="Q757" s="26">
        <v>1.1962999999999999</v>
      </c>
      <c r="R757" s="26">
        <v>0.1143</v>
      </c>
      <c r="S757" s="26">
        <v>1.0074000000000001</v>
      </c>
      <c r="T757" s="26">
        <v>1.5225</v>
      </c>
      <c r="U757" s="26">
        <v>3.6499999999999998E-2</v>
      </c>
      <c r="V757" s="26">
        <v>0.11310000000000001</v>
      </c>
      <c r="W757" s="26">
        <v>1.4120999999999999</v>
      </c>
      <c r="X757" s="26">
        <v>0.2424</v>
      </c>
      <c r="Y757" s="26">
        <v>3.6499999999999998E-2</v>
      </c>
      <c r="Z757" s="26">
        <v>3.6499999999999998E-2</v>
      </c>
      <c r="AA757" s="26">
        <v>0.99260000000000004</v>
      </c>
      <c r="AB757" s="26">
        <v>3.6499999999999998E-2</v>
      </c>
      <c r="AC757" s="26">
        <v>0.84370000000000001</v>
      </c>
      <c r="AD757" s="26">
        <v>0.56559999999999999</v>
      </c>
      <c r="AE757" s="26">
        <v>3.6499999999999998E-2</v>
      </c>
      <c r="AF757" s="26">
        <v>1.1912</v>
      </c>
      <c r="AG757" s="125">
        <v>1.2314000000000001</v>
      </c>
      <c r="AH757" s="26">
        <v>1.3635999999999999</v>
      </c>
      <c r="AI757" s="26">
        <v>0.1429</v>
      </c>
      <c r="AJ757" s="26">
        <v>0.98309999999999997</v>
      </c>
      <c r="AK757" s="26">
        <v>1.6678999999999999</v>
      </c>
      <c r="AL757" s="26">
        <v>3.6499999999999998E-2</v>
      </c>
      <c r="AM757" s="26">
        <v>0.24660000000000001</v>
      </c>
      <c r="AN757" s="26">
        <v>1.2970999999999999</v>
      </c>
      <c r="AO757" s="26">
        <v>3.6499999999999998E-2</v>
      </c>
      <c r="AP757" s="26">
        <v>2.1375000000000002</v>
      </c>
      <c r="AQ757" s="26">
        <v>0.68930000000000002</v>
      </c>
      <c r="AR757" s="26">
        <v>0.99080000000000001</v>
      </c>
      <c r="AS757" s="26">
        <v>1.2892999999999999</v>
      </c>
      <c r="AT757" s="26">
        <v>0.96089999999999998</v>
      </c>
      <c r="AU757" s="26">
        <v>0.40479999999999999</v>
      </c>
      <c r="AV757" s="26">
        <v>1.1483000000000001</v>
      </c>
      <c r="AW757" s="26">
        <v>8.3299999999999999E-2</v>
      </c>
      <c r="AX757" s="26">
        <v>1.3718999999999999</v>
      </c>
      <c r="AY757" s="26">
        <v>1.8366</v>
      </c>
      <c r="AZ757" s="26">
        <v>0.49440000000000001</v>
      </c>
      <c r="BA757" s="26">
        <v>3.3563000000000001</v>
      </c>
      <c r="BB757" s="26">
        <v>1.3664000000000001</v>
      </c>
      <c r="BC757" s="26">
        <v>2.0623999999999998</v>
      </c>
      <c r="BD757" s="26">
        <v>0.88819999999999999</v>
      </c>
    </row>
    <row r="758" spans="2:56" ht="15" customHeight="1">
      <c r="B758" t="s">
        <v>192</v>
      </c>
      <c r="E758">
        <v>47196</v>
      </c>
      <c r="F758" t="s">
        <v>34</v>
      </c>
      <c r="H758">
        <v>1801</v>
      </c>
      <c r="I758">
        <v>288.15663999999998</v>
      </c>
      <c r="O758" s="26">
        <v>2.7917999999999998</v>
      </c>
      <c r="P758" s="26">
        <v>0.1037</v>
      </c>
      <c r="Q758" s="26">
        <v>1.1632</v>
      </c>
      <c r="R758" s="26">
        <v>0.1628</v>
      </c>
      <c r="S758" s="26">
        <v>0.76570000000000005</v>
      </c>
      <c r="T758" s="26">
        <v>1.5409999999999999</v>
      </c>
      <c r="U758" s="26">
        <v>1.77E-2</v>
      </c>
      <c r="V758" s="26">
        <v>0.33900000000000002</v>
      </c>
      <c r="W758" s="26">
        <v>1.5941000000000001</v>
      </c>
      <c r="X758" s="26">
        <v>0.35099999999999998</v>
      </c>
      <c r="Y758" s="26">
        <v>1.77E-2</v>
      </c>
      <c r="Z758" s="26">
        <v>1.77E-2</v>
      </c>
      <c r="AA758" s="26">
        <v>1.3170999999999999</v>
      </c>
      <c r="AB758" s="26">
        <v>7.4999999999999997E-2</v>
      </c>
      <c r="AC758" s="26">
        <v>0.83650000000000002</v>
      </c>
      <c r="AD758" s="26">
        <v>0.45490000000000003</v>
      </c>
      <c r="AE758" s="26">
        <v>1.77E-2</v>
      </c>
      <c r="AF758" s="26">
        <v>1.6105</v>
      </c>
      <c r="AG758" s="125">
        <v>2.8597000000000001</v>
      </c>
      <c r="AH758" s="26">
        <v>1.7584</v>
      </c>
      <c r="AI758" s="26">
        <v>0.21340000000000001</v>
      </c>
      <c r="AJ758" s="26">
        <v>0.95489999999999997</v>
      </c>
      <c r="AK758" s="26">
        <v>3.6989999999999998</v>
      </c>
      <c r="AL758" s="26">
        <v>1.77E-2</v>
      </c>
      <c r="AM758" s="26">
        <v>0.40410000000000001</v>
      </c>
      <c r="AN758" s="26">
        <v>1.6765000000000001</v>
      </c>
      <c r="AO758" s="26">
        <v>1.77E-2</v>
      </c>
      <c r="AP758" s="26">
        <v>2.4331</v>
      </c>
      <c r="AQ758" s="26">
        <v>0.5413</v>
      </c>
      <c r="AR758" s="26">
        <v>0.59989999999999999</v>
      </c>
      <c r="AS758" s="26">
        <v>1.5265</v>
      </c>
      <c r="AT758" s="26">
        <v>0.97850000000000004</v>
      </c>
      <c r="AU758" s="26">
        <v>0.49609999999999999</v>
      </c>
      <c r="AV758" s="26">
        <v>1.2281</v>
      </c>
      <c r="AW758" s="26">
        <v>7.4499999999999997E-2</v>
      </c>
      <c r="AX758" s="26">
        <v>1</v>
      </c>
      <c r="AY758" s="26">
        <v>2.4676999999999998</v>
      </c>
      <c r="AZ758" s="26">
        <v>0.53390000000000004</v>
      </c>
      <c r="BA758" s="26">
        <v>3.7888000000000002</v>
      </c>
      <c r="BB758" s="26">
        <v>1.7161</v>
      </c>
      <c r="BC758" s="26">
        <v>2.4333</v>
      </c>
      <c r="BD758" s="26">
        <v>1.2292000000000001</v>
      </c>
    </row>
    <row r="759" spans="2:56" ht="15" customHeight="1">
      <c r="B759" t="s">
        <v>191</v>
      </c>
      <c r="E759">
        <v>47195</v>
      </c>
      <c r="F759" t="s">
        <v>34</v>
      </c>
      <c r="H759">
        <v>2323</v>
      </c>
      <c r="I759">
        <v>272.16167999999999</v>
      </c>
      <c r="O759" s="26">
        <v>0.52490000000000003</v>
      </c>
      <c r="P759" s="26">
        <v>6.4000000000000001E-2</v>
      </c>
      <c r="Q759" s="26">
        <v>0.98440000000000005</v>
      </c>
      <c r="R759" s="26">
        <v>5.6899999999999999E-2</v>
      </c>
      <c r="S759" s="26">
        <v>1</v>
      </c>
      <c r="T759" s="26">
        <v>5.6899999999999999E-2</v>
      </c>
      <c r="U759" s="26">
        <v>5.6899999999999999E-2</v>
      </c>
      <c r="V759" s="26">
        <v>0.3271</v>
      </c>
      <c r="W759" s="26">
        <v>0.56850000000000001</v>
      </c>
      <c r="X759" s="26">
        <v>0.16320000000000001</v>
      </c>
      <c r="Y759" s="26">
        <v>5.6899999999999999E-2</v>
      </c>
      <c r="Z759" s="26">
        <v>5.6899999999999999E-2</v>
      </c>
      <c r="AA759" s="26">
        <v>5.6899999999999999E-2</v>
      </c>
      <c r="AB759" s="26">
        <v>0.1198</v>
      </c>
      <c r="AC759" s="26">
        <v>1.5609999999999999</v>
      </c>
      <c r="AD759" s="26">
        <v>0.4662</v>
      </c>
      <c r="AE759" s="26">
        <v>5.6899999999999999E-2</v>
      </c>
      <c r="AF759" s="26">
        <v>1.7376</v>
      </c>
      <c r="AG759" s="125">
        <v>1.9439</v>
      </c>
      <c r="AH759" s="26">
        <v>4.2335000000000003</v>
      </c>
      <c r="AI759" s="26">
        <v>0.15459999999999999</v>
      </c>
      <c r="AJ759" s="26">
        <v>0.7258</v>
      </c>
      <c r="AK759" s="26">
        <v>1.4746999999999999</v>
      </c>
      <c r="AL759" s="26">
        <v>5.6899999999999999E-2</v>
      </c>
      <c r="AM759" s="26">
        <v>0.29549999999999998</v>
      </c>
      <c r="AN759" s="26">
        <v>2.3635000000000002</v>
      </c>
      <c r="AO759" s="26">
        <v>5.6899999999999999E-2</v>
      </c>
      <c r="AP759" s="26">
        <v>1.0359</v>
      </c>
      <c r="AQ759" s="26">
        <v>0.43080000000000002</v>
      </c>
      <c r="AR759" s="26">
        <v>0.71879999999999999</v>
      </c>
      <c r="AS759" s="26">
        <v>3.5790999999999999</v>
      </c>
      <c r="AT759" s="26">
        <v>1.2150000000000001</v>
      </c>
      <c r="AU759" s="26">
        <v>0.53380000000000005</v>
      </c>
      <c r="AV759" s="26">
        <v>1.2925</v>
      </c>
      <c r="AW759" s="26">
        <v>5.6899999999999999E-2</v>
      </c>
      <c r="AX759" s="26">
        <v>1.7263999999999999</v>
      </c>
      <c r="AY759" s="26">
        <v>1.8382000000000001</v>
      </c>
      <c r="AZ759" s="26">
        <v>0.58589999999999998</v>
      </c>
      <c r="BA759" s="26">
        <v>3.8912</v>
      </c>
      <c r="BB759" s="26">
        <v>1.2582</v>
      </c>
      <c r="BC759" s="26">
        <v>2.1551999999999998</v>
      </c>
      <c r="BD759" s="26">
        <v>2.3168000000000002</v>
      </c>
    </row>
    <row r="760" spans="2:56" ht="15" customHeight="1">
      <c r="B760" t="s">
        <v>190</v>
      </c>
      <c r="E760">
        <v>47194</v>
      </c>
      <c r="F760" t="s">
        <v>34</v>
      </c>
      <c r="H760">
        <v>2630</v>
      </c>
      <c r="I760">
        <v>286.17734999999999</v>
      </c>
      <c r="O760" s="26">
        <v>2.1812</v>
      </c>
      <c r="P760" s="26">
        <v>0.1152</v>
      </c>
      <c r="Q760" s="26">
        <v>1.3331999999999999</v>
      </c>
      <c r="R760" s="26">
        <v>0.1028</v>
      </c>
      <c r="S760" s="26">
        <v>0.95330000000000004</v>
      </c>
      <c r="T760" s="26">
        <v>0.78239999999999998</v>
      </c>
      <c r="U760" s="26">
        <v>3.5799999999999998E-2</v>
      </c>
      <c r="V760" s="26">
        <v>0.47670000000000001</v>
      </c>
      <c r="W760" s="26">
        <v>1.0242</v>
      </c>
      <c r="X760" s="26">
        <v>0.53</v>
      </c>
      <c r="Y760" s="26">
        <v>4.4999999999999998E-2</v>
      </c>
      <c r="Z760" s="26">
        <v>3.5799999999999998E-2</v>
      </c>
      <c r="AA760" s="26">
        <v>0.40899999999999997</v>
      </c>
      <c r="AB760" s="26">
        <v>0.1313</v>
      </c>
      <c r="AC760" s="26">
        <v>1.1366000000000001</v>
      </c>
      <c r="AD760" s="26">
        <v>0.70679999999999998</v>
      </c>
      <c r="AE760" s="26">
        <v>3.5799999999999998E-2</v>
      </c>
      <c r="AF760" s="26">
        <v>2.7387000000000001</v>
      </c>
      <c r="AG760" s="125">
        <v>8.1364999999999998</v>
      </c>
      <c r="AH760" s="26">
        <v>2.4318</v>
      </c>
      <c r="AI760" s="26">
        <v>0.35560000000000003</v>
      </c>
      <c r="AJ760" s="26">
        <v>0.72409999999999997</v>
      </c>
      <c r="AK760" s="26">
        <v>9.7377000000000002</v>
      </c>
      <c r="AL760" s="26">
        <v>3.5799999999999998E-2</v>
      </c>
      <c r="AM760" s="26">
        <v>0.70940000000000003</v>
      </c>
      <c r="AN760" s="26">
        <v>3.4887000000000001</v>
      </c>
      <c r="AO760" s="26">
        <v>3.5799999999999998E-2</v>
      </c>
      <c r="AP760" s="26">
        <v>1.6093</v>
      </c>
      <c r="AQ760" s="26">
        <v>0.87960000000000005</v>
      </c>
      <c r="AR760" s="26">
        <v>0.59160000000000001</v>
      </c>
      <c r="AS760" s="26">
        <v>2.1267999999999998</v>
      </c>
      <c r="AT760" s="26">
        <v>0.9758</v>
      </c>
      <c r="AU760" s="26">
        <v>0.35310000000000002</v>
      </c>
      <c r="AV760" s="26">
        <v>2.5203000000000002</v>
      </c>
      <c r="AW760" s="26">
        <v>0.25850000000000001</v>
      </c>
      <c r="AX760" s="26">
        <v>1.0492999999999999</v>
      </c>
      <c r="AY760" s="26">
        <v>3.6835</v>
      </c>
      <c r="AZ760" s="26">
        <v>1.1560999999999999</v>
      </c>
      <c r="BA760" s="26">
        <v>2.3081</v>
      </c>
      <c r="BB760" s="26">
        <v>8.2865000000000002</v>
      </c>
      <c r="BC760" s="26">
        <v>2.4826000000000001</v>
      </c>
      <c r="BD760" s="26">
        <v>2.6305000000000001</v>
      </c>
    </row>
    <row r="761" spans="2:56" ht="15" customHeight="1">
      <c r="B761" t="s">
        <v>189</v>
      </c>
      <c r="E761">
        <v>47193</v>
      </c>
      <c r="F761" t="s">
        <v>34</v>
      </c>
      <c r="H761">
        <v>1173</v>
      </c>
      <c r="I761">
        <v>355.06754999999998</v>
      </c>
      <c r="O761" s="26">
        <v>1.2374000000000001</v>
      </c>
      <c r="P761" s="26">
        <v>0.24160000000000001</v>
      </c>
      <c r="Q761" s="26">
        <v>1.2501</v>
      </c>
      <c r="R761" s="26">
        <v>0.8155</v>
      </c>
      <c r="S761" s="26">
        <v>0.24160000000000001</v>
      </c>
      <c r="T761" s="26">
        <v>0.38600000000000001</v>
      </c>
      <c r="U761" s="26">
        <v>0.24160000000000001</v>
      </c>
      <c r="V761" s="26">
        <v>0.24160000000000001</v>
      </c>
      <c r="W761" s="26">
        <v>0.27379999999999999</v>
      </c>
      <c r="X761" s="26">
        <v>0.24160000000000001</v>
      </c>
      <c r="Y761" s="26">
        <v>0.58709999999999996</v>
      </c>
      <c r="Z761" s="26">
        <v>0.24160000000000001</v>
      </c>
      <c r="AA761" s="26">
        <v>0.24160000000000001</v>
      </c>
      <c r="AB761" s="26">
        <v>0.5464</v>
      </c>
      <c r="AC761" s="26">
        <v>0.24160000000000001</v>
      </c>
      <c r="AD761" s="26">
        <v>0.24160000000000001</v>
      </c>
      <c r="AE761" s="26">
        <v>0.68240000000000001</v>
      </c>
      <c r="AF761" s="26">
        <v>1.1378999999999999</v>
      </c>
      <c r="AG761" s="125">
        <v>1.3137000000000001</v>
      </c>
      <c r="AH761" s="26">
        <v>0.24160000000000001</v>
      </c>
      <c r="AI761" s="26">
        <v>1.0343</v>
      </c>
      <c r="AJ761" s="26">
        <v>0.94520000000000004</v>
      </c>
      <c r="AK761" s="26">
        <v>0.24160000000000001</v>
      </c>
      <c r="AL761" s="26">
        <v>0.24160000000000001</v>
      </c>
      <c r="AM761" s="26">
        <v>0.38429999999999997</v>
      </c>
      <c r="AN761" s="26">
        <v>0.98329999999999995</v>
      </c>
      <c r="AO761" s="26">
        <v>0.24160000000000001</v>
      </c>
      <c r="AP761" s="26">
        <v>0.24160000000000001</v>
      </c>
      <c r="AQ761" s="26">
        <v>0.24160000000000001</v>
      </c>
      <c r="AR761" s="26">
        <v>0.24160000000000001</v>
      </c>
      <c r="AS761" s="26">
        <v>1.5318000000000001</v>
      </c>
      <c r="AT761" s="26">
        <v>0.88100000000000001</v>
      </c>
      <c r="AU761" s="26">
        <v>1.9166000000000001</v>
      </c>
      <c r="AV761" s="26">
        <v>1.0166999999999999</v>
      </c>
      <c r="AW761" s="26">
        <v>1.1559999999999999</v>
      </c>
      <c r="AX761" s="26">
        <v>1.3805000000000001</v>
      </c>
      <c r="AY761" s="26">
        <v>1.1367</v>
      </c>
      <c r="AZ761" s="26">
        <v>0.24160000000000001</v>
      </c>
      <c r="BA761" s="26">
        <v>0.24160000000000001</v>
      </c>
      <c r="BB761" s="26">
        <v>1.2956000000000001</v>
      </c>
      <c r="BC761" s="26">
        <v>0.24160000000000001</v>
      </c>
      <c r="BD761" s="26">
        <v>0.97030000000000005</v>
      </c>
    </row>
    <row r="762" spans="2:56" ht="15" customHeight="1">
      <c r="B762" t="s">
        <v>188</v>
      </c>
      <c r="E762">
        <v>47189</v>
      </c>
      <c r="F762" t="s">
        <v>34</v>
      </c>
      <c r="H762">
        <v>2429</v>
      </c>
      <c r="I762">
        <v>284.16183000000001</v>
      </c>
      <c r="O762" s="26">
        <v>1.9032</v>
      </c>
      <c r="P762" s="26">
        <v>0.17630000000000001</v>
      </c>
      <c r="Q762" s="26">
        <v>1.8181</v>
      </c>
      <c r="R762" s="26">
        <v>0.16689999999999999</v>
      </c>
      <c r="S762" s="26">
        <v>1.0107999999999999</v>
      </c>
      <c r="T762" s="26">
        <v>1</v>
      </c>
      <c r="U762" s="26">
        <v>3.5099999999999999E-2</v>
      </c>
      <c r="V762" s="26">
        <v>0.45450000000000002</v>
      </c>
      <c r="W762" s="26">
        <v>0.32600000000000001</v>
      </c>
      <c r="X762" s="26">
        <v>0.3075</v>
      </c>
      <c r="Y762" s="26">
        <v>0.1013</v>
      </c>
      <c r="Z762" s="26">
        <v>3.5099999999999999E-2</v>
      </c>
      <c r="AA762" s="26">
        <v>0.27429999999999999</v>
      </c>
      <c r="AB762" s="26">
        <v>0.19919999999999999</v>
      </c>
      <c r="AC762" s="26">
        <v>7.0499999999999993E-2</v>
      </c>
      <c r="AD762" s="26">
        <v>5.0299999999999997E-2</v>
      </c>
      <c r="AE762" s="26">
        <v>3.5099999999999999E-2</v>
      </c>
      <c r="AF762" s="26">
        <v>2.5055999999999998</v>
      </c>
      <c r="AG762" s="125">
        <v>4.0693000000000001</v>
      </c>
      <c r="AH762" s="26">
        <v>2.5251000000000001</v>
      </c>
      <c r="AI762" s="26">
        <v>0.71460000000000001</v>
      </c>
      <c r="AJ762" s="26">
        <v>0.79300000000000004</v>
      </c>
      <c r="AK762" s="26">
        <v>4.6097999999999999</v>
      </c>
      <c r="AL762" s="26">
        <v>4.0899999999999999E-2</v>
      </c>
      <c r="AM762" s="26">
        <v>0.71109999999999995</v>
      </c>
      <c r="AN762" s="26">
        <v>2.78</v>
      </c>
      <c r="AO762" s="26">
        <v>3.5099999999999999E-2</v>
      </c>
      <c r="AP762" s="26">
        <v>1.022</v>
      </c>
      <c r="AQ762" s="26">
        <v>0.5847</v>
      </c>
      <c r="AR762" s="26">
        <v>1.0789</v>
      </c>
      <c r="AS762" s="26">
        <v>1.5589</v>
      </c>
      <c r="AT762" s="26">
        <v>0.7944</v>
      </c>
      <c r="AU762" s="26">
        <v>0.30449999999999999</v>
      </c>
      <c r="AV762" s="26">
        <v>2.4636</v>
      </c>
      <c r="AW762" s="26">
        <v>6.9500000000000006E-2</v>
      </c>
      <c r="AX762" s="26">
        <v>1.1416999999999999</v>
      </c>
      <c r="AY762" s="26">
        <v>2.5051000000000001</v>
      </c>
      <c r="AZ762" s="26">
        <v>1.0896999999999999</v>
      </c>
      <c r="BA762" s="26">
        <v>2.8344</v>
      </c>
      <c r="BB762" s="26">
        <v>4.7422000000000004</v>
      </c>
      <c r="BC762" s="26">
        <v>1.9181999999999999</v>
      </c>
      <c r="BD762" s="26">
        <v>2.4996999999999998</v>
      </c>
    </row>
    <row r="763" spans="2:56" ht="15" customHeight="1">
      <c r="B763" t="s">
        <v>187</v>
      </c>
      <c r="E763">
        <v>47183</v>
      </c>
      <c r="F763" t="s">
        <v>34</v>
      </c>
      <c r="H763">
        <v>3142</v>
      </c>
      <c r="I763">
        <v>330.20398999999998</v>
      </c>
      <c r="O763" s="26">
        <v>1.0179</v>
      </c>
      <c r="P763" s="26">
        <v>2.3199999999999998E-2</v>
      </c>
      <c r="Q763" s="26">
        <v>0.99280000000000002</v>
      </c>
      <c r="R763" s="26">
        <v>0.1022</v>
      </c>
      <c r="S763" s="26">
        <v>0.80689999999999995</v>
      </c>
      <c r="T763" s="26">
        <v>1.0072000000000001</v>
      </c>
      <c r="U763" s="26">
        <v>2.3199999999999998E-2</v>
      </c>
      <c r="V763" s="26">
        <v>0.48599999999999999</v>
      </c>
      <c r="W763" s="26">
        <v>1.1935</v>
      </c>
      <c r="X763" s="26">
        <v>0.57779999999999998</v>
      </c>
      <c r="Y763" s="26">
        <v>9.0399999999999994E-2</v>
      </c>
      <c r="Z763" s="26">
        <v>2.3199999999999998E-2</v>
      </c>
      <c r="AA763" s="26">
        <v>0.47099999999999997</v>
      </c>
      <c r="AB763" s="26">
        <v>6.4399999999999999E-2</v>
      </c>
      <c r="AC763" s="26">
        <v>2.3199999999999998E-2</v>
      </c>
      <c r="AD763" s="26">
        <v>2.3199999999999998E-2</v>
      </c>
      <c r="AE763" s="26">
        <v>2.3199999999999998E-2</v>
      </c>
      <c r="AF763" s="26">
        <v>1.3441000000000001</v>
      </c>
      <c r="AG763" s="125">
        <v>2.9478</v>
      </c>
      <c r="AH763" s="26">
        <v>1.3418000000000001</v>
      </c>
      <c r="AI763" s="26">
        <v>0.37759999999999999</v>
      </c>
      <c r="AJ763" s="26">
        <v>2.3199999999999998E-2</v>
      </c>
      <c r="AK763" s="26">
        <v>3.2458999999999998</v>
      </c>
      <c r="AL763" s="26">
        <v>2.3199999999999998E-2</v>
      </c>
      <c r="AM763" s="26">
        <v>0.78659999999999997</v>
      </c>
      <c r="AN763" s="26">
        <v>1.6171</v>
      </c>
      <c r="AO763" s="26">
        <v>2.3199999999999998E-2</v>
      </c>
      <c r="AP763" s="26">
        <v>2.3199999999999998E-2</v>
      </c>
      <c r="AQ763" s="26">
        <v>1.0457000000000001</v>
      </c>
      <c r="AR763" s="26">
        <v>2.3199999999999998E-2</v>
      </c>
      <c r="AS763" s="26">
        <v>1.2787999999999999</v>
      </c>
      <c r="AT763" s="26">
        <v>0.79479999999999995</v>
      </c>
      <c r="AU763" s="26">
        <v>0.33500000000000002</v>
      </c>
      <c r="AV763" s="26">
        <v>1.3804000000000001</v>
      </c>
      <c r="AW763" s="26">
        <v>0.20749999999999999</v>
      </c>
      <c r="AX763" s="26">
        <v>0.95920000000000005</v>
      </c>
      <c r="AY763" s="26">
        <v>2.3079000000000001</v>
      </c>
      <c r="AZ763" s="26">
        <v>0.89239999999999997</v>
      </c>
      <c r="BA763" s="26">
        <v>1.7514000000000001</v>
      </c>
      <c r="BB763" s="26">
        <v>2.2014999999999998</v>
      </c>
      <c r="BC763" s="26">
        <v>1.1869000000000001</v>
      </c>
      <c r="BD763" s="26">
        <v>1.3102</v>
      </c>
    </row>
    <row r="764" spans="2:56" ht="15" customHeight="1">
      <c r="B764" t="s">
        <v>2355</v>
      </c>
      <c r="E764">
        <v>46295</v>
      </c>
      <c r="F764" t="s">
        <v>34</v>
      </c>
      <c r="H764">
        <v>1550</v>
      </c>
      <c r="I764">
        <v>164.03550000000001</v>
      </c>
      <c r="O764" s="26">
        <v>1.2672000000000001</v>
      </c>
      <c r="P764" s="26">
        <v>1</v>
      </c>
      <c r="Q764" s="26">
        <v>1.3411</v>
      </c>
      <c r="R764" s="26">
        <v>0.2291</v>
      </c>
      <c r="S764" s="26">
        <v>0.53059999999999996</v>
      </c>
      <c r="T764" s="26">
        <v>0.2291</v>
      </c>
      <c r="U764" s="26">
        <v>0.61050000000000004</v>
      </c>
      <c r="V764" s="26">
        <v>1.0353000000000001</v>
      </c>
      <c r="W764" s="26">
        <v>0.2291</v>
      </c>
      <c r="X764" s="26">
        <v>0.2291</v>
      </c>
      <c r="Y764" s="26">
        <v>1.3098000000000001</v>
      </c>
      <c r="Z764" s="26">
        <v>0.25509999999999999</v>
      </c>
      <c r="AA764" s="26">
        <v>0.2291</v>
      </c>
      <c r="AB764" s="26">
        <v>1.2706</v>
      </c>
      <c r="AC764" s="26">
        <v>0.2291</v>
      </c>
      <c r="AD764" s="26">
        <v>0.2291</v>
      </c>
      <c r="AE764" s="26">
        <v>0.51480000000000004</v>
      </c>
      <c r="AF764" s="26">
        <v>1.5747</v>
      </c>
      <c r="AG764" s="125">
        <v>0.2291</v>
      </c>
      <c r="AH764" s="26">
        <v>0.2291</v>
      </c>
      <c r="AI764" s="26">
        <v>0.57079999999999997</v>
      </c>
      <c r="AJ764" s="26">
        <v>0.85599999999999998</v>
      </c>
      <c r="AK764" s="26">
        <v>0.2291</v>
      </c>
      <c r="AL764" s="26">
        <v>0.2291</v>
      </c>
      <c r="AM764" s="26">
        <v>0.2291</v>
      </c>
      <c r="AN764" s="26">
        <v>0.92579999999999996</v>
      </c>
      <c r="AO764" s="26">
        <v>0.2291</v>
      </c>
      <c r="AP764" s="26">
        <v>0.90969999999999995</v>
      </c>
      <c r="AQ764" s="26">
        <v>1.119</v>
      </c>
      <c r="AR764" s="26">
        <v>1.0896999999999999</v>
      </c>
      <c r="AS764" s="26">
        <v>1.4398</v>
      </c>
      <c r="AT764" s="26">
        <v>1.2033</v>
      </c>
      <c r="AU764" s="26">
        <v>1.5326</v>
      </c>
      <c r="AV764" s="26">
        <v>0.4471</v>
      </c>
      <c r="AW764" s="26">
        <v>0.31459999999999999</v>
      </c>
      <c r="AX764" s="26">
        <v>1.5859000000000001</v>
      </c>
      <c r="AY764" s="26">
        <v>0.2291</v>
      </c>
      <c r="AZ764" s="26">
        <v>0.87350000000000005</v>
      </c>
      <c r="BA764" s="26">
        <v>0.2291</v>
      </c>
      <c r="BB764" s="26">
        <v>0.70930000000000004</v>
      </c>
      <c r="BC764" s="26">
        <v>1.1229</v>
      </c>
      <c r="BD764" s="26">
        <v>0.2291</v>
      </c>
    </row>
    <row r="765" spans="2:56" ht="15" customHeight="1">
      <c r="B765" t="s">
        <v>186</v>
      </c>
      <c r="E765">
        <v>46371</v>
      </c>
      <c r="F765" t="s">
        <v>34</v>
      </c>
      <c r="H765">
        <v>4814.1000000000004</v>
      </c>
      <c r="I765">
        <v>329.23410000000001</v>
      </c>
      <c r="O765" s="26">
        <v>1.052</v>
      </c>
      <c r="P765" s="26">
        <v>1.4093</v>
      </c>
      <c r="Q765" s="26">
        <v>1.0129999999999999</v>
      </c>
      <c r="R765" s="26">
        <v>0.94269999999999998</v>
      </c>
      <c r="S765" s="26">
        <v>0.98699999999999999</v>
      </c>
      <c r="T765" s="26">
        <v>0.94450000000000001</v>
      </c>
      <c r="U765" s="26">
        <v>0.7369</v>
      </c>
      <c r="V765" s="26">
        <v>1.4438</v>
      </c>
      <c r="W765" s="26">
        <v>0.62090000000000001</v>
      </c>
      <c r="X765" s="26">
        <v>0.44319999999999998</v>
      </c>
      <c r="Y765" s="26">
        <v>0.75509999999999999</v>
      </c>
      <c r="Z765" s="26">
        <v>1.3977999999999999</v>
      </c>
      <c r="AA765" s="26">
        <v>0.26700000000000002</v>
      </c>
      <c r="AB765" s="26">
        <v>2.0569000000000002</v>
      </c>
      <c r="AC765" s="26">
        <v>1.0704</v>
      </c>
      <c r="AD765" s="26">
        <v>0.46229999999999999</v>
      </c>
      <c r="AE765" s="26">
        <v>0.86140000000000005</v>
      </c>
      <c r="AF765" s="26">
        <v>0.85619999999999996</v>
      </c>
      <c r="AG765" s="125">
        <v>1.7623</v>
      </c>
      <c r="AH765" s="26">
        <v>0.95309999999999995</v>
      </c>
      <c r="AI765" s="26">
        <v>1.8095000000000001</v>
      </c>
      <c r="AJ765" s="26">
        <v>1.3523000000000001</v>
      </c>
      <c r="AK765" s="26">
        <v>1.1634</v>
      </c>
      <c r="AL765" s="26">
        <v>0.33019999999999999</v>
      </c>
      <c r="AM765" s="26">
        <v>0.64100000000000001</v>
      </c>
      <c r="AN765" s="26">
        <v>1.0644</v>
      </c>
      <c r="AO765" s="26">
        <v>0.4541</v>
      </c>
      <c r="AP765" s="26">
        <v>1.2717000000000001</v>
      </c>
      <c r="AQ765" s="26">
        <v>0.91559999999999997</v>
      </c>
      <c r="AR765" s="26">
        <v>0.75560000000000005</v>
      </c>
      <c r="AS765" s="26">
        <v>1.5843</v>
      </c>
      <c r="AT765" s="26">
        <v>1.1765000000000001</v>
      </c>
      <c r="AU765" s="26">
        <v>1.3089999999999999</v>
      </c>
      <c r="AV765" s="26">
        <v>0.94169999999999998</v>
      </c>
      <c r="AW765" s="26">
        <v>0.72160000000000002</v>
      </c>
      <c r="AX765" s="26">
        <v>1.0828</v>
      </c>
      <c r="AY765" s="26">
        <v>1.4044000000000001</v>
      </c>
      <c r="AZ765" s="26">
        <v>1.5511999999999999</v>
      </c>
      <c r="BA765" s="26">
        <v>0.83889999999999998</v>
      </c>
      <c r="BB765" s="26">
        <v>1.0186999999999999</v>
      </c>
      <c r="BC765" s="26">
        <v>1.6296999999999999</v>
      </c>
      <c r="BD765" s="26">
        <v>0.67110000000000003</v>
      </c>
    </row>
    <row r="766" spans="2:56" ht="15" customHeight="1">
      <c r="B766" t="s">
        <v>185</v>
      </c>
      <c r="E766">
        <v>46388</v>
      </c>
      <c r="F766" t="s">
        <v>34</v>
      </c>
      <c r="H766">
        <v>5153</v>
      </c>
      <c r="I766">
        <v>195.13924</v>
      </c>
      <c r="O766" s="26">
        <v>0.81950000000000001</v>
      </c>
      <c r="P766" s="26">
        <v>1.0381</v>
      </c>
      <c r="Q766" s="26">
        <v>0.96789999999999998</v>
      </c>
      <c r="R766" s="26">
        <v>2.2764000000000002</v>
      </c>
      <c r="S766" s="26">
        <v>1.2877000000000001</v>
      </c>
      <c r="T766" s="26">
        <v>1.8357000000000001</v>
      </c>
      <c r="U766" s="26">
        <v>3.0049999999999999</v>
      </c>
      <c r="V766" s="26">
        <v>1.7183999999999999</v>
      </c>
      <c r="W766" s="26">
        <v>0.92800000000000005</v>
      </c>
      <c r="X766" s="26">
        <v>1.4536</v>
      </c>
      <c r="Y766" s="26">
        <v>1.075</v>
      </c>
      <c r="Z766" s="26">
        <v>0.75109999999999999</v>
      </c>
      <c r="AA766" s="26">
        <v>0.45040000000000002</v>
      </c>
      <c r="AB766" s="26">
        <v>0.4199</v>
      </c>
      <c r="AC766" s="26">
        <v>1.5406</v>
      </c>
      <c r="AD766" s="26">
        <v>0.59540000000000004</v>
      </c>
      <c r="AE766" s="26">
        <v>0.50749999999999995</v>
      </c>
      <c r="AF766" s="26">
        <v>0.74850000000000005</v>
      </c>
      <c r="AG766" s="125">
        <v>0.753</v>
      </c>
      <c r="AH766" s="26">
        <v>0.78110000000000002</v>
      </c>
      <c r="AI766" s="26">
        <v>0.9274</v>
      </c>
      <c r="AJ766" s="26">
        <v>0.96289999999999998</v>
      </c>
      <c r="AK766" s="26">
        <v>1.397</v>
      </c>
      <c r="AL766" s="26">
        <v>2.3494999999999999</v>
      </c>
      <c r="AM766" s="26">
        <v>1.7743</v>
      </c>
      <c r="AN766" s="26">
        <v>0.33439999999999998</v>
      </c>
      <c r="AO766" s="26">
        <v>0.32479999999999998</v>
      </c>
      <c r="AP766" s="26">
        <v>1.7702</v>
      </c>
      <c r="AQ766" s="26">
        <v>1.2565</v>
      </c>
      <c r="AR766" s="26">
        <v>1.2179</v>
      </c>
      <c r="AS766" s="26">
        <v>1.3173999999999999</v>
      </c>
      <c r="AT766" s="26">
        <v>0.90429999999999999</v>
      </c>
      <c r="AU766" s="26">
        <v>0.70779999999999998</v>
      </c>
      <c r="AV766" s="26">
        <v>1.0321</v>
      </c>
      <c r="AW766" s="26">
        <v>0.51639999999999997</v>
      </c>
      <c r="AX766" s="26">
        <v>0.80359999999999998</v>
      </c>
      <c r="AY766" s="26">
        <v>1.2034</v>
      </c>
      <c r="AZ766" s="26">
        <v>0.4849</v>
      </c>
      <c r="BA766" s="26">
        <v>1.5688</v>
      </c>
      <c r="BB766" s="26">
        <v>1.579</v>
      </c>
      <c r="BC766" s="26">
        <v>0.30280000000000001</v>
      </c>
      <c r="BD766" s="26">
        <v>1.9756</v>
      </c>
    </row>
    <row r="767" spans="2:56" ht="15" customHeight="1">
      <c r="B767" t="s">
        <v>184</v>
      </c>
      <c r="E767">
        <v>46398</v>
      </c>
      <c r="F767" t="s">
        <v>34</v>
      </c>
      <c r="H767">
        <v>5196</v>
      </c>
      <c r="I767">
        <v>239.16550000000001</v>
      </c>
      <c r="O767" s="26">
        <v>0.79449999999999998</v>
      </c>
      <c r="P767" s="26">
        <v>0.77659999999999996</v>
      </c>
      <c r="Q767" s="26">
        <v>0.64170000000000005</v>
      </c>
      <c r="R767" s="26">
        <v>1.7511000000000001</v>
      </c>
      <c r="S767" s="26">
        <v>0.86680000000000001</v>
      </c>
      <c r="T767" s="26">
        <v>1.6516</v>
      </c>
      <c r="U767" s="26">
        <v>2.2698999999999998</v>
      </c>
      <c r="V767" s="26">
        <v>1.4176</v>
      </c>
      <c r="W767" s="26">
        <v>1.157</v>
      </c>
      <c r="X767" s="26">
        <v>1.2148000000000001</v>
      </c>
      <c r="Y767" s="26">
        <v>0.76570000000000005</v>
      </c>
      <c r="Z767" s="26">
        <v>1.0367999999999999</v>
      </c>
      <c r="AA767" s="26">
        <v>0.78500000000000003</v>
      </c>
      <c r="AB767" s="26">
        <v>0.8992</v>
      </c>
      <c r="AC767" s="26">
        <v>1.6297999999999999</v>
      </c>
      <c r="AD767" s="26">
        <v>0.96220000000000006</v>
      </c>
      <c r="AE767" s="26">
        <v>0.85770000000000002</v>
      </c>
      <c r="AF767" s="26">
        <v>0.7087</v>
      </c>
      <c r="AG767" s="125">
        <v>0.67979999999999996</v>
      </c>
      <c r="AH767" s="26">
        <v>0.83889999999999998</v>
      </c>
      <c r="AI767" s="26">
        <v>0.81179999999999997</v>
      </c>
      <c r="AJ767" s="26">
        <v>1.0427999999999999</v>
      </c>
      <c r="AK767" s="26">
        <v>1.4274</v>
      </c>
      <c r="AL767" s="26">
        <v>1.5755999999999999</v>
      </c>
      <c r="AM767" s="26">
        <v>1.3958999999999999</v>
      </c>
      <c r="AN767" s="26">
        <v>0.30149999999999999</v>
      </c>
      <c r="AO767" s="26">
        <v>0.39100000000000001</v>
      </c>
      <c r="AP767" s="26">
        <v>1.9348000000000001</v>
      </c>
      <c r="AQ767" s="26">
        <v>1.0849</v>
      </c>
      <c r="AR767" s="26">
        <v>1.0162</v>
      </c>
      <c r="AS767" s="26">
        <v>0.94379999999999997</v>
      </c>
      <c r="AT767" s="26">
        <v>1.0521</v>
      </c>
      <c r="AU767" s="26">
        <v>1.0506</v>
      </c>
      <c r="AV767" s="26">
        <v>0.86529999999999996</v>
      </c>
      <c r="AW767" s="26">
        <v>0.99280000000000002</v>
      </c>
      <c r="AX767" s="26">
        <v>1.1101000000000001</v>
      </c>
      <c r="AY767" s="26">
        <v>0.94620000000000004</v>
      </c>
      <c r="AZ767" s="26">
        <v>0.40150000000000002</v>
      </c>
      <c r="BA767" s="26">
        <v>1.4771000000000001</v>
      </c>
      <c r="BB767" s="26">
        <v>1.0072000000000001</v>
      </c>
      <c r="BC767" s="26">
        <v>0.57289999999999996</v>
      </c>
      <c r="BD767" s="26">
        <v>1.5839000000000001</v>
      </c>
    </row>
    <row r="768" spans="2:56" ht="15" customHeight="1">
      <c r="B768" t="s">
        <v>2230</v>
      </c>
      <c r="E768">
        <v>46898</v>
      </c>
      <c r="F768" t="s">
        <v>34</v>
      </c>
      <c r="H768">
        <v>1024</v>
      </c>
      <c r="I768">
        <v>87.045299999999997</v>
      </c>
      <c r="O768" s="26">
        <v>1.3452</v>
      </c>
      <c r="P768" s="26">
        <v>0.80940000000000001</v>
      </c>
      <c r="Q768" s="26">
        <v>0.87529999999999997</v>
      </c>
      <c r="R768" s="26">
        <v>0.71230000000000004</v>
      </c>
      <c r="S768" s="26">
        <v>1.4157999999999999</v>
      </c>
      <c r="T768" s="26">
        <v>2.6229</v>
      </c>
      <c r="U768" s="26">
        <v>1.5632999999999999</v>
      </c>
      <c r="V768" s="26">
        <v>1.0510999999999999</v>
      </c>
      <c r="W768" s="26">
        <v>0.51319999999999999</v>
      </c>
      <c r="X768" s="26">
        <v>0.51319999999999999</v>
      </c>
      <c r="Y768" s="26">
        <v>1.3257000000000001</v>
      </c>
      <c r="Z768" s="26">
        <v>0.56489999999999996</v>
      </c>
      <c r="AA768" s="26">
        <v>0.55069999999999997</v>
      </c>
      <c r="AB768" s="26">
        <v>6.2882999999999996</v>
      </c>
      <c r="AC768" s="26">
        <v>1.2253000000000001</v>
      </c>
      <c r="AD768" s="26">
        <v>1.0404</v>
      </c>
      <c r="AE768" s="26">
        <v>0.96140000000000003</v>
      </c>
      <c r="AF768" s="26">
        <v>0.51319999999999999</v>
      </c>
      <c r="AG768" s="125">
        <v>0.51319999999999999</v>
      </c>
      <c r="AH768" s="26">
        <v>0.51319999999999999</v>
      </c>
      <c r="AI768" s="26">
        <v>0.72889999999999999</v>
      </c>
      <c r="AJ768" s="26">
        <v>0.51319999999999999</v>
      </c>
      <c r="AK768" s="26">
        <v>0.51319999999999999</v>
      </c>
      <c r="AL768" s="26">
        <v>0.51319999999999999</v>
      </c>
      <c r="AM768" s="26">
        <v>0.93410000000000004</v>
      </c>
      <c r="AN768" s="26">
        <v>0.51319999999999999</v>
      </c>
      <c r="AO768" s="26">
        <v>0.51319999999999999</v>
      </c>
      <c r="AP768" s="26">
        <v>1.0409999999999999</v>
      </c>
      <c r="AQ768" s="26">
        <v>0.98650000000000004</v>
      </c>
      <c r="AR768" s="26">
        <v>0.51319999999999999</v>
      </c>
      <c r="AS768" s="26">
        <v>1.0898000000000001</v>
      </c>
      <c r="AT768" s="26">
        <v>0.51319999999999999</v>
      </c>
      <c r="AU768" s="26">
        <v>1.1013999999999999</v>
      </c>
      <c r="AV768" s="26">
        <v>0.51319999999999999</v>
      </c>
      <c r="AW768" s="26">
        <v>0.51319999999999999</v>
      </c>
      <c r="AX768" s="26">
        <v>0.51319999999999999</v>
      </c>
      <c r="AY768" s="26">
        <v>0.51319999999999999</v>
      </c>
      <c r="AZ768" s="26">
        <v>0.51319999999999999</v>
      </c>
      <c r="BA768" s="26">
        <v>0.72370000000000001</v>
      </c>
      <c r="BB768" s="26">
        <v>1</v>
      </c>
      <c r="BC768" s="26">
        <v>0.51319999999999999</v>
      </c>
      <c r="BD768" s="26">
        <v>0.74309999999999998</v>
      </c>
    </row>
    <row r="769" spans="2:56" ht="15" customHeight="1">
      <c r="B769" t="s">
        <v>183</v>
      </c>
      <c r="E769">
        <v>46961</v>
      </c>
      <c r="F769" t="s">
        <v>34</v>
      </c>
      <c r="H769">
        <v>765</v>
      </c>
      <c r="I769">
        <v>189.04118</v>
      </c>
      <c r="O769" s="26">
        <v>0.57169999999999999</v>
      </c>
      <c r="P769" s="26">
        <v>1.6152</v>
      </c>
      <c r="Q769" s="26">
        <v>0.92510000000000003</v>
      </c>
      <c r="R769" s="26">
        <v>2.1770999999999998</v>
      </c>
      <c r="S769" s="26">
        <v>0.41249999999999998</v>
      </c>
      <c r="T769" s="26">
        <v>2.1171000000000002</v>
      </c>
      <c r="U769" s="26">
        <v>1.022</v>
      </c>
      <c r="V769" s="26">
        <v>0.76939999999999997</v>
      </c>
      <c r="W769" s="26">
        <v>1.1304000000000001</v>
      </c>
      <c r="X769" s="26">
        <v>0.51039999999999996</v>
      </c>
      <c r="Y769" s="26">
        <v>1.7145999999999999</v>
      </c>
      <c r="Z769" s="26">
        <v>2.7863000000000002</v>
      </c>
      <c r="AA769" s="26">
        <v>6.2043999999999997</v>
      </c>
      <c r="AB769" s="26">
        <v>1.1398999999999999</v>
      </c>
      <c r="AC769" s="26">
        <v>4.1753</v>
      </c>
      <c r="AD769" s="26">
        <v>1.9298999999999999</v>
      </c>
      <c r="AE769" s="26">
        <v>2.1741999999999999</v>
      </c>
      <c r="AF769" s="26">
        <v>0.87660000000000005</v>
      </c>
      <c r="AG769" s="125">
        <v>0.83030000000000004</v>
      </c>
      <c r="AH769" s="26">
        <v>0.86909999999999998</v>
      </c>
      <c r="AI769" s="26">
        <v>1.3462000000000001</v>
      </c>
      <c r="AJ769" s="26">
        <v>1.0770999999999999</v>
      </c>
      <c r="AK769" s="26">
        <v>0.76880000000000004</v>
      </c>
      <c r="AL769" s="26">
        <v>0.371</v>
      </c>
      <c r="AM769" s="26">
        <v>1.0714999999999999</v>
      </c>
      <c r="AN769" s="26">
        <v>0.57509999999999994</v>
      </c>
      <c r="AO769" s="26">
        <v>1.4007000000000001</v>
      </c>
      <c r="AP769" s="26">
        <v>1.0513999999999999</v>
      </c>
      <c r="AQ769" s="26">
        <v>1.5477000000000001</v>
      </c>
      <c r="AR769" s="26">
        <v>1.0884</v>
      </c>
      <c r="AS769" s="26">
        <v>0.79769999999999996</v>
      </c>
      <c r="AT769" s="26">
        <v>0.49109999999999998</v>
      </c>
      <c r="AU769" s="26">
        <v>1.9616</v>
      </c>
      <c r="AV769" s="26">
        <v>0.97799999999999998</v>
      </c>
      <c r="AW769" s="26">
        <v>2.6583999999999999</v>
      </c>
      <c r="AX769" s="26">
        <v>0.88819999999999999</v>
      </c>
      <c r="AY769" s="26">
        <v>0.52249999999999996</v>
      </c>
      <c r="AZ769" s="26">
        <v>0.77810000000000001</v>
      </c>
      <c r="BA769" s="26">
        <v>0.74050000000000005</v>
      </c>
      <c r="BB769" s="26">
        <v>0.68140000000000001</v>
      </c>
      <c r="BC769" s="26">
        <v>0.8276</v>
      </c>
      <c r="BD769" s="26">
        <v>0.29620000000000002</v>
      </c>
    </row>
    <row r="770" spans="2:56" ht="15" customHeight="1">
      <c r="B770" t="s">
        <v>182</v>
      </c>
      <c r="E770">
        <v>46964</v>
      </c>
      <c r="F770" t="s">
        <v>34</v>
      </c>
      <c r="H770">
        <v>1165</v>
      </c>
      <c r="I770">
        <v>180.03424000000001</v>
      </c>
      <c r="O770" s="26">
        <v>0.66290000000000004</v>
      </c>
      <c r="P770" s="26">
        <v>0.38650000000000001</v>
      </c>
      <c r="Q770" s="26">
        <v>0.38650000000000001</v>
      </c>
      <c r="R770" s="26">
        <v>1.0087999999999999</v>
      </c>
      <c r="S770" s="26">
        <v>0.38650000000000001</v>
      </c>
      <c r="T770" s="26">
        <v>2.9716999999999998</v>
      </c>
      <c r="U770" s="26">
        <v>0.94779999999999998</v>
      </c>
      <c r="V770" s="26">
        <v>0.55640000000000001</v>
      </c>
      <c r="W770" s="26">
        <v>2.0190000000000001</v>
      </c>
      <c r="X770" s="26">
        <v>1.7777000000000001</v>
      </c>
      <c r="Y770" s="26">
        <v>0.96679999999999999</v>
      </c>
      <c r="Z770" s="26">
        <v>1.7831999999999999</v>
      </c>
      <c r="AA770" s="26">
        <v>2.3498000000000001</v>
      </c>
      <c r="AB770" s="26">
        <v>1.6664000000000001</v>
      </c>
      <c r="AC770" s="26">
        <v>1.3688</v>
      </c>
      <c r="AD770" s="26">
        <v>1.0626</v>
      </c>
      <c r="AE770" s="26">
        <v>0.38650000000000001</v>
      </c>
      <c r="AF770" s="26">
        <v>0.99119999999999997</v>
      </c>
      <c r="AG770" s="125">
        <v>1.2154</v>
      </c>
      <c r="AH770" s="26">
        <v>0.38650000000000001</v>
      </c>
      <c r="AI770" s="26">
        <v>0.79510000000000003</v>
      </c>
      <c r="AJ770" s="26">
        <v>0.80110000000000003</v>
      </c>
      <c r="AK770" s="26">
        <v>0.68720000000000003</v>
      </c>
      <c r="AL770" s="26">
        <v>0.38650000000000001</v>
      </c>
      <c r="AM770" s="26">
        <v>0.98939999999999995</v>
      </c>
      <c r="AN770" s="26">
        <v>0.38650000000000001</v>
      </c>
      <c r="AO770" s="26">
        <v>4.5444000000000004</v>
      </c>
      <c r="AP770" s="26">
        <v>1.1076999999999999</v>
      </c>
      <c r="AQ770" s="26">
        <v>0.38650000000000001</v>
      </c>
      <c r="AR770" s="26">
        <v>0.38650000000000001</v>
      </c>
      <c r="AS770" s="26">
        <v>0.59450000000000003</v>
      </c>
      <c r="AT770" s="26">
        <v>0.38650000000000001</v>
      </c>
      <c r="AU770" s="26">
        <v>0.38650000000000001</v>
      </c>
      <c r="AV770" s="26">
        <v>0.38650000000000001</v>
      </c>
      <c r="AW770" s="26">
        <v>1.2156</v>
      </c>
      <c r="AX770" s="26">
        <v>0.38650000000000001</v>
      </c>
      <c r="AY770" s="26">
        <v>0.90710000000000002</v>
      </c>
      <c r="AZ770" s="26">
        <v>0.38650000000000001</v>
      </c>
      <c r="BA770" s="26">
        <v>1.4124000000000001</v>
      </c>
      <c r="BB770" s="26">
        <v>0.4788</v>
      </c>
      <c r="BC770" s="26">
        <v>0.66549999999999998</v>
      </c>
      <c r="BD770" s="26">
        <v>0.38650000000000001</v>
      </c>
    </row>
    <row r="771" spans="2:56" ht="15" customHeight="1">
      <c r="B771" t="s">
        <v>181</v>
      </c>
      <c r="E771">
        <v>46972</v>
      </c>
      <c r="F771" t="s">
        <v>34</v>
      </c>
      <c r="H771">
        <v>1625</v>
      </c>
      <c r="I771">
        <v>138.05654999999999</v>
      </c>
      <c r="O771" s="26">
        <v>0.8337</v>
      </c>
      <c r="P771" s="26">
        <v>1.8512999999999999</v>
      </c>
      <c r="Q771" s="26">
        <v>0.99490000000000001</v>
      </c>
      <c r="R771" s="26">
        <v>2.3477000000000001</v>
      </c>
      <c r="S771" s="26">
        <v>0.68969999999999998</v>
      </c>
      <c r="T771" s="26">
        <v>1.3078000000000001</v>
      </c>
      <c r="U771" s="26">
        <v>2.1139000000000001</v>
      </c>
      <c r="V771" s="26">
        <v>1.3342000000000001</v>
      </c>
      <c r="W771" s="26">
        <v>1.6816</v>
      </c>
      <c r="X771" s="26">
        <v>0.69479999999999997</v>
      </c>
      <c r="Y771" s="26">
        <v>1.2899</v>
      </c>
      <c r="Z771" s="26">
        <v>3.0491999999999999</v>
      </c>
      <c r="AA771" s="26">
        <v>3.6469</v>
      </c>
      <c r="AB771" s="26">
        <v>1.7426999999999999</v>
      </c>
      <c r="AC771" s="26">
        <v>2.0394000000000001</v>
      </c>
      <c r="AD771" s="26">
        <v>1.2685</v>
      </c>
      <c r="AE771" s="26">
        <v>1.7296</v>
      </c>
      <c r="AF771" s="26">
        <v>0.89639999999999997</v>
      </c>
      <c r="AG771" s="125">
        <v>1.1483000000000001</v>
      </c>
      <c r="AH771" s="26">
        <v>0.70920000000000005</v>
      </c>
      <c r="AI771" s="26">
        <v>1.2094</v>
      </c>
      <c r="AJ771" s="26">
        <v>0.60360000000000003</v>
      </c>
      <c r="AK771" s="26">
        <v>0.85609999999999997</v>
      </c>
      <c r="AL771" s="26">
        <v>0.6331</v>
      </c>
      <c r="AM771" s="26">
        <v>1.0051000000000001</v>
      </c>
      <c r="AN771" s="26">
        <v>0.67910000000000004</v>
      </c>
      <c r="AO771" s="26">
        <v>0.57179999999999997</v>
      </c>
      <c r="AP771" s="26">
        <v>0.62709999999999999</v>
      </c>
      <c r="AQ771" s="26">
        <v>1.2611000000000001</v>
      </c>
      <c r="AR771" s="26">
        <v>1.1402000000000001</v>
      </c>
      <c r="AS771" s="26">
        <v>1.0628</v>
      </c>
      <c r="AT771" s="26">
        <v>0.92600000000000005</v>
      </c>
      <c r="AU771" s="26">
        <v>1.5732999999999999</v>
      </c>
      <c r="AV771" s="26">
        <v>0.83520000000000005</v>
      </c>
      <c r="AW771" s="26">
        <v>0.98409999999999997</v>
      </c>
      <c r="AX771" s="26">
        <v>0.96040000000000003</v>
      </c>
      <c r="AY771" s="26">
        <v>0.79590000000000005</v>
      </c>
      <c r="AZ771" s="26">
        <v>1.2796000000000001</v>
      </c>
      <c r="BA771" s="26">
        <v>0.76049999999999995</v>
      </c>
      <c r="BB771" s="26">
        <v>0.77359999999999995</v>
      </c>
      <c r="BC771" s="26">
        <v>0.95940000000000003</v>
      </c>
      <c r="BD771" s="26">
        <v>0.6018</v>
      </c>
    </row>
    <row r="772" spans="2:56" ht="15" customHeight="1">
      <c r="B772" t="s">
        <v>180</v>
      </c>
      <c r="E772">
        <v>47209</v>
      </c>
      <c r="F772" t="s">
        <v>34</v>
      </c>
      <c r="H772">
        <v>2093</v>
      </c>
      <c r="I772">
        <v>387.16649999999998</v>
      </c>
      <c r="O772" s="26">
        <v>1.2364999999999999</v>
      </c>
      <c r="P772" s="26">
        <v>0.98860000000000003</v>
      </c>
      <c r="Q772" s="26">
        <v>1.2523</v>
      </c>
      <c r="R772" s="26">
        <v>0.71279999999999999</v>
      </c>
      <c r="S772" s="26">
        <v>0.6542</v>
      </c>
      <c r="T772" s="26">
        <v>0.36080000000000001</v>
      </c>
      <c r="U772" s="26">
        <v>0.25950000000000001</v>
      </c>
      <c r="V772" s="26">
        <v>1.0725</v>
      </c>
      <c r="W772" s="26">
        <v>0.2792</v>
      </c>
      <c r="X772" s="26">
        <v>6.1000000000000004E-3</v>
      </c>
      <c r="Y772" s="26">
        <v>0.14480000000000001</v>
      </c>
      <c r="Z772" s="26">
        <v>0.56510000000000005</v>
      </c>
      <c r="AA772" s="26">
        <v>0.21060000000000001</v>
      </c>
      <c r="AB772" s="26">
        <v>0.53610000000000002</v>
      </c>
      <c r="AC772" s="26">
        <v>9.5399999999999999E-2</v>
      </c>
      <c r="AD772" s="26">
        <v>9.6500000000000002E-2</v>
      </c>
      <c r="AE772" s="26">
        <v>0.55120000000000002</v>
      </c>
      <c r="AF772" s="26">
        <v>1.0026999999999999</v>
      </c>
      <c r="AG772" s="125">
        <v>0.75839999999999996</v>
      </c>
      <c r="AH772" s="26">
        <v>1.1200000000000001</v>
      </c>
      <c r="AI772" s="26">
        <v>0.80359999999999998</v>
      </c>
      <c r="AJ772" s="26">
        <v>1.5919000000000001</v>
      </c>
      <c r="AK772" s="26">
        <v>1.1973</v>
      </c>
      <c r="AL772" s="26">
        <v>2.4500000000000001E-2</v>
      </c>
      <c r="AM772" s="26">
        <v>1.0130999999999999</v>
      </c>
      <c r="AN772" s="26">
        <v>1.224</v>
      </c>
      <c r="AO772" s="26">
        <v>1.9E-3</v>
      </c>
      <c r="AP772" s="26">
        <v>1.2748999999999999</v>
      </c>
      <c r="AQ772" s="26">
        <v>1.6589</v>
      </c>
      <c r="AR772" s="26">
        <v>1.4589000000000001</v>
      </c>
      <c r="AS772" s="26">
        <v>1.1133</v>
      </c>
      <c r="AT772" s="26">
        <v>0.99729999999999996</v>
      </c>
      <c r="AU772" s="26">
        <v>1.7154</v>
      </c>
      <c r="AV772" s="26">
        <v>1.1136999999999999</v>
      </c>
      <c r="AW772" s="26">
        <v>0.90559999999999996</v>
      </c>
      <c r="AX772" s="26">
        <v>1.3230999999999999</v>
      </c>
      <c r="AY772" s="26">
        <v>1.1082000000000001</v>
      </c>
      <c r="AZ772" s="26">
        <v>0.93559999999999999</v>
      </c>
      <c r="BA772" s="26">
        <v>1.1456</v>
      </c>
      <c r="BB772" s="26">
        <v>1.2016</v>
      </c>
      <c r="BC772" s="26">
        <v>1.3093999999999999</v>
      </c>
      <c r="BD772" s="26">
        <v>1.1254</v>
      </c>
    </row>
    <row r="773" spans="2:56" ht="15" customHeight="1">
      <c r="B773" t="s">
        <v>179</v>
      </c>
      <c r="E773">
        <v>47276</v>
      </c>
      <c r="F773" t="s">
        <v>34</v>
      </c>
      <c r="H773">
        <v>3330</v>
      </c>
      <c r="I773">
        <v>344.21953000000002</v>
      </c>
      <c r="O773" s="26">
        <v>2.2277</v>
      </c>
      <c r="P773" s="26">
        <v>0.46439999999999998</v>
      </c>
      <c r="Q773" s="26">
        <v>1.0746</v>
      </c>
      <c r="R773" s="26">
        <v>0.1447</v>
      </c>
      <c r="S773" s="26">
        <v>1.1805000000000001</v>
      </c>
      <c r="T773" s="26">
        <v>0.46450000000000002</v>
      </c>
      <c r="U773" s="26">
        <v>2.7699999999999999E-2</v>
      </c>
      <c r="V773" s="26">
        <v>0.42380000000000001</v>
      </c>
      <c r="W773" s="26">
        <v>0.73250000000000004</v>
      </c>
      <c r="X773" s="26">
        <v>9.5100000000000004E-2</v>
      </c>
      <c r="Y773" s="26">
        <v>2.7699999999999999E-2</v>
      </c>
      <c r="Z773" s="26">
        <v>2.7699999999999999E-2</v>
      </c>
      <c r="AA773" s="26">
        <v>2.7699999999999999E-2</v>
      </c>
      <c r="AB773" s="26">
        <v>0.20380000000000001</v>
      </c>
      <c r="AC773" s="26">
        <v>6.6500000000000004E-2</v>
      </c>
      <c r="AD773" s="26">
        <v>1.103</v>
      </c>
      <c r="AE773" s="26">
        <v>2.7699999999999999E-2</v>
      </c>
      <c r="AF773" s="26">
        <v>1.0087999999999999</v>
      </c>
      <c r="AG773" s="125">
        <v>1.6327</v>
      </c>
      <c r="AH773" s="26">
        <v>1.1818</v>
      </c>
      <c r="AI773" s="26">
        <v>0.3453</v>
      </c>
      <c r="AJ773" s="26">
        <v>1.4539</v>
      </c>
      <c r="AK773" s="26">
        <v>1.7897000000000001</v>
      </c>
      <c r="AL773" s="26">
        <v>2.7699999999999999E-2</v>
      </c>
      <c r="AM773" s="26">
        <v>2.7699999999999999E-2</v>
      </c>
      <c r="AN773" s="26">
        <v>2.0838999999999999</v>
      </c>
      <c r="AO773" s="26">
        <v>2.7699999999999999E-2</v>
      </c>
      <c r="AP773" s="26">
        <v>1.849</v>
      </c>
      <c r="AQ773" s="26">
        <v>0.80500000000000005</v>
      </c>
      <c r="AR773" s="26">
        <v>0.70169999999999999</v>
      </c>
      <c r="AS773" s="26">
        <v>1.7223999999999999</v>
      </c>
      <c r="AT773" s="26">
        <v>0.59489999999999998</v>
      </c>
      <c r="AU773" s="26">
        <v>0.37430000000000002</v>
      </c>
      <c r="AV773" s="26">
        <v>1.9875</v>
      </c>
      <c r="AW773" s="26">
        <v>2.7699999999999999E-2</v>
      </c>
      <c r="AX773" s="26">
        <v>0.82950000000000002</v>
      </c>
      <c r="AY773" s="26">
        <v>2.3472</v>
      </c>
      <c r="AZ773" s="26">
        <v>0.72889999999999999</v>
      </c>
      <c r="BA773" s="26">
        <v>1.9275</v>
      </c>
      <c r="BB773" s="26">
        <v>1.1189</v>
      </c>
      <c r="BC773" s="26">
        <v>2.1901000000000002</v>
      </c>
      <c r="BD773" s="26">
        <v>0.99119999999999997</v>
      </c>
    </row>
    <row r="774" spans="2:56" ht="15" customHeight="1">
      <c r="B774" t="s">
        <v>178</v>
      </c>
      <c r="E774">
        <v>47345</v>
      </c>
      <c r="F774" t="s">
        <v>34</v>
      </c>
      <c r="H774">
        <v>1754</v>
      </c>
      <c r="I774">
        <v>379.17266000000001</v>
      </c>
      <c r="O774" s="26">
        <v>0.67090000000000005</v>
      </c>
      <c r="P774" s="26">
        <v>2.1274000000000002</v>
      </c>
      <c r="Q774" s="26">
        <v>1.1031</v>
      </c>
      <c r="R774" s="26">
        <v>0.45119999999999999</v>
      </c>
      <c r="S774" s="26">
        <v>0.35349999999999998</v>
      </c>
      <c r="T774" s="26">
        <v>4.7016</v>
      </c>
      <c r="U774" s="26">
        <v>0.90739999999999998</v>
      </c>
      <c r="V774" s="26">
        <v>1.6577999999999999</v>
      </c>
      <c r="W774" s="26">
        <v>0.66859999999999997</v>
      </c>
      <c r="X774" s="26">
        <v>0.43730000000000002</v>
      </c>
      <c r="Y774" s="26">
        <v>1.6726000000000001</v>
      </c>
      <c r="Z774" s="26">
        <v>1.0067999999999999</v>
      </c>
      <c r="AA774" s="26">
        <v>0.22700000000000001</v>
      </c>
      <c r="AB774" s="26">
        <v>1.8312999999999999</v>
      </c>
      <c r="AC774" s="26">
        <v>0.20430000000000001</v>
      </c>
      <c r="AD774" s="26">
        <v>0.2452</v>
      </c>
      <c r="AE774" s="26">
        <v>1.1909000000000001</v>
      </c>
      <c r="AF774" s="26">
        <v>3.0497999999999998</v>
      </c>
      <c r="AG774" s="125">
        <v>2.9592999999999998</v>
      </c>
      <c r="AH774" s="26">
        <v>1.9898</v>
      </c>
      <c r="AI774" s="26">
        <v>1.0679000000000001</v>
      </c>
      <c r="AJ774" s="26">
        <v>0.94410000000000005</v>
      </c>
      <c r="AK774" s="26">
        <v>3.0771000000000002</v>
      </c>
      <c r="AL774" s="26">
        <v>0.20430000000000001</v>
      </c>
      <c r="AM774" s="26">
        <v>0.60560000000000003</v>
      </c>
      <c r="AN774" s="26">
        <v>1.0852999999999999</v>
      </c>
      <c r="AO774" s="26">
        <v>0.20430000000000001</v>
      </c>
      <c r="AP774" s="26">
        <v>2.2151000000000001</v>
      </c>
      <c r="AQ774" s="26">
        <v>0.75239999999999996</v>
      </c>
      <c r="AR774" s="26">
        <v>0.78590000000000004</v>
      </c>
      <c r="AS774" s="26">
        <v>1.0842000000000001</v>
      </c>
      <c r="AT774" s="26">
        <v>0.74680000000000002</v>
      </c>
      <c r="AU774" s="26">
        <v>0.56069999999999998</v>
      </c>
      <c r="AV774" s="26">
        <v>1.4793000000000001</v>
      </c>
      <c r="AW774" s="26">
        <v>0.39460000000000001</v>
      </c>
      <c r="AX774" s="26">
        <v>0.72709999999999997</v>
      </c>
      <c r="AY774" s="26">
        <v>0.74429999999999996</v>
      </c>
      <c r="AZ774" s="26">
        <v>0.8448</v>
      </c>
      <c r="BA774" s="26">
        <v>1.9394</v>
      </c>
      <c r="BB774" s="26">
        <v>1.4462999999999999</v>
      </c>
      <c r="BC774" s="26">
        <v>0.99319999999999997</v>
      </c>
      <c r="BD774" s="26">
        <v>1.7287999999999999</v>
      </c>
    </row>
    <row r="775" spans="2:56" ht="15" customHeight="1">
      <c r="B775" t="s">
        <v>177</v>
      </c>
      <c r="E775">
        <v>47348</v>
      </c>
      <c r="F775" t="s">
        <v>34</v>
      </c>
      <c r="H775">
        <v>2603</v>
      </c>
      <c r="I775">
        <v>202.10874000000001</v>
      </c>
      <c r="O775" s="26">
        <v>1.7863</v>
      </c>
      <c r="P775" s="26">
        <v>0.317</v>
      </c>
      <c r="Q775" s="26">
        <v>0.45629999999999998</v>
      </c>
      <c r="R775" s="26">
        <v>0.83460000000000001</v>
      </c>
      <c r="S775" s="26">
        <v>0.78349999999999997</v>
      </c>
      <c r="T775" s="26">
        <v>2.4902000000000002</v>
      </c>
      <c r="U775" s="26">
        <v>1.3237000000000001</v>
      </c>
      <c r="V775" s="26">
        <v>0.92359999999999998</v>
      </c>
      <c r="W775" s="26">
        <v>1.6204000000000001</v>
      </c>
      <c r="X775" s="26">
        <v>6.0896999999999997</v>
      </c>
      <c r="Y775" s="26">
        <v>1.3513999999999999</v>
      </c>
      <c r="Z775" s="26">
        <v>1.0164</v>
      </c>
      <c r="AA775" s="26">
        <v>1.0741000000000001</v>
      </c>
      <c r="AB775" s="26">
        <v>0.66559999999999997</v>
      </c>
      <c r="AC775" s="26">
        <v>0.44579999999999997</v>
      </c>
      <c r="AD775" s="26">
        <v>0.64190000000000003</v>
      </c>
      <c r="AE775" s="26">
        <v>0.8841</v>
      </c>
      <c r="AF775" s="26">
        <v>1.0882000000000001</v>
      </c>
      <c r="AG775" s="125">
        <v>1.1634</v>
      </c>
      <c r="AH775" s="26">
        <v>1.3073999999999999</v>
      </c>
      <c r="AI775" s="26">
        <v>0.37369999999999998</v>
      </c>
      <c r="AJ775" s="26">
        <v>1.0868</v>
      </c>
      <c r="AK775" s="26">
        <v>1.2632000000000001</v>
      </c>
      <c r="AL775" s="26">
        <v>1.3263</v>
      </c>
      <c r="AM775" s="26">
        <v>1.0585</v>
      </c>
      <c r="AN775" s="26">
        <v>0.55559999999999998</v>
      </c>
      <c r="AO775" s="26">
        <v>1.1896</v>
      </c>
      <c r="AP775" s="26">
        <v>1.3539000000000001</v>
      </c>
      <c r="AQ775" s="26">
        <v>0.34060000000000001</v>
      </c>
      <c r="AR775" s="26">
        <v>0.5393</v>
      </c>
      <c r="AS775" s="26">
        <v>0.70950000000000002</v>
      </c>
      <c r="AT775" s="26">
        <v>1.056</v>
      </c>
      <c r="AU775" s="26">
        <v>0.49220000000000003</v>
      </c>
      <c r="AV775" s="26">
        <v>0.7198</v>
      </c>
      <c r="AW775" s="26">
        <v>1.2442</v>
      </c>
      <c r="AX775" s="26">
        <v>0.70399999999999996</v>
      </c>
      <c r="AY775" s="26">
        <v>1.8033999999999999</v>
      </c>
      <c r="AZ775" s="26">
        <v>0.53049999999999997</v>
      </c>
      <c r="BA775" s="26">
        <v>1.8289</v>
      </c>
      <c r="BB775" s="26">
        <v>0.98360000000000003</v>
      </c>
      <c r="BC775" s="26">
        <v>0.68679999999999997</v>
      </c>
      <c r="BD775" s="26">
        <v>0.67320000000000002</v>
      </c>
    </row>
    <row r="776" spans="2:56" ht="15" customHeight="1">
      <c r="B776" t="s">
        <v>176</v>
      </c>
      <c r="E776">
        <v>47388</v>
      </c>
      <c r="F776" t="s">
        <v>34</v>
      </c>
      <c r="H776">
        <v>2866</v>
      </c>
      <c r="I776">
        <v>377.19348000000002</v>
      </c>
      <c r="O776" s="26">
        <v>0.53169999999999995</v>
      </c>
      <c r="P776" s="26">
        <v>1.3524</v>
      </c>
      <c r="Q776" s="26">
        <v>0.9546</v>
      </c>
      <c r="R776" s="26">
        <v>0.25769999999999998</v>
      </c>
      <c r="S776" s="26">
        <v>0.3014</v>
      </c>
      <c r="T776" s="26">
        <v>5.3657000000000004</v>
      </c>
      <c r="U776" s="26">
        <v>0.85509999999999997</v>
      </c>
      <c r="V776" s="26">
        <v>1.6198999999999999</v>
      </c>
      <c r="W776" s="26">
        <v>0.5907</v>
      </c>
      <c r="X776" s="26">
        <v>0.19370000000000001</v>
      </c>
      <c r="Y776" s="26">
        <v>0.76500000000000001</v>
      </c>
      <c r="Z776" s="26">
        <v>0.75639999999999996</v>
      </c>
      <c r="AA776" s="26">
        <v>1.2806999999999999</v>
      </c>
      <c r="AB776" s="26">
        <v>1.4524999999999999</v>
      </c>
      <c r="AC776" s="26">
        <v>0.19370000000000001</v>
      </c>
      <c r="AD776" s="26">
        <v>0.4713</v>
      </c>
      <c r="AE776" s="26">
        <v>1.0528999999999999</v>
      </c>
      <c r="AF776" s="26">
        <v>2.0985</v>
      </c>
      <c r="AG776" s="125">
        <v>1.9562999999999999</v>
      </c>
      <c r="AH776" s="26">
        <v>1.4289000000000001</v>
      </c>
      <c r="AI776" s="26">
        <v>0.69879999999999998</v>
      </c>
      <c r="AJ776" s="26">
        <v>1.0165999999999999</v>
      </c>
      <c r="AK776" s="26">
        <v>1.7434000000000001</v>
      </c>
      <c r="AL776" s="26">
        <v>0.19370000000000001</v>
      </c>
      <c r="AM776" s="26">
        <v>0.50919999999999999</v>
      </c>
      <c r="AN776" s="26">
        <v>1.4019999999999999</v>
      </c>
      <c r="AO776" s="26">
        <v>0.19370000000000001</v>
      </c>
      <c r="AP776" s="26">
        <v>2.0684999999999998</v>
      </c>
      <c r="AQ776" s="26">
        <v>0.9456</v>
      </c>
      <c r="AR776" s="26">
        <v>0.73629999999999995</v>
      </c>
      <c r="AS776" s="26">
        <v>1.1203000000000001</v>
      </c>
      <c r="AT776" s="26">
        <v>0.69179999999999997</v>
      </c>
      <c r="AU776" s="26">
        <v>0.5867</v>
      </c>
      <c r="AV776" s="26">
        <v>1.5015000000000001</v>
      </c>
      <c r="AW776" s="26">
        <v>1.7961</v>
      </c>
      <c r="AX776" s="26">
        <v>0.65129999999999999</v>
      </c>
      <c r="AY776" s="26">
        <v>0.50219999999999998</v>
      </c>
      <c r="AZ776" s="26">
        <v>0.55310000000000004</v>
      </c>
      <c r="BA776" s="26">
        <v>1.1068</v>
      </c>
      <c r="BB776" s="26">
        <v>1</v>
      </c>
      <c r="BC776" s="26">
        <v>1.1229</v>
      </c>
      <c r="BD776" s="26">
        <v>1.2313000000000001</v>
      </c>
    </row>
    <row r="777" spans="2:56" ht="15" customHeight="1">
      <c r="B777" t="s">
        <v>175</v>
      </c>
      <c r="E777">
        <v>47389</v>
      </c>
      <c r="F777" t="s">
        <v>34</v>
      </c>
      <c r="H777">
        <v>1263</v>
      </c>
      <c r="I777">
        <v>216.08807999999999</v>
      </c>
      <c r="O777" s="26">
        <v>1.2958000000000001</v>
      </c>
      <c r="P777" s="26">
        <v>1.1746000000000001</v>
      </c>
      <c r="Q777" s="26">
        <v>1.1416999999999999</v>
      </c>
      <c r="R777" s="26">
        <v>0.93259999999999998</v>
      </c>
      <c r="S777" s="26">
        <v>0.85240000000000005</v>
      </c>
      <c r="T777" s="26">
        <v>0.38719999999999999</v>
      </c>
      <c r="U777" s="26">
        <v>0.45839999999999997</v>
      </c>
      <c r="V777" s="26">
        <v>1.1097999999999999</v>
      </c>
      <c r="W777" s="26">
        <v>0.40229999999999999</v>
      </c>
      <c r="X777" s="26">
        <v>0.92559999999999998</v>
      </c>
      <c r="Y777" s="26">
        <v>1.3441000000000001</v>
      </c>
      <c r="Z777" s="26">
        <v>0.73</v>
      </c>
      <c r="AA777" s="26">
        <v>0.63759999999999994</v>
      </c>
      <c r="AB777" s="26">
        <v>1.2655000000000001</v>
      </c>
      <c r="AC777" s="26">
        <v>0.46439999999999998</v>
      </c>
      <c r="AD777" s="26">
        <v>0.23369999999999999</v>
      </c>
      <c r="AE777" s="26">
        <v>0.63829999999999998</v>
      </c>
      <c r="AF777" s="26">
        <v>1.1342000000000001</v>
      </c>
      <c r="AG777" s="125">
        <v>0.83420000000000005</v>
      </c>
      <c r="AH777" s="26">
        <v>0.97619999999999996</v>
      </c>
      <c r="AI777" s="26">
        <v>0.87119999999999997</v>
      </c>
      <c r="AJ777" s="26">
        <v>1.5638000000000001</v>
      </c>
      <c r="AK777" s="26">
        <v>1.1738999999999999</v>
      </c>
      <c r="AL777" s="26">
        <v>0.251</v>
      </c>
      <c r="AM777" s="26">
        <v>1.2978000000000001</v>
      </c>
      <c r="AN777" s="26">
        <v>1.0590999999999999</v>
      </c>
      <c r="AO777" s="26">
        <v>7.6499999999999999E-2</v>
      </c>
      <c r="AP777" s="26">
        <v>1.2051000000000001</v>
      </c>
      <c r="AQ777" s="26">
        <v>1.3703000000000001</v>
      </c>
      <c r="AR777" s="26">
        <v>1.1910000000000001</v>
      </c>
      <c r="AS777" s="26">
        <v>0.92589999999999995</v>
      </c>
      <c r="AT777" s="26">
        <v>1.0115000000000001</v>
      </c>
      <c r="AU777" s="26">
        <v>1.7577</v>
      </c>
      <c r="AV777" s="26">
        <v>0.88370000000000004</v>
      </c>
      <c r="AW777" s="26">
        <v>0.81799999999999995</v>
      </c>
      <c r="AX777" s="26">
        <v>1.2509999999999999</v>
      </c>
      <c r="AY777" s="26">
        <v>0.98850000000000005</v>
      </c>
      <c r="AZ777" s="26">
        <v>0.95030000000000003</v>
      </c>
      <c r="BA777" s="26">
        <v>1.2479</v>
      </c>
      <c r="BB777" s="26">
        <v>1.0230999999999999</v>
      </c>
      <c r="BC777" s="26">
        <v>1.1032</v>
      </c>
      <c r="BD777" s="26">
        <v>1.1532</v>
      </c>
    </row>
    <row r="778" spans="2:56" ht="15" customHeight="1">
      <c r="B778" t="s">
        <v>174</v>
      </c>
      <c r="E778">
        <v>47779</v>
      </c>
      <c r="F778" t="s">
        <v>34</v>
      </c>
      <c r="H778">
        <v>3869</v>
      </c>
      <c r="I778">
        <v>345.15634</v>
      </c>
      <c r="O778" s="26">
        <v>0.76990000000000003</v>
      </c>
      <c r="P778" s="26">
        <v>1.7246999999999999</v>
      </c>
      <c r="Q778" s="26">
        <v>0.72130000000000005</v>
      </c>
      <c r="R778" s="26">
        <v>2.7660999999999998</v>
      </c>
      <c r="S778" s="26">
        <v>2.0184000000000002</v>
      </c>
      <c r="T778" s="26">
        <v>1.7276</v>
      </c>
      <c r="U778" s="26">
        <v>3.9180999999999999</v>
      </c>
      <c r="V778" s="26">
        <v>2.2812999999999999</v>
      </c>
      <c r="W778" s="26">
        <v>0.63729999999999998</v>
      </c>
      <c r="X778" s="26">
        <v>1.4209000000000001</v>
      </c>
      <c r="Y778" s="26">
        <v>1.2851999999999999</v>
      </c>
      <c r="Z778" s="26">
        <v>3.9849999999999999</v>
      </c>
      <c r="AA778" s="26">
        <v>10.7348</v>
      </c>
      <c r="AB778" s="26">
        <v>2.8679000000000001</v>
      </c>
      <c r="AC778" s="26">
        <v>4.7483000000000004</v>
      </c>
      <c r="AD778" s="26">
        <v>3.0762</v>
      </c>
      <c r="AE778" s="26">
        <v>1.2442</v>
      </c>
      <c r="AF778" s="26">
        <v>0.70169999999999999</v>
      </c>
      <c r="AG778" s="125">
        <v>0.87090000000000001</v>
      </c>
      <c r="AH778" s="26">
        <v>1.0725</v>
      </c>
      <c r="AI778" s="26">
        <v>1.1302000000000001</v>
      </c>
      <c r="AJ778" s="26">
        <v>0.96679999999999999</v>
      </c>
      <c r="AK778" s="26">
        <v>0.48970000000000002</v>
      </c>
      <c r="AL778" s="26">
        <v>0.4415</v>
      </c>
      <c r="AM778" s="26">
        <v>6.1871</v>
      </c>
      <c r="AN778" s="26">
        <v>0.53879999999999995</v>
      </c>
      <c r="AO778" s="26">
        <v>6.7999999999999996E-3</v>
      </c>
      <c r="AP778" s="26">
        <v>0.57210000000000005</v>
      </c>
      <c r="AQ778" s="26">
        <v>0.65559999999999996</v>
      </c>
      <c r="AR778" s="26">
        <v>0.7853</v>
      </c>
      <c r="AS778" s="26">
        <v>1.0116000000000001</v>
      </c>
      <c r="AT778" s="26">
        <v>1.4921</v>
      </c>
      <c r="AU778" s="26">
        <v>1.651</v>
      </c>
      <c r="AV778" s="26">
        <v>0.53029999999999999</v>
      </c>
      <c r="AW778" s="26">
        <v>2.7692999999999999</v>
      </c>
      <c r="AX778" s="26">
        <v>0.94220000000000004</v>
      </c>
      <c r="AY778" s="26">
        <v>0.31169999999999998</v>
      </c>
      <c r="AZ778" s="26">
        <v>0.98839999999999995</v>
      </c>
      <c r="BA778" s="26">
        <v>0.28199999999999997</v>
      </c>
      <c r="BB778" s="26">
        <v>0.66690000000000005</v>
      </c>
      <c r="BC778" s="26">
        <v>0.97599999999999998</v>
      </c>
      <c r="BD778" s="26">
        <v>0.96789999999999998</v>
      </c>
    </row>
    <row r="779" spans="2:56" ht="15" customHeight="1">
      <c r="B779" t="s">
        <v>173</v>
      </c>
      <c r="E779">
        <v>48067</v>
      </c>
      <c r="F779" t="s">
        <v>34</v>
      </c>
      <c r="H779">
        <v>5263</v>
      </c>
      <c r="I779">
        <v>197.15521000000001</v>
      </c>
      <c r="O779" s="26">
        <v>1.0905</v>
      </c>
      <c r="P779" s="26">
        <v>1.3593</v>
      </c>
      <c r="Q779" s="26">
        <v>1.2667999999999999</v>
      </c>
      <c r="R779" s="26">
        <v>0.82489999999999997</v>
      </c>
      <c r="S779" s="26">
        <v>2.3304999999999998</v>
      </c>
      <c r="T779" s="26">
        <v>0.49730000000000002</v>
      </c>
      <c r="U779" s="26">
        <v>2.4685999999999999</v>
      </c>
      <c r="V779" s="26">
        <v>0.87560000000000004</v>
      </c>
      <c r="W779" s="26">
        <v>0.43969999999999998</v>
      </c>
      <c r="X779" s="26">
        <v>0.8619</v>
      </c>
      <c r="Y779" s="26">
        <v>1.4216</v>
      </c>
      <c r="Z779" s="26">
        <v>0.34189999999999998</v>
      </c>
      <c r="AA779" s="26">
        <v>0.34189999999999998</v>
      </c>
      <c r="AB779" s="26">
        <v>0.72609999999999997</v>
      </c>
      <c r="AC779" s="26">
        <v>1.6766000000000001</v>
      </c>
      <c r="AD779" s="26">
        <v>1.0984</v>
      </c>
      <c r="AE779" s="26">
        <v>1.2781</v>
      </c>
      <c r="AF779" s="26">
        <v>0.46970000000000001</v>
      </c>
      <c r="AG779" s="125">
        <v>0.34189999999999998</v>
      </c>
      <c r="AH779" s="26">
        <v>0.46160000000000001</v>
      </c>
      <c r="AI779" s="26">
        <v>1.6583000000000001</v>
      </c>
      <c r="AJ779" s="26">
        <v>0.89910000000000001</v>
      </c>
      <c r="AK779" s="26">
        <v>0.34189999999999998</v>
      </c>
      <c r="AL779" s="26">
        <v>2.3976000000000002</v>
      </c>
      <c r="AM779" s="26">
        <v>2.0131999999999999</v>
      </c>
      <c r="AN779" s="26">
        <v>0.77869999999999995</v>
      </c>
      <c r="AO779" s="26">
        <v>0.35639999999999999</v>
      </c>
      <c r="AP779" s="26">
        <v>0.77669999999999995</v>
      </c>
      <c r="AQ779" s="26">
        <v>1.5208999999999999</v>
      </c>
      <c r="AR779" s="26">
        <v>0.90639999999999998</v>
      </c>
      <c r="AS779" s="26">
        <v>1.5893999999999999</v>
      </c>
      <c r="AT779" s="26">
        <v>2.0362</v>
      </c>
      <c r="AU779" s="26">
        <v>0.50319999999999998</v>
      </c>
      <c r="AV779" s="26">
        <v>1</v>
      </c>
      <c r="AW779" s="26">
        <v>0.61360000000000003</v>
      </c>
      <c r="AX779" s="26">
        <v>1.728</v>
      </c>
      <c r="AY779" s="26">
        <v>0.40810000000000002</v>
      </c>
      <c r="AZ779" s="26">
        <v>0.98319999999999996</v>
      </c>
      <c r="BA779" s="26">
        <v>1.0543</v>
      </c>
      <c r="BB779" s="26">
        <v>1.9193</v>
      </c>
      <c r="BC779" s="26">
        <v>0.75309999999999999</v>
      </c>
      <c r="BD779" s="26">
        <v>1.198</v>
      </c>
    </row>
    <row r="780" spans="2:56" ht="15" customHeight="1">
      <c r="B780" t="s">
        <v>2354</v>
      </c>
      <c r="E780">
        <v>48074</v>
      </c>
      <c r="F780" t="s">
        <v>34</v>
      </c>
      <c r="H780">
        <v>1430</v>
      </c>
      <c r="I780">
        <v>224.10965999999999</v>
      </c>
      <c r="O780" s="26">
        <v>0.90569999999999995</v>
      </c>
      <c r="P780" s="26">
        <v>1.1183000000000001</v>
      </c>
      <c r="Q780" s="26">
        <v>0.78180000000000005</v>
      </c>
      <c r="R780" s="26">
        <v>8.4863999999999997</v>
      </c>
      <c r="S780" s="26">
        <v>0.59719999999999995</v>
      </c>
      <c r="T780" s="26">
        <v>2.2988</v>
      </c>
      <c r="U780" s="26">
        <v>1.5364</v>
      </c>
      <c r="V780" s="26">
        <v>1.4045000000000001</v>
      </c>
      <c r="W780" s="26">
        <v>2.8172999999999999</v>
      </c>
      <c r="X780" s="26">
        <v>0.68100000000000005</v>
      </c>
      <c r="Y780" s="26">
        <v>1.0017</v>
      </c>
      <c r="Z780" s="26">
        <v>4.9089</v>
      </c>
      <c r="AA780" s="26">
        <v>1.4714</v>
      </c>
      <c r="AB780" s="26">
        <v>2.1227999999999998</v>
      </c>
      <c r="AC780" s="26">
        <v>1.6226</v>
      </c>
      <c r="AD780" s="26">
        <v>1.2562</v>
      </c>
      <c r="AE780" s="26">
        <v>3.1743999999999999</v>
      </c>
      <c r="AF780" s="26">
        <v>1.2745</v>
      </c>
      <c r="AG780" s="125">
        <v>1.2043999999999999</v>
      </c>
      <c r="AH780" s="26">
        <v>0.59360000000000002</v>
      </c>
      <c r="AI780" s="26">
        <v>0.86570000000000003</v>
      </c>
      <c r="AJ780" s="26">
        <v>0.88629999999999998</v>
      </c>
      <c r="AK780" s="26">
        <v>0.85219999999999996</v>
      </c>
      <c r="AL780" s="26">
        <v>0.72370000000000001</v>
      </c>
      <c r="AM780" s="26">
        <v>1.2239</v>
      </c>
      <c r="AN780" s="26">
        <v>0.63019999999999998</v>
      </c>
      <c r="AO780" s="26">
        <v>0.57450000000000001</v>
      </c>
      <c r="AP780" s="26">
        <v>0.99829999999999997</v>
      </c>
      <c r="AQ780" s="26">
        <v>0.69940000000000002</v>
      </c>
      <c r="AR780" s="26">
        <v>0.98209999999999997</v>
      </c>
      <c r="AS780" s="26">
        <v>1.1621999999999999</v>
      </c>
      <c r="AT780" s="26">
        <v>0.84399999999999997</v>
      </c>
      <c r="AU780" s="26">
        <v>6.4372999999999996</v>
      </c>
      <c r="AV780" s="26">
        <v>0.8034</v>
      </c>
      <c r="AW780" s="26">
        <v>0.66739999999999999</v>
      </c>
      <c r="AX780" s="26">
        <v>0.9879</v>
      </c>
      <c r="AY780" s="26">
        <v>1.4919</v>
      </c>
      <c r="AZ780" s="26">
        <v>0.7591</v>
      </c>
      <c r="BA780" s="26">
        <v>1.7242999999999999</v>
      </c>
      <c r="BB780" s="26">
        <v>0.9325</v>
      </c>
      <c r="BC780" s="26">
        <v>1.4370000000000001</v>
      </c>
      <c r="BD780" s="26">
        <v>0.67249999999999999</v>
      </c>
    </row>
    <row r="781" spans="2:56" ht="15" customHeight="1">
      <c r="B781" t="s">
        <v>2353</v>
      </c>
      <c r="E781">
        <v>48077</v>
      </c>
      <c r="F781" t="s">
        <v>34</v>
      </c>
      <c r="H781">
        <v>2465</v>
      </c>
      <c r="I781">
        <v>188.03905</v>
      </c>
      <c r="O781" s="26">
        <v>0.34939999999999999</v>
      </c>
      <c r="P781" s="26">
        <v>0.221</v>
      </c>
      <c r="Q781" s="26">
        <v>0.221</v>
      </c>
      <c r="R781" s="26">
        <v>1.0267999999999999</v>
      </c>
      <c r="S781" s="26">
        <v>0.87209999999999999</v>
      </c>
      <c r="T781" s="26">
        <v>0.29170000000000001</v>
      </c>
      <c r="U781" s="26">
        <v>1.4089</v>
      </c>
      <c r="V781" s="26">
        <v>2.032</v>
      </c>
      <c r="W781" s="26">
        <v>0.59499999999999997</v>
      </c>
      <c r="X781" s="26">
        <v>1.0305</v>
      </c>
      <c r="Y781" s="26">
        <v>3.8422999999999998</v>
      </c>
      <c r="Z781" s="26">
        <v>1.0097</v>
      </c>
      <c r="AA781" s="26">
        <v>0.221</v>
      </c>
      <c r="AB781" s="26">
        <v>1.8383</v>
      </c>
      <c r="AC781" s="26">
        <v>0.71809999999999996</v>
      </c>
      <c r="AD781" s="26">
        <v>1.1952</v>
      </c>
      <c r="AE781" s="26">
        <v>4.2114000000000003</v>
      </c>
      <c r="AF781" s="26">
        <v>0.3906</v>
      </c>
      <c r="AG781" s="125">
        <v>0.221</v>
      </c>
      <c r="AH781" s="26">
        <v>0.221</v>
      </c>
      <c r="AI781" s="26">
        <v>0.99029999999999996</v>
      </c>
      <c r="AJ781" s="26">
        <v>0.221</v>
      </c>
      <c r="AK781" s="26">
        <v>0.221</v>
      </c>
      <c r="AL781" s="26">
        <v>3.9213</v>
      </c>
      <c r="AM781" s="26">
        <v>3.8813</v>
      </c>
      <c r="AN781" s="26">
        <v>0.221</v>
      </c>
      <c r="AO781" s="26">
        <v>0.76659999999999995</v>
      </c>
      <c r="AP781" s="26">
        <v>0.221</v>
      </c>
      <c r="AQ781" s="26">
        <v>0.221</v>
      </c>
      <c r="AR781" s="26">
        <v>0.221</v>
      </c>
      <c r="AS781" s="26">
        <v>0.221</v>
      </c>
      <c r="AT781" s="26">
        <v>0.221</v>
      </c>
      <c r="AU781" s="26">
        <v>0.221</v>
      </c>
      <c r="AV781" s="26">
        <v>0.2848</v>
      </c>
      <c r="AW781" s="26">
        <v>0.8508</v>
      </c>
      <c r="AX781" s="26">
        <v>0.221</v>
      </c>
      <c r="AY781" s="26">
        <v>0.221</v>
      </c>
      <c r="AZ781" s="26">
        <v>0.221</v>
      </c>
      <c r="BA781" s="26">
        <v>0.221</v>
      </c>
      <c r="BB781" s="26">
        <v>0.221</v>
      </c>
      <c r="BC781" s="26">
        <v>0.221</v>
      </c>
      <c r="BD781" s="26">
        <v>0.221</v>
      </c>
    </row>
    <row r="782" spans="2:56" ht="15" customHeight="1">
      <c r="B782" t="s">
        <v>172</v>
      </c>
      <c r="E782">
        <v>48080</v>
      </c>
      <c r="F782" t="s">
        <v>34</v>
      </c>
      <c r="H782">
        <v>2980</v>
      </c>
      <c r="I782">
        <v>154.99083999999999</v>
      </c>
      <c r="O782" s="26">
        <v>1.0024</v>
      </c>
      <c r="P782" s="26">
        <v>1.0759000000000001</v>
      </c>
      <c r="Q782" s="26">
        <v>1.0193000000000001</v>
      </c>
      <c r="R782" s="26">
        <v>1.0268999999999999</v>
      </c>
      <c r="S782" s="26">
        <v>0.95309999999999995</v>
      </c>
      <c r="T782" s="26">
        <v>0.99850000000000005</v>
      </c>
      <c r="U782" s="26">
        <v>1.0430999999999999</v>
      </c>
      <c r="V782" s="26">
        <v>0.99490000000000001</v>
      </c>
      <c r="W782" s="26">
        <v>0.99509999999999998</v>
      </c>
      <c r="X782" s="26">
        <v>0.88339999999999996</v>
      </c>
      <c r="Y782" s="26">
        <v>0.94769999999999999</v>
      </c>
      <c r="Z782" s="26">
        <v>1.0486</v>
      </c>
      <c r="AA782" s="26">
        <v>1.0165</v>
      </c>
      <c r="AB782" s="26">
        <v>0.90349999999999997</v>
      </c>
      <c r="AC782" s="26">
        <v>1.0767</v>
      </c>
      <c r="AD782" s="26">
        <v>0.96750000000000003</v>
      </c>
      <c r="AE782" s="26">
        <v>0.98470000000000002</v>
      </c>
      <c r="AF782" s="26">
        <v>0.95199999999999996</v>
      </c>
      <c r="AG782" s="125">
        <v>1.0015000000000001</v>
      </c>
      <c r="AH782" s="26">
        <v>1.0640000000000001</v>
      </c>
      <c r="AI782" s="26">
        <v>1.0939000000000001</v>
      </c>
      <c r="AJ782" s="26">
        <v>0.98719999999999997</v>
      </c>
      <c r="AK782" s="26">
        <v>1.0245</v>
      </c>
      <c r="AL782" s="26">
        <v>0.98619999999999997</v>
      </c>
      <c r="AM782" s="26">
        <v>1.0579000000000001</v>
      </c>
      <c r="AN782" s="26">
        <v>0.98209999999999997</v>
      </c>
      <c r="AO782" s="26">
        <v>0.85419999999999996</v>
      </c>
      <c r="AP782" s="26">
        <v>1.1049</v>
      </c>
      <c r="AQ782" s="26">
        <v>1.1407</v>
      </c>
      <c r="AR782" s="26">
        <v>1.0033000000000001</v>
      </c>
      <c r="AS782" s="26">
        <v>0.95840000000000003</v>
      </c>
      <c r="AT782" s="26">
        <v>1.0690999999999999</v>
      </c>
      <c r="AU782" s="26">
        <v>0.98160000000000003</v>
      </c>
      <c r="AV782" s="26">
        <v>0.9325</v>
      </c>
      <c r="AW782" s="26">
        <v>0.81899999999999995</v>
      </c>
      <c r="AX782" s="26">
        <v>1.0748</v>
      </c>
      <c r="AY782" s="26">
        <v>0.91100000000000003</v>
      </c>
      <c r="AZ782" s="26">
        <v>0.96460000000000001</v>
      </c>
      <c r="BA782" s="26">
        <v>1.0621</v>
      </c>
      <c r="BB782" s="26">
        <v>1.1475</v>
      </c>
      <c r="BC782" s="26">
        <v>0.98750000000000004</v>
      </c>
      <c r="BD782" s="26">
        <v>1.0916999999999999</v>
      </c>
    </row>
    <row r="783" spans="2:56" ht="15" customHeight="1">
      <c r="B783" t="s">
        <v>2352</v>
      </c>
      <c r="E783">
        <v>48081</v>
      </c>
      <c r="F783" t="s">
        <v>34</v>
      </c>
      <c r="H783">
        <v>3615</v>
      </c>
      <c r="I783">
        <v>252.04408000000001</v>
      </c>
      <c r="O783" s="26">
        <v>0.37790000000000001</v>
      </c>
      <c r="P783" s="26">
        <v>0.73919999999999997</v>
      </c>
      <c r="Q783" s="26">
        <v>0.37790000000000001</v>
      </c>
      <c r="R783" s="26">
        <v>1.1744000000000001</v>
      </c>
      <c r="S783" s="26">
        <v>0.37790000000000001</v>
      </c>
      <c r="T783" s="26">
        <v>0.37790000000000001</v>
      </c>
      <c r="U783" s="26">
        <v>0.37790000000000001</v>
      </c>
      <c r="V783" s="26">
        <v>0.37790000000000001</v>
      </c>
      <c r="W783" s="26">
        <v>0.37790000000000001</v>
      </c>
      <c r="X783" s="26">
        <v>0.37790000000000001</v>
      </c>
      <c r="Y783" s="26">
        <v>0.37790000000000001</v>
      </c>
      <c r="Z783" s="26">
        <v>0.37790000000000001</v>
      </c>
      <c r="AA783" s="26">
        <v>0.64849999999999997</v>
      </c>
      <c r="AB783" s="26">
        <v>0.37790000000000001</v>
      </c>
      <c r="AC783" s="26">
        <v>0.37790000000000001</v>
      </c>
      <c r="AD783" s="26">
        <v>0.37790000000000001</v>
      </c>
      <c r="AE783" s="26">
        <v>1.3132999999999999</v>
      </c>
      <c r="AF783" s="26">
        <v>0.60640000000000005</v>
      </c>
      <c r="AG783" s="125">
        <v>0.37790000000000001</v>
      </c>
      <c r="AH783" s="26">
        <v>0.37790000000000001</v>
      </c>
      <c r="AI783" s="26">
        <v>1.8414999999999999</v>
      </c>
      <c r="AJ783" s="26">
        <v>0.37790000000000001</v>
      </c>
      <c r="AK783" s="26">
        <v>0.37790000000000001</v>
      </c>
      <c r="AL783" s="26">
        <v>0.37790000000000001</v>
      </c>
      <c r="AM783" s="26">
        <v>0.37790000000000001</v>
      </c>
      <c r="AN783" s="26">
        <v>0.37790000000000001</v>
      </c>
      <c r="AO783" s="26">
        <v>92.696700000000007</v>
      </c>
      <c r="AP783" s="26">
        <v>0.37790000000000001</v>
      </c>
      <c r="AQ783" s="26">
        <v>0.37790000000000001</v>
      </c>
      <c r="AR783" s="26">
        <v>0.37790000000000001</v>
      </c>
      <c r="AS783" s="26">
        <v>0.37790000000000001</v>
      </c>
      <c r="AT783" s="26">
        <v>0.37790000000000001</v>
      </c>
      <c r="AU783" s="26">
        <v>0.79690000000000005</v>
      </c>
      <c r="AV783" s="26">
        <v>0.37790000000000001</v>
      </c>
      <c r="AW783" s="26">
        <v>0.37790000000000001</v>
      </c>
      <c r="AX783" s="26">
        <v>0.37790000000000001</v>
      </c>
      <c r="AY783" s="26">
        <v>1</v>
      </c>
      <c r="AZ783" s="26">
        <v>0.37790000000000001</v>
      </c>
      <c r="BA783" s="26">
        <v>2.4451000000000001</v>
      </c>
      <c r="BB783" s="26">
        <v>0.37790000000000001</v>
      </c>
      <c r="BC783" s="26">
        <v>0.37790000000000001</v>
      </c>
      <c r="BD783" s="26">
        <v>0.37790000000000001</v>
      </c>
    </row>
    <row r="784" spans="2:56" ht="15" customHeight="1">
      <c r="B784" t="s">
        <v>171</v>
      </c>
      <c r="E784">
        <v>48105</v>
      </c>
      <c r="F784" t="s">
        <v>34</v>
      </c>
      <c r="H784">
        <v>5275</v>
      </c>
      <c r="I784">
        <v>229.18141</v>
      </c>
      <c r="O784" s="26">
        <v>0.42120000000000002</v>
      </c>
      <c r="P784" s="26">
        <v>0.60329999999999995</v>
      </c>
      <c r="Q784" s="26">
        <v>0.50439999999999996</v>
      </c>
      <c r="R784" s="26">
        <v>1.083</v>
      </c>
      <c r="S784" s="26">
        <v>0.91669999999999996</v>
      </c>
      <c r="T784" s="26">
        <v>1.5686</v>
      </c>
      <c r="U784" s="26">
        <v>2.7444000000000002</v>
      </c>
      <c r="V784" s="26">
        <v>1.6731</v>
      </c>
      <c r="W784" s="26">
        <v>2.0110999999999999</v>
      </c>
      <c r="X784" s="26">
        <v>1.3180000000000001</v>
      </c>
      <c r="Y784" s="26">
        <v>1.0156000000000001</v>
      </c>
      <c r="Z784" s="26">
        <v>0.9123</v>
      </c>
      <c r="AA784" s="26">
        <v>2.1657000000000002</v>
      </c>
      <c r="AB784" s="26">
        <v>1.056</v>
      </c>
      <c r="AC784" s="26">
        <v>1.8270999999999999</v>
      </c>
      <c r="AD784" s="26">
        <v>1.2796000000000001</v>
      </c>
      <c r="AE784" s="26">
        <v>1.3854</v>
      </c>
      <c r="AF784" s="26">
        <v>0.43459999999999999</v>
      </c>
      <c r="AG784" s="125">
        <v>0.39079999999999998</v>
      </c>
      <c r="AH784" s="26">
        <v>0.94359999999999999</v>
      </c>
      <c r="AI784" s="26">
        <v>0.7772</v>
      </c>
      <c r="AJ784" s="26">
        <v>0.59930000000000005</v>
      </c>
      <c r="AK784" s="26">
        <v>1.0382</v>
      </c>
      <c r="AL784" s="26">
        <v>2.8757000000000001</v>
      </c>
      <c r="AM784" s="26">
        <v>1.0427</v>
      </c>
      <c r="AN784" s="26">
        <v>0.30530000000000002</v>
      </c>
      <c r="AO784" s="26">
        <v>1.3339000000000001</v>
      </c>
      <c r="AP784" s="26">
        <v>1.1365000000000001</v>
      </c>
      <c r="AQ784" s="26">
        <v>0.98440000000000005</v>
      </c>
      <c r="AR784" s="26">
        <v>0.95050000000000001</v>
      </c>
      <c r="AS784" s="26">
        <v>0.49270000000000003</v>
      </c>
      <c r="AT784" s="26">
        <v>0.97689999999999999</v>
      </c>
      <c r="AU784" s="26">
        <v>1.1366000000000001</v>
      </c>
      <c r="AV784" s="26">
        <v>0.65739999999999998</v>
      </c>
      <c r="AW784" s="26">
        <v>1.2539</v>
      </c>
      <c r="AX784" s="26">
        <v>1.1485000000000001</v>
      </c>
      <c r="AY784" s="26">
        <v>0.94789999999999996</v>
      </c>
      <c r="AZ784" s="26">
        <v>0.48709999999999998</v>
      </c>
      <c r="BA784" s="26">
        <v>0.97409999999999997</v>
      </c>
      <c r="BB784" s="26">
        <v>0.97389999999999999</v>
      </c>
      <c r="BC784" s="26">
        <v>0.42409999999999998</v>
      </c>
      <c r="BD784" s="26">
        <v>1.6871</v>
      </c>
    </row>
    <row r="785" spans="2:56" ht="15" customHeight="1">
      <c r="B785" t="s">
        <v>170</v>
      </c>
      <c r="E785">
        <v>48129</v>
      </c>
      <c r="F785" t="s">
        <v>34</v>
      </c>
      <c r="H785">
        <v>1625</v>
      </c>
      <c r="I785">
        <v>383.11889000000002</v>
      </c>
      <c r="O785" s="26">
        <v>1.2098</v>
      </c>
      <c r="P785" s="26">
        <v>0.84360000000000002</v>
      </c>
      <c r="Q785" s="26">
        <v>1.1144000000000001</v>
      </c>
      <c r="R785" s="26">
        <v>1.0004</v>
      </c>
      <c r="S785" s="26">
        <v>0.73340000000000005</v>
      </c>
      <c r="T785" s="26">
        <v>0.4022</v>
      </c>
      <c r="U785" s="26">
        <v>0.24660000000000001</v>
      </c>
      <c r="V785" s="26">
        <v>1.4345000000000001</v>
      </c>
      <c r="W785" s="26">
        <v>0.32550000000000001</v>
      </c>
      <c r="X785" s="26">
        <v>0.27710000000000001</v>
      </c>
      <c r="Y785" s="26">
        <v>1.1180000000000001</v>
      </c>
      <c r="Z785" s="26">
        <v>0.86240000000000006</v>
      </c>
      <c r="AA785" s="26">
        <v>0.39460000000000001</v>
      </c>
      <c r="AB785" s="26">
        <v>1.0568</v>
      </c>
      <c r="AC785" s="26">
        <v>9.6699999999999994E-2</v>
      </c>
      <c r="AD785" s="26">
        <v>0.12570000000000001</v>
      </c>
      <c r="AE785" s="26">
        <v>0.73750000000000004</v>
      </c>
      <c r="AF785" s="26">
        <v>1.4632000000000001</v>
      </c>
      <c r="AG785" s="125">
        <v>0.94879999999999998</v>
      </c>
      <c r="AH785" s="26">
        <v>1.1093999999999999</v>
      </c>
      <c r="AI785" s="26">
        <v>0.78849999999999998</v>
      </c>
      <c r="AJ785" s="26">
        <v>1.4241999999999999</v>
      </c>
      <c r="AK785" s="26">
        <v>1.4393</v>
      </c>
      <c r="AL785" s="26">
        <v>0.39610000000000001</v>
      </c>
      <c r="AM785" s="26">
        <v>1.1701999999999999</v>
      </c>
      <c r="AN785" s="26">
        <v>1.0287999999999999</v>
      </c>
      <c r="AO785" s="26">
        <v>9.6699999999999994E-2</v>
      </c>
      <c r="AP785" s="26">
        <v>1.1581999999999999</v>
      </c>
      <c r="AQ785" s="26">
        <v>1.6064000000000001</v>
      </c>
      <c r="AR785" s="26">
        <v>1.4564999999999999</v>
      </c>
      <c r="AS785" s="26">
        <v>0.91979999999999995</v>
      </c>
      <c r="AT785" s="26">
        <v>0.81559999999999999</v>
      </c>
      <c r="AU785" s="26">
        <v>1.6131</v>
      </c>
      <c r="AV785" s="26">
        <v>1</v>
      </c>
      <c r="AW785" s="26">
        <v>0.68400000000000005</v>
      </c>
      <c r="AX785" s="26">
        <v>0.93889999999999996</v>
      </c>
      <c r="AY785" s="26">
        <v>1.2274</v>
      </c>
      <c r="AZ785" s="26">
        <v>0.60860000000000003</v>
      </c>
      <c r="BA785" s="26">
        <v>1.3286</v>
      </c>
      <c r="BB785" s="26">
        <v>0.93230000000000002</v>
      </c>
      <c r="BC785" s="26">
        <v>1.1102000000000001</v>
      </c>
      <c r="BD785" s="26">
        <v>1.3058000000000001</v>
      </c>
    </row>
    <row r="786" spans="2:56" ht="15" customHeight="1">
      <c r="B786" t="s">
        <v>2229</v>
      </c>
      <c r="E786">
        <v>52659</v>
      </c>
      <c r="F786" t="s">
        <v>34</v>
      </c>
      <c r="H786">
        <v>743</v>
      </c>
      <c r="I786">
        <v>103.00363</v>
      </c>
      <c r="O786" s="26">
        <v>0.63329999999999997</v>
      </c>
      <c r="P786" s="26">
        <v>0.63329999999999997</v>
      </c>
      <c r="Q786" s="26">
        <v>0.63329999999999997</v>
      </c>
      <c r="R786" s="26">
        <v>0.63329999999999997</v>
      </c>
      <c r="S786" s="26">
        <v>0.63329999999999997</v>
      </c>
      <c r="T786" s="26">
        <v>0.63329999999999997</v>
      </c>
      <c r="U786" s="26">
        <v>0.63329999999999997</v>
      </c>
      <c r="V786" s="26">
        <v>0.63329999999999997</v>
      </c>
      <c r="W786" s="26">
        <v>0.63329999999999997</v>
      </c>
      <c r="X786" s="26">
        <v>0.63329999999999997</v>
      </c>
      <c r="Y786" s="26">
        <v>0.63329999999999997</v>
      </c>
      <c r="Z786" s="26">
        <v>1.113</v>
      </c>
      <c r="AA786" s="26">
        <v>0.63329999999999997</v>
      </c>
      <c r="AB786" s="26">
        <v>0.63329999999999997</v>
      </c>
      <c r="AC786" s="26">
        <v>0.63329999999999997</v>
      </c>
      <c r="AD786" s="26">
        <v>0.63329999999999997</v>
      </c>
      <c r="AE786" s="26">
        <v>0.63329999999999997</v>
      </c>
      <c r="AF786" s="26">
        <v>0.63329999999999997</v>
      </c>
      <c r="AG786" s="125">
        <v>0.63329999999999997</v>
      </c>
      <c r="AH786" s="26">
        <v>0.63329999999999997</v>
      </c>
      <c r="AI786" s="26">
        <v>0.63329999999999997</v>
      </c>
      <c r="AJ786" s="26">
        <v>0.63329999999999997</v>
      </c>
      <c r="AK786" s="26">
        <v>0.63329999999999997</v>
      </c>
      <c r="AL786" s="26">
        <v>0.63329999999999997</v>
      </c>
      <c r="AM786" s="26">
        <v>0.63329999999999997</v>
      </c>
      <c r="AN786" s="26">
        <v>0.63329999999999997</v>
      </c>
      <c r="AO786" s="26">
        <v>1</v>
      </c>
      <c r="AP786" s="26">
        <v>0.63329999999999997</v>
      </c>
      <c r="AQ786" s="26">
        <v>0.63329999999999997</v>
      </c>
      <c r="AR786" s="26">
        <v>0.63329999999999997</v>
      </c>
      <c r="AS786" s="26">
        <v>0.63329999999999997</v>
      </c>
      <c r="AT786" s="26">
        <v>0.63329999999999997</v>
      </c>
      <c r="AU786" s="26">
        <v>0.63329999999999997</v>
      </c>
      <c r="AV786" s="26">
        <v>0.63329999999999997</v>
      </c>
      <c r="AW786" s="26">
        <v>0.63329999999999997</v>
      </c>
      <c r="AX786" s="26">
        <v>0.63329999999999997</v>
      </c>
      <c r="AY786" s="26">
        <v>0.63329999999999997</v>
      </c>
      <c r="AZ786" s="26">
        <v>0.63329999999999997</v>
      </c>
      <c r="BA786" s="26">
        <v>0.63329999999999997</v>
      </c>
      <c r="BB786" s="26">
        <v>0.63329999999999997</v>
      </c>
      <c r="BC786" s="26">
        <v>0.63329999999999997</v>
      </c>
      <c r="BD786" s="26">
        <v>0.63329999999999997</v>
      </c>
    </row>
    <row r="787" spans="2:56" ht="15" customHeight="1">
      <c r="B787" t="s">
        <v>169</v>
      </c>
      <c r="E787">
        <v>48330</v>
      </c>
      <c r="F787" t="s">
        <v>34</v>
      </c>
      <c r="H787">
        <v>3414</v>
      </c>
      <c r="I787">
        <v>563.14174000000003</v>
      </c>
      <c r="O787" s="26">
        <v>0.94599999999999995</v>
      </c>
      <c r="P787" s="26">
        <v>0.91159999999999997</v>
      </c>
      <c r="Q787" s="26">
        <v>1.0335000000000001</v>
      </c>
      <c r="R787" s="26">
        <v>0.90310000000000001</v>
      </c>
      <c r="S787" s="26">
        <v>0.72250000000000003</v>
      </c>
      <c r="T787" s="26">
        <v>0.47410000000000002</v>
      </c>
      <c r="U787" s="26">
        <v>0.58530000000000004</v>
      </c>
      <c r="V787" s="26">
        <v>1.0659000000000001</v>
      </c>
      <c r="W787" s="26">
        <v>0.3468</v>
      </c>
      <c r="X787" s="26">
        <v>0.91020000000000001</v>
      </c>
      <c r="Y787" s="26">
        <v>1.2532000000000001</v>
      </c>
      <c r="Z787" s="26">
        <v>0.84540000000000004</v>
      </c>
      <c r="AA787" s="26">
        <v>0.84730000000000005</v>
      </c>
      <c r="AB787" s="26">
        <v>1.0621</v>
      </c>
      <c r="AC787" s="26">
        <v>0.49519999999999997</v>
      </c>
      <c r="AD787" s="26">
        <v>0.21279999999999999</v>
      </c>
      <c r="AE787" s="26">
        <v>0.95789999999999997</v>
      </c>
      <c r="AF787" s="26">
        <v>0.94079999999999997</v>
      </c>
      <c r="AG787" s="125">
        <v>0.97230000000000005</v>
      </c>
      <c r="AH787" s="26">
        <v>1.1332</v>
      </c>
      <c r="AI787" s="26">
        <v>0.88329999999999997</v>
      </c>
      <c r="AJ787" s="26">
        <v>1.3523000000000001</v>
      </c>
      <c r="AK787" s="26">
        <v>1.0073000000000001</v>
      </c>
      <c r="AL787" s="26">
        <v>0.51829999999999998</v>
      </c>
      <c r="AM787" s="26">
        <v>1.171</v>
      </c>
      <c r="AN787" s="26">
        <v>0.79890000000000005</v>
      </c>
      <c r="AO787" s="26">
        <v>0.21279999999999999</v>
      </c>
      <c r="AP787" s="26">
        <v>1.1314</v>
      </c>
      <c r="AQ787" s="26">
        <v>1.2191000000000001</v>
      </c>
      <c r="AR787" s="26">
        <v>1.2101999999999999</v>
      </c>
      <c r="AS787" s="26">
        <v>1.1088</v>
      </c>
      <c r="AT787" s="26">
        <v>1.1886000000000001</v>
      </c>
      <c r="AU787" s="26">
        <v>1.3936999999999999</v>
      </c>
      <c r="AV787" s="26">
        <v>1.1433</v>
      </c>
      <c r="AW787" s="26">
        <v>0.88649999999999995</v>
      </c>
      <c r="AX787" s="26">
        <v>1.1526000000000001</v>
      </c>
      <c r="AY787" s="26">
        <v>0.98819999999999997</v>
      </c>
      <c r="AZ787" s="26">
        <v>1.0921000000000001</v>
      </c>
      <c r="BA787" s="26">
        <v>1.0615000000000001</v>
      </c>
      <c r="BB787" s="26">
        <v>1.0951</v>
      </c>
      <c r="BC787" s="26">
        <v>1</v>
      </c>
      <c r="BD787" s="26">
        <v>1.2403999999999999</v>
      </c>
    </row>
    <row r="788" spans="2:56" ht="15" customHeight="1">
      <c r="B788" t="s">
        <v>168</v>
      </c>
      <c r="E788">
        <v>48649</v>
      </c>
      <c r="F788" t="s">
        <v>34</v>
      </c>
      <c r="H788">
        <v>3908</v>
      </c>
      <c r="I788">
        <v>491.26675999999998</v>
      </c>
      <c r="O788" s="26">
        <v>1.4458</v>
      </c>
      <c r="P788" s="26">
        <v>1.0488999999999999</v>
      </c>
      <c r="Q788" s="26">
        <v>1.2819</v>
      </c>
      <c r="R788" s="26">
        <v>0.9647</v>
      </c>
      <c r="S788" s="26">
        <v>0.84770000000000001</v>
      </c>
      <c r="T788" s="26">
        <v>0.33179999999999998</v>
      </c>
      <c r="U788" s="26">
        <v>0.44540000000000002</v>
      </c>
      <c r="V788" s="26">
        <v>0.7833</v>
      </c>
      <c r="W788" s="26">
        <v>0.33119999999999999</v>
      </c>
      <c r="X788" s="26">
        <v>0.96160000000000001</v>
      </c>
      <c r="Y788" s="26">
        <v>0.94779999999999998</v>
      </c>
      <c r="Z788" s="26">
        <v>0.78300000000000003</v>
      </c>
      <c r="AA788" s="26">
        <v>0.70289999999999997</v>
      </c>
      <c r="AB788" s="26">
        <v>0.85699999999999998</v>
      </c>
      <c r="AC788" s="26">
        <v>0.34739999999999999</v>
      </c>
      <c r="AD788" s="26">
        <v>0.1186</v>
      </c>
      <c r="AE788" s="26">
        <v>0.53549999999999998</v>
      </c>
      <c r="AF788" s="26">
        <v>1.1594</v>
      </c>
      <c r="AG788" s="125">
        <v>0.97789999999999999</v>
      </c>
      <c r="AH788" s="26">
        <v>1.3763000000000001</v>
      </c>
      <c r="AI788" s="26">
        <v>0.69369999999999998</v>
      </c>
      <c r="AJ788" s="26">
        <v>1.5615000000000001</v>
      </c>
      <c r="AK788" s="26">
        <v>1.0034000000000001</v>
      </c>
      <c r="AL788" s="26">
        <v>0.73760000000000003</v>
      </c>
      <c r="AM788" s="26">
        <v>1.1258999999999999</v>
      </c>
      <c r="AN788" s="26">
        <v>1.0219</v>
      </c>
      <c r="AO788" s="26">
        <v>4.5999999999999999E-3</v>
      </c>
      <c r="AP788" s="26">
        <v>1.3496999999999999</v>
      </c>
      <c r="AQ788" s="26">
        <v>1.3734</v>
      </c>
      <c r="AR788" s="26">
        <v>1.7444999999999999</v>
      </c>
      <c r="AS788" s="26">
        <v>1.1907000000000001</v>
      </c>
      <c r="AT788" s="26">
        <v>1.2444</v>
      </c>
      <c r="AU788" s="26">
        <v>1.5415000000000001</v>
      </c>
      <c r="AV788" s="26">
        <v>1.0269999999999999</v>
      </c>
      <c r="AW788" s="26">
        <v>0.98699999999999999</v>
      </c>
      <c r="AX788" s="26">
        <v>1.1707000000000001</v>
      </c>
      <c r="AY788" s="26">
        <v>0.90939999999999999</v>
      </c>
      <c r="AZ788" s="26">
        <v>0.99660000000000004</v>
      </c>
      <c r="BA788" s="26">
        <v>1.1772</v>
      </c>
      <c r="BB788" s="26">
        <v>1.034</v>
      </c>
      <c r="BC788" s="26">
        <v>1.3492</v>
      </c>
      <c r="BD788" s="26">
        <v>1.4151</v>
      </c>
    </row>
    <row r="789" spans="2:56" ht="15" customHeight="1">
      <c r="B789" t="s">
        <v>167</v>
      </c>
      <c r="E789">
        <v>48654</v>
      </c>
      <c r="F789" t="s">
        <v>34</v>
      </c>
      <c r="H789">
        <v>6667</v>
      </c>
      <c r="I789">
        <v>369.3372</v>
      </c>
      <c r="O789" s="26">
        <v>0.4289</v>
      </c>
      <c r="P789" s="26">
        <v>1.2586999999999999</v>
      </c>
      <c r="Q789" s="26">
        <v>0.45290000000000002</v>
      </c>
      <c r="R789" s="26">
        <v>1.6646000000000001</v>
      </c>
      <c r="S789" s="26">
        <v>0.98309999999999997</v>
      </c>
      <c r="T789" s="26">
        <v>11.8634</v>
      </c>
      <c r="U789" s="26">
        <v>4.8532999999999999</v>
      </c>
      <c r="V789" s="26">
        <v>1.5643</v>
      </c>
      <c r="W789" s="26">
        <v>11.481</v>
      </c>
      <c r="X789" s="26">
        <v>0.4758</v>
      </c>
      <c r="Y789" s="26">
        <v>1.2053</v>
      </c>
      <c r="Z789" s="26">
        <v>7.8651</v>
      </c>
      <c r="AA789" s="26">
        <v>6.8864000000000001</v>
      </c>
      <c r="AB789" s="26">
        <v>2.4249000000000001</v>
      </c>
      <c r="AC789" s="26">
        <v>28.504999999999999</v>
      </c>
      <c r="AD789" s="26">
        <v>2.137</v>
      </c>
      <c r="AE789" s="26">
        <v>8.6097000000000001</v>
      </c>
      <c r="AF789" s="26">
        <v>0.78459999999999996</v>
      </c>
      <c r="AG789" s="125">
        <v>1.3423</v>
      </c>
      <c r="AH789" s="26">
        <v>1.1336999999999999</v>
      </c>
      <c r="AI789" s="26">
        <v>1.0457000000000001</v>
      </c>
      <c r="AJ789" s="26">
        <v>0.79449999999999998</v>
      </c>
      <c r="AK789" s="26">
        <v>0.8508</v>
      </c>
      <c r="AL789" s="26">
        <v>1.1959</v>
      </c>
      <c r="AM789" s="26">
        <v>0.19009999999999999</v>
      </c>
      <c r="AN789" s="26">
        <v>0.51500000000000001</v>
      </c>
      <c r="AO789" s="26">
        <v>4.9484000000000004</v>
      </c>
      <c r="AP789" s="26">
        <v>0.63570000000000004</v>
      </c>
      <c r="AQ789" s="26">
        <v>0.53259999999999996</v>
      </c>
      <c r="AR789" s="26">
        <v>0.35959999999999998</v>
      </c>
      <c r="AS789" s="26">
        <v>0.45689999999999997</v>
      </c>
      <c r="AT789" s="26">
        <v>0.37130000000000002</v>
      </c>
      <c r="AU789" s="26">
        <v>0.64039999999999997</v>
      </c>
      <c r="AV789" s="26">
        <v>0.63670000000000004</v>
      </c>
      <c r="AW789" s="26">
        <v>4.9927999999999999</v>
      </c>
      <c r="AX789" s="26">
        <v>0.56710000000000005</v>
      </c>
      <c r="AY789" s="26">
        <v>1.3029999999999999</v>
      </c>
      <c r="AZ789" s="26">
        <v>0.58350000000000002</v>
      </c>
      <c r="BA789" s="26">
        <v>1.0168999999999999</v>
      </c>
      <c r="BB789" s="26">
        <v>0.60550000000000004</v>
      </c>
      <c r="BC789" s="26">
        <v>0.55300000000000005</v>
      </c>
      <c r="BD789" s="26">
        <v>0.46100000000000002</v>
      </c>
    </row>
    <row r="790" spans="2:56" ht="15" customHeight="1">
      <c r="B790" t="s">
        <v>166</v>
      </c>
      <c r="E790">
        <v>48663</v>
      </c>
      <c r="F790" t="s">
        <v>34</v>
      </c>
      <c r="H790">
        <v>4545</v>
      </c>
      <c r="I790">
        <v>377.20029</v>
      </c>
      <c r="O790" s="26">
        <v>1.2642</v>
      </c>
      <c r="P790" s="26">
        <v>1.7436</v>
      </c>
      <c r="Q790" s="26">
        <v>0.55769999999999997</v>
      </c>
      <c r="R790" s="26">
        <v>4.5933000000000002</v>
      </c>
      <c r="S790" s="26">
        <v>0.63770000000000004</v>
      </c>
      <c r="T790" s="26">
        <v>2.0571000000000002</v>
      </c>
      <c r="U790" s="26">
        <v>0.92430000000000001</v>
      </c>
      <c r="V790" s="26">
        <v>1.7351000000000001</v>
      </c>
      <c r="W790" s="26">
        <v>3.0855999999999999</v>
      </c>
      <c r="X790" s="26">
        <v>0.2984</v>
      </c>
      <c r="Y790" s="26">
        <v>0.53439999999999999</v>
      </c>
      <c r="Z790" s="26">
        <v>2.6522999999999999</v>
      </c>
      <c r="AA790" s="26">
        <v>0.14580000000000001</v>
      </c>
      <c r="AB790" s="26">
        <v>3.093</v>
      </c>
      <c r="AC790" s="26">
        <v>0.24440000000000001</v>
      </c>
      <c r="AD790" s="26">
        <v>0.26879999999999998</v>
      </c>
      <c r="AE790" s="26">
        <v>3.1936</v>
      </c>
      <c r="AF790" s="26">
        <v>1.1268</v>
      </c>
      <c r="AG790" s="125">
        <v>1.4802999999999999</v>
      </c>
      <c r="AH790" s="26">
        <v>0.14580000000000001</v>
      </c>
      <c r="AI790" s="26">
        <v>2.9824999999999999</v>
      </c>
      <c r="AJ790" s="26">
        <v>1.6043000000000001</v>
      </c>
      <c r="AK790" s="26">
        <v>0.43430000000000002</v>
      </c>
      <c r="AL790" s="26">
        <v>0.25469999999999998</v>
      </c>
      <c r="AM790" s="26">
        <v>2.4182000000000001</v>
      </c>
      <c r="AN790" s="26">
        <v>0.99219999999999997</v>
      </c>
      <c r="AO790" s="26">
        <v>0.14580000000000001</v>
      </c>
      <c r="AP790" s="26">
        <v>1.2764</v>
      </c>
      <c r="AQ790" s="26">
        <v>0.14580000000000001</v>
      </c>
      <c r="AR790" s="26">
        <v>0.42980000000000002</v>
      </c>
      <c r="AS790" s="26">
        <v>0.88280000000000003</v>
      </c>
      <c r="AT790" s="26">
        <v>0.67190000000000005</v>
      </c>
      <c r="AU790" s="26">
        <v>1.3513999999999999</v>
      </c>
      <c r="AV790" s="26">
        <v>0.50980000000000003</v>
      </c>
      <c r="AW790" s="26">
        <v>0.35870000000000002</v>
      </c>
      <c r="AX790" s="26">
        <v>0.65339999999999998</v>
      </c>
      <c r="AY790" s="26">
        <v>1.0078</v>
      </c>
      <c r="AZ790" s="26">
        <v>0.14580000000000001</v>
      </c>
      <c r="BA790" s="26">
        <v>1.5989</v>
      </c>
      <c r="BB790" s="26">
        <v>0.87990000000000002</v>
      </c>
      <c r="BC790" s="26">
        <v>1.4349000000000001</v>
      </c>
      <c r="BD790" s="26">
        <v>0.37259999999999999</v>
      </c>
    </row>
    <row r="791" spans="2:56" ht="15" customHeight="1">
      <c r="B791" t="s">
        <v>165</v>
      </c>
      <c r="E791">
        <v>48664</v>
      </c>
      <c r="F791" t="s">
        <v>34</v>
      </c>
      <c r="H791">
        <v>4655</v>
      </c>
      <c r="I791">
        <v>377.20035999999999</v>
      </c>
      <c r="O791" s="26">
        <v>1.4246000000000001</v>
      </c>
      <c r="P791" s="26">
        <v>2.3683999999999998</v>
      </c>
      <c r="Q791" s="26">
        <v>1.0098</v>
      </c>
      <c r="R791" s="26">
        <v>1.8322000000000001</v>
      </c>
      <c r="S791" s="26">
        <v>0.94430000000000003</v>
      </c>
      <c r="T791" s="26">
        <v>1.2447999999999999</v>
      </c>
      <c r="U791" s="26">
        <v>0.51619999999999999</v>
      </c>
      <c r="V791" s="26">
        <v>1.8954</v>
      </c>
      <c r="W791" s="26">
        <v>1.3817999999999999</v>
      </c>
      <c r="X791" s="26">
        <v>0.13039999999999999</v>
      </c>
      <c r="Y791" s="26">
        <v>1.0745</v>
      </c>
      <c r="Z791" s="26">
        <v>1.2867</v>
      </c>
      <c r="AA791" s="26">
        <v>0.1356</v>
      </c>
      <c r="AB791" s="26">
        <v>2.3546</v>
      </c>
      <c r="AC791" s="26">
        <v>0.18310000000000001</v>
      </c>
      <c r="AD791" s="26">
        <v>0.185</v>
      </c>
      <c r="AE791" s="26">
        <v>1.7655000000000001</v>
      </c>
      <c r="AF791" s="26">
        <v>0.80769999999999997</v>
      </c>
      <c r="AG791" s="125">
        <v>0.89459999999999995</v>
      </c>
      <c r="AH791" s="26">
        <v>1</v>
      </c>
      <c r="AI791" s="26">
        <v>4.4935</v>
      </c>
      <c r="AJ791" s="26">
        <v>1.6136999999999999</v>
      </c>
      <c r="AK791" s="26">
        <v>0.58919999999999995</v>
      </c>
      <c r="AL791" s="26">
        <v>0.55940000000000001</v>
      </c>
      <c r="AM791" s="26">
        <v>1.8284</v>
      </c>
      <c r="AN791" s="26">
        <v>1.1983999999999999</v>
      </c>
      <c r="AO791" s="26">
        <v>0.13039999999999999</v>
      </c>
      <c r="AP791" s="26">
        <v>1.5019</v>
      </c>
      <c r="AQ791" s="26">
        <v>1.7303999999999999</v>
      </c>
      <c r="AR791" s="26">
        <v>0.70089999999999997</v>
      </c>
      <c r="AS791" s="26">
        <v>0.86529999999999996</v>
      </c>
      <c r="AT791" s="26">
        <v>0.78500000000000003</v>
      </c>
      <c r="AU791" s="26">
        <v>1.6206</v>
      </c>
      <c r="AV791" s="26">
        <v>1.1734</v>
      </c>
      <c r="AW791" s="26">
        <v>0.62580000000000002</v>
      </c>
      <c r="AX791" s="26">
        <v>0.88490000000000002</v>
      </c>
      <c r="AY791" s="26">
        <v>0.77949999999999997</v>
      </c>
      <c r="AZ791" s="26">
        <v>0.93930000000000002</v>
      </c>
      <c r="BA791" s="26">
        <v>1.5358000000000001</v>
      </c>
      <c r="BB791" s="26">
        <v>0.98750000000000004</v>
      </c>
      <c r="BC791" s="26">
        <v>0.92479999999999996</v>
      </c>
      <c r="BD791" s="26">
        <v>0.58720000000000006</v>
      </c>
    </row>
    <row r="792" spans="2:56" ht="15" customHeight="1">
      <c r="B792" t="s">
        <v>164</v>
      </c>
      <c r="E792">
        <v>48665</v>
      </c>
      <c r="F792" t="s">
        <v>34</v>
      </c>
      <c r="H792">
        <v>4729</v>
      </c>
      <c r="I792">
        <v>377.20031</v>
      </c>
      <c r="O792" s="26">
        <v>1.6428</v>
      </c>
      <c r="P792" s="26">
        <v>2.5714999999999999</v>
      </c>
      <c r="Q792" s="26">
        <v>1.0612999999999999</v>
      </c>
      <c r="R792" s="26">
        <v>8.8099999999999998E-2</v>
      </c>
      <c r="S792" s="26">
        <v>1.0427999999999999</v>
      </c>
      <c r="T792" s="26">
        <v>0.81259999999999999</v>
      </c>
      <c r="U792" s="26">
        <v>8.8099999999999998E-2</v>
      </c>
      <c r="V792" s="26">
        <v>1.3319000000000001</v>
      </c>
      <c r="W792" s="26">
        <v>8.8099999999999998E-2</v>
      </c>
      <c r="X792" s="26">
        <v>8.8099999999999998E-2</v>
      </c>
      <c r="Y792" s="26">
        <v>1.2605999999999999</v>
      </c>
      <c r="Z792" s="26">
        <v>0.36599999999999999</v>
      </c>
      <c r="AA792" s="26">
        <v>8.8099999999999998E-2</v>
      </c>
      <c r="AB792" s="26">
        <v>1.4693000000000001</v>
      </c>
      <c r="AC792" s="26">
        <v>8.8099999999999998E-2</v>
      </c>
      <c r="AD792" s="26">
        <v>8.8099999999999998E-2</v>
      </c>
      <c r="AE792" s="26">
        <v>0.42209999999999998</v>
      </c>
      <c r="AF792" s="26">
        <v>0.60660000000000003</v>
      </c>
      <c r="AG792" s="125">
        <v>0.27260000000000001</v>
      </c>
      <c r="AH792" s="26">
        <v>1.6618999999999999</v>
      </c>
      <c r="AI792" s="26">
        <v>4.6558999999999999</v>
      </c>
      <c r="AJ792" s="26">
        <v>1.6698999999999999</v>
      </c>
      <c r="AK792" s="26">
        <v>0.63090000000000002</v>
      </c>
      <c r="AL792" s="26">
        <v>0.90310000000000001</v>
      </c>
      <c r="AM792" s="26">
        <v>1.5148999999999999</v>
      </c>
      <c r="AN792" s="26">
        <v>1.1964999999999999</v>
      </c>
      <c r="AO792" s="26">
        <v>8.8099999999999998E-2</v>
      </c>
      <c r="AP792" s="26">
        <v>1.4487000000000001</v>
      </c>
      <c r="AQ792" s="26">
        <v>1.8967000000000001</v>
      </c>
      <c r="AR792" s="26">
        <v>0.90869999999999995</v>
      </c>
      <c r="AS792" s="26">
        <v>0.5595</v>
      </c>
      <c r="AT792" s="26">
        <v>0.77280000000000004</v>
      </c>
      <c r="AU792" s="26">
        <v>1.5328999999999999</v>
      </c>
      <c r="AV792" s="26">
        <v>0.85170000000000001</v>
      </c>
      <c r="AW792" s="26">
        <v>0.7944</v>
      </c>
      <c r="AX792" s="26">
        <v>1</v>
      </c>
      <c r="AY792" s="26">
        <v>0.48049999999999998</v>
      </c>
      <c r="AZ792" s="26">
        <v>0.94679999999999997</v>
      </c>
      <c r="BA792" s="26">
        <v>1.6738999999999999</v>
      </c>
      <c r="BB792" s="26">
        <v>1.0357000000000001</v>
      </c>
      <c r="BC792" s="26">
        <v>0.53559999999999997</v>
      </c>
      <c r="BD792" s="26">
        <v>0.49430000000000002</v>
      </c>
    </row>
    <row r="793" spans="2:56" ht="15" customHeight="1">
      <c r="B793" t="s">
        <v>163</v>
      </c>
      <c r="E793">
        <v>48666</v>
      </c>
      <c r="F793" t="s">
        <v>34</v>
      </c>
      <c r="H793">
        <v>4760</v>
      </c>
      <c r="I793">
        <v>377.20031999999998</v>
      </c>
      <c r="O793" s="26">
        <v>0.92369999999999997</v>
      </c>
      <c r="P793" s="26">
        <v>1.3508</v>
      </c>
      <c r="Q793" s="26">
        <v>0.68110000000000004</v>
      </c>
      <c r="R793" s="26">
        <v>2.3035000000000001</v>
      </c>
      <c r="S793" s="26">
        <v>1.5023</v>
      </c>
      <c r="T793" s="26">
        <v>1.3584000000000001</v>
      </c>
      <c r="U793" s="26">
        <v>0.37059999999999998</v>
      </c>
      <c r="V793" s="26">
        <v>2.4466999999999999</v>
      </c>
      <c r="W793" s="26">
        <v>1.1194999999999999</v>
      </c>
      <c r="X793" s="26">
        <v>0.2177</v>
      </c>
      <c r="Y793" s="26">
        <v>1.7171000000000001</v>
      </c>
      <c r="Z793" s="26">
        <v>2.1200999999999999</v>
      </c>
      <c r="AA793" s="26">
        <v>0.2177</v>
      </c>
      <c r="AB793" s="26">
        <v>2.6787999999999998</v>
      </c>
      <c r="AC793" s="26">
        <v>0.2177</v>
      </c>
      <c r="AD793" s="26">
        <v>0.27089999999999997</v>
      </c>
      <c r="AE793" s="26">
        <v>0.86909999999999998</v>
      </c>
      <c r="AF793" s="26">
        <v>1</v>
      </c>
      <c r="AG793" s="125">
        <v>1.2169000000000001</v>
      </c>
      <c r="AH793" s="26">
        <v>0.2177</v>
      </c>
      <c r="AI793" s="26">
        <v>4.1353</v>
      </c>
      <c r="AJ793" s="26">
        <v>1.1624000000000001</v>
      </c>
      <c r="AK793" s="26">
        <v>0.81110000000000004</v>
      </c>
      <c r="AL793" s="26">
        <v>1.1785000000000001</v>
      </c>
      <c r="AM793" s="26">
        <v>3.4401999999999999</v>
      </c>
      <c r="AN793" s="26">
        <v>0.67789999999999995</v>
      </c>
      <c r="AO793" s="26">
        <v>0.2177</v>
      </c>
      <c r="AP793" s="26">
        <v>1.0989</v>
      </c>
      <c r="AQ793" s="26">
        <v>1.5969</v>
      </c>
      <c r="AR793" s="26">
        <v>0.2177</v>
      </c>
      <c r="AS793" s="26">
        <v>0.72929999999999995</v>
      </c>
      <c r="AT793" s="26">
        <v>0.26529999999999998</v>
      </c>
      <c r="AU793" s="26">
        <v>1.1839999999999999</v>
      </c>
      <c r="AV793" s="26">
        <v>0.2177</v>
      </c>
      <c r="AW793" s="26">
        <v>0.53849999999999998</v>
      </c>
      <c r="AX793" s="26">
        <v>0.2177</v>
      </c>
      <c r="AY793" s="26">
        <v>0.85240000000000005</v>
      </c>
      <c r="AZ793" s="26">
        <v>0.33229999999999998</v>
      </c>
      <c r="BA793" s="26">
        <v>0.59709999999999996</v>
      </c>
      <c r="BB793" s="26">
        <v>0.97250000000000003</v>
      </c>
      <c r="BC793" s="26">
        <v>0.46029999999999999</v>
      </c>
      <c r="BD793" s="26">
        <v>0.23499999999999999</v>
      </c>
    </row>
    <row r="794" spans="2:56" ht="15" customHeight="1">
      <c r="B794" t="s">
        <v>2228</v>
      </c>
      <c r="E794">
        <v>48669</v>
      </c>
      <c r="F794" t="s">
        <v>34</v>
      </c>
      <c r="H794">
        <v>4196</v>
      </c>
      <c r="I794">
        <v>377.20031</v>
      </c>
      <c r="O794" s="26">
        <v>2.0758000000000001</v>
      </c>
      <c r="P794" s="26">
        <v>4.8457999999999997</v>
      </c>
      <c r="Q794" s="26">
        <v>0.48320000000000002</v>
      </c>
      <c r="R794" s="26">
        <v>0.3528</v>
      </c>
      <c r="S794" s="26">
        <v>0.68120000000000003</v>
      </c>
      <c r="T794" s="26">
        <v>0.3528</v>
      </c>
      <c r="U794" s="26">
        <v>0.3528</v>
      </c>
      <c r="V794" s="26">
        <v>1.0901000000000001</v>
      </c>
      <c r="W794" s="26">
        <v>0.3528</v>
      </c>
      <c r="X794" s="26">
        <v>0.3528</v>
      </c>
      <c r="Y794" s="26">
        <v>0.49170000000000003</v>
      </c>
      <c r="Z794" s="26">
        <v>0.81410000000000005</v>
      </c>
      <c r="AA794" s="26">
        <v>0.3528</v>
      </c>
      <c r="AB794" s="26">
        <v>2.2136999999999998</v>
      </c>
      <c r="AC794" s="26">
        <v>0.3528</v>
      </c>
      <c r="AD794" s="26">
        <v>0.3528</v>
      </c>
      <c r="AE794" s="26">
        <v>0.3528</v>
      </c>
      <c r="AF794" s="26">
        <v>0.3528</v>
      </c>
      <c r="AG794" s="125">
        <v>0.3528</v>
      </c>
      <c r="AH794" s="26">
        <v>0.3528</v>
      </c>
      <c r="AI794" s="26">
        <v>3.6292</v>
      </c>
      <c r="AJ794" s="26">
        <v>2.1570999999999998</v>
      </c>
      <c r="AK794" s="26">
        <v>0.3528</v>
      </c>
      <c r="AL794" s="26">
        <v>0.3528</v>
      </c>
      <c r="AM794" s="26">
        <v>0.94740000000000002</v>
      </c>
      <c r="AN794" s="26">
        <v>0.47</v>
      </c>
      <c r="AO794" s="26">
        <v>0.3528</v>
      </c>
      <c r="AP794" s="26">
        <v>0.66310000000000002</v>
      </c>
      <c r="AQ794" s="26">
        <v>1.1122000000000001</v>
      </c>
      <c r="AR794" s="26">
        <v>0.3528</v>
      </c>
      <c r="AS794" s="26">
        <v>0.3528</v>
      </c>
      <c r="AT794" s="26">
        <v>0.3528</v>
      </c>
      <c r="AU794" s="26">
        <v>2.0666000000000002</v>
      </c>
      <c r="AV794" s="26">
        <v>0.3528</v>
      </c>
      <c r="AW794" s="26">
        <v>0.53310000000000002</v>
      </c>
      <c r="AX794" s="26">
        <v>0.3528</v>
      </c>
      <c r="AY794" s="26">
        <v>0.3528</v>
      </c>
      <c r="AZ794" s="26">
        <v>0.3528</v>
      </c>
      <c r="BA794" s="26">
        <v>1.0526</v>
      </c>
      <c r="BB794" s="26">
        <v>0.3528</v>
      </c>
      <c r="BC794" s="26">
        <v>0.3528</v>
      </c>
      <c r="BD794" s="26">
        <v>0.3528</v>
      </c>
    </row>
    <row r="795" spans="2:56" ht="15" customHeight="1">
      <c r="B795" t="s">
        <v>2351</v>
      </c>
      <c r="E795">
        <v>48716</v>
      </c>
      <c r="F795" t="s">
        <v>34</v>
      </c>
      <c r="H795">
        <v>5563</v>
      </c>
      <c r="I795">
        <v>255.23293000000001</v>
      </c>
      <c r="O795" s="26">
        <v>0.18709999999999999</v>
      </c>
      <c r="P795" s="26">
        <v>0.18709999999999999</v>
      </c>
      <c r="Q795" s="26">
        <v>0.18709999999999999</v>
      </c>
      <c r="R795" s="26">
        <v>0.18709999999999999</v>
      </c>
      <c r="S795" s="26">
        <v>0.18709999999999999</v>
      </c>
      <c r="T795" s="26">
        <v>0.18709999999999999</v>
      </c>
      <c r="U795" s="26">
        <v>0.18709999999999999</v>
      </c>
      <c r="V795" s="26">
        <v>0.18709999999999999</v>
      </c>
      <c r="W795" s="26">
        <v>0.18709999999999999</v>
      </c>
      <c r="X795" s="26">
        <v>0.18709999999999999</v>
      </c>
      <c r="Y795" s="26">
        <v>0.18709999999999999</v>
      </c>
      <c r="Z795" s="26">
        <v>0.18709999999999999</v>
      </c>
      <c r="AA795" s="26">
        <v>0.18709999999999999</v>
      </c>
      <c r="AB795" s="26">
        <v>0.18709999999999999</v>
      </c>
      <c r="AC795" s="26">
        <v>0.18709999999999999</v>
      </c>
      <c r="AD795" s="26">
        <v>0.18709999999999999</v>
      </c>
      <c r="AE795" s="26">
        <v>0.18709999999999999</v>
      </c>
      <c r="AF795" s="26">
        <v>0.18709999999999999</v>
      </c>
      <c r="AG795" s="125">
        <v>0.18709999999999999</v>
      </c>
      <c r="AH795" s="26">
        <v>0.18709999999999999</v>
      </c>
      <c r="AI795" s="26">
        <v>0.18709999999999999</v>
      </c>
      <c r="AJ795" s="26">
        <v>0.18709999999999999</v>
      </c>
      <c r="AK795" s="26">
        <v>0.18709999999999999</v>
      </c>
      <c r="AL795" s="26">
        <v>0.18709999999999999</v>
      </c>
      <c r="AM795" s="26">
        <v>0.18709999999999999</v>
      </c>
      <c r="AN795" s="26">
        <v>0.18709999999999999</v>
      </c>
      <c r="AO795" s="26">
        <v>0.18709999999999999</v>
      </c>
      <c r="AP795" s="26">
        <v>0.18709999999999999</v>
      </c>
      <c r="AQ795" s="26">
        <v>0.18709999999999999</v>
      </c>
      <c r="AR795" s="26">
        <v>0.18709999999999999</v>
      </c>
      <c r="AS795" s="26">
        <v>0.18709999999999999</v>
      </c>
      <c r="AT795" s="26">
        <v>0.18709999999999999</v>
      </c>
      <c r="AU795" s="26">
        <v>1.8129</v>
      </c>
      <c r="AV795" s="26">
        <v>0.18709999999999999</v>
      </c>
      <c r="AW795" s="26">
        <v>0.18709999999999999</v>
      </c>
      <c r="AX795" s="26">
        <v>0.18709999999999999</v>
      </c>
      <c r="AY795" s="26">
        <v>0.18709999999999999</v>
      </c>
      <c r="AZ795" s="26">
        <v>0.18709999999999999</v>
      </c>
      <c r="BA795" s="26">
        <v>0.18709999999999999</v>
      </c>
      <c r="BB795" s="26">
        <v>0.18709999999999999</v>
      </c>
      <c r="BC795" s="26">
        <v>0.18709999999999999</v>
      </c>
      <c r="BD795" s="26">
        <v>0.18709999999999999</v>
      </c>
    </row>
    <row r="796" spans="2:56" ht="15" customHeight="1">
      <c r="B796" t="s">
        <v>162</v>
      </c>
      <c r="E796">
        <v>48783</v>
      </c>
      <c r="F796" t="s">
        <v>34</v>
      </c>
      <c r="H796">
        <v>3888</v>
      </c>
      <c r="I796">
        <v>370.13283999999999</v>
      </c>
      <c r="O796" s="26">
        <v>8.8900000000000007E-2</v>
      </c>
      <c r="P796" s="26">
        <v>8.8900000000000007E-2</v>
      </c>
      <c r="Q796" s="26">
        <v>8.8900000000000007E-2</v>
      </c>
      <c r="R796" s="26">
        <v>1.3521000000000001</v>
      </c>
      <c r="S796" s="26">
        <v>8.8900000000000007E-2</v>
      </c>
      <c r="T796" s="26">
        <v>2.7553000000000001</v>
      </c>
      <c r="U796" s="26">
        <v>1.1206</v>
      </c>
      <c r="V796" s="26">
        <v>8.8900000000000007E-2</v>
      </c>
      <c r="W796" s="26">
        <v>1.0753999999999999</v>
      </c>
      <c r="X796" s="26">
        <v>8.8900000000000007E-2</v>
      </c>
      <c r="Y796" s="26">
        <v>8.8900000000000007E-2</v>
      </c>
      <c r="Z796" s="26">
        <v>1.3704000000000001</v>
      </c>
      <c r="AA796" s="26">
        <v>2.37</v>
      </c>
      <c r="AB796" s="26">
        <v>0.23930000000000001</v>
      </c>
      <c r="AC796" s="26">
        <v>1.0539000000000001</v>
      </c>
      <c r="AD796" s="26">
        <v>0.70930000000000004</v>
      </c>
      <c r="AE796" s="26">
        <v>0.94610000000000005</v>
      </c>
      <c r="AF796" s="26">
        <v>0.26340000000000002</v>
      </c>
      <c r="AG796" s="125">
        <v>1.1044</v>
      </c>
      <c r="AH796" s="26">
        <v>8.8900000000000007E-2</v>
      </c>
      <c r="AI796" s="26">
        <v>8.8900000000000007E-2</v>
      </c>
      <c r="AJ796" s="26">
        <v>8.8900000000000007E-2</v>
      </c>
      <c r="AK796" s="26">
        <v>0.48609999999999998</v>
      </c>
      <c r="AL796" s="26">
        <v>8.8900000000000007E-2</v>
      </c>
      <c r="AM796" s="26">
        <v>8.8900000000000007E-2</v>
      </c>
      <c r="AN796" s="26">
        <v>8.8900000000000007E-2</v>
      </c>
      <c r="AO796" s="26">
        <v>8.8900000000000007E-2</v>
      </c>
      <c r="AP796" s="26">
        <v>8.8900000000000007E-2</v>
      </c>
      <c r="AQ796" s="26">
        <v>8.8900000000000007E-2</v>
      </c>
      <c r="AR796" s="26">
        <v>8.8900000000000007E-2</v>
      </c>
      <c r="AS796" s="26">
        <v>8.8900000000000007E-2</v>
      </c>
      <c r="AT796" s="26">
        <v>8.8900000000000007E-2</v>
      </c>
      <c r="AU796" s="26">
        <v>8.8900000000000007E-2</v>
      </c>
      <c r="AV796" s="26">
        <v>8.8900000000000007E-2</v>
      </c>
      <c r="AW796" s="26">
        <v>0.45100000000000001</v>
      </c>
      <c r="AX796" s="26">
        <v>8.8900000000000007E-2</v>
      </c>
      <c r="AY796" s="26">
        <v>8.8900000000000007E-2</v>
      </c>
      <c r="AZ796" s="26">
        <v>8.8900000000000007E-2</v>
      </c>
      <c r="BA796" s="26">
        <v>0.31580000000000003</v>
      </c>
      <c r="BB796" s="26">
        <v>8.8900000000000007E-2</v>
      </c>
      <c r="BC796" s="26">
        <v>8.8900000000000007E-2</v>
      </c>
      <c r="BD796" s="26">
        <v>8.8900000000000007E-2</v>
      </c>
    </row>
    <row r="797" spans="2:56" ht="15" customHeight="1">
      <c r="B797" t="s">
        <v>161</v>
      </c>
      <c r="E797">
        <v>48784</v>
      </c>
      <c r="F797" t="s">
        <v>34</v>
      </c>
      <c r="H797">
        <v>4092</v>
      </c>
      <c r="I797">
        <v>384.14895000000001</v>
      </c>
      <c r="O797" s="26">
        <v>0.1867</v>
      </c>
      <c r="P797" s="26">
        <v>0.1867</v>
      </c>
      <c r="Q797" s="26">
        <v>0.1867</v>
      </c>
      <c r="R797" s="26">
        <v>0.35899999999999999</v>
      </c>
      <c r="S797" s="26">
        <v>0.1867</v>
      </c>
      <c r="T797" s="26">
        <v>3.7096</v>
      </c>
      <c r="U797" s="26">
        <v>1</v>
      </c>
      <c r="V797" s="26">
        <v>0.1867</v>
      </c>
      <c r="W797" s="26">
        <v>2.4956</v>
      </c>
      <c r="X797" s="26">
        <v>0.1867</v>
      </c>
      <c r="Y797" s="26">
        <v>0.1867</v>
      </c>
      <c r="Z797" s="26">
        <v>1.4565999999999999</v>
      </c>
      <c r="AA797" s="26">
        <v>3.7955999999999999</v>
      </c>
      <c r="AB797" s="26">
        <v>0.1867</v>
      </c>
      <c r="AC797" s="26">
        <v>0.99570000000000003</v>
      </c>
      <c r="AD797" s="26">
        <v>0.60609999999999997</v>
      </c>
      <c r="AE797" s="26">
        <v>0.1867</v>
      </c>
      <c r="AF797" s="26">
        <v>0.1867</v>
      </c>
      <c r="AG797" s="125">
        <v>0.2321</v>
      </c>
      <c r="AH797" s="26">
        <v>0.1867</v>
      </c>
      <c r="AI797" s="26">
        <v>0.1867</v>
      </c>
      <c r="AJ797" s="26">
        <v>0.1867</v>
      </c>
      <c r="AK797" s="26">
        <v>0.1867</v>
      </c>
      <c r="AL797" s="26">
        <v>0.1867</v>
      </c>
      <c r="AM797" s="26">
        <v>0.1867</v>
      </c>
      <c r="AN797" s="26">
        <v>0.1867</v>
      </c>
      <c r="AO797" s="26">
        <v>0.1867</v>
      </c>
      <c r="AP797" s="26">
        <v>0.1867</v>
      </c>
      <c r="AQ797" s="26">
        <v>0.1867</v>
      </c>
      <c r="AR797" s="26">
        <v>0.1867</v>
      </c>
      <c r="AS797" s="26">
        <v>0.1867</v>
      </c>
      <c r="AT797" s="26">
        <v>0.1867</v>
      </c>
      <c r="AU797" s="26">
        <v>0.1867</v>
      </c>
      <c r="AV797" s="26">
        <v>0.1867</v>
      </c>
      <c r="AW797" s="26">
        <v>1.0466</v>
      </c>
      <c r="AX797" s="26">
        <v>0.1867</v>
      </c>
      <c r="AY797" s="26">
        <v>0.1867</v>
      </c>
      <c r="AZ797" s="26">
        <v>0.1867</v>
      </c>
      <c r="BA797" s="26">
        <v>0.1867</v>
      </c>
      <c r="BB797" s="26">
        <v>0.1867</v>
      </c>
      <c r="BC797" s="26">
        <v>0.1867</v>
      </c>
      <c r="BD797" s="26">
        <v>0.1867</v>
      </c>
    </row>
    <row r="798" spans="2:56" ht="15" customHeight="1">
      <c r="B798" t="s">
        <v>2350</v>
      </c>
      <c r="E798">
        <v>48888</v>
      </c>
      <c r="F798" t="s">
        <v>34</v>
      </c>
      <c r="H798">
        <v>1113</v>
      </c>
      <c r="I798">
        <v>121.04049000000001</v>
      </c>
      <c r="O798" s="26">
        <v>0.52080000000000004</v>
      </c>
      <c r="P798" s="26">
        <v>0.52080000000000004</v>
      </c>
      <c r="Q798" s="26">
        <v>0.52080000000000004</v>
      </c>
      <c r="R798" s="26">
        <v>0.52080000000000004</v>
      </c>
      <c r="S798" s="26">
        <v>0.52080000000000004</v>
      </c>
      <c r="T798" s="26">
        <v>0.52080000000000004</v>
      </c>
      <c r="U798" s="26">
        <v>0.52080000000000004</v>
      </c>
      <c r="V798" s="26">
        <v>0.52080000000000004</v>
      </c>
      <c r="W798" s="26">
        <v>0.52080000000000004</v>
      </c>
      <c r="X798" s="26">
        <v>2.1307999999999998</v>
      </c>
      <c r="Y798" s="26">
        <v>0.52080000000000004</v>
      </c>
      <c r="Z798" s="26">
        <v>0.52080000000000004</v>
      </c>
      <c r="AA798" s="26">
        <v>0.52080000000000004</v>
      </c>
      <c r="AB798" s="26">
        <v>0.52080000000000004</v>
      </c>
      <c r="AC798" s="26">
        <v>0.52080000000000004</v>
      </c>
      <c r="AD798" s="26">
        <v>0.52080000000000004</v>
      </c>
      <c r="AE798" s="26">
        <v>0.52080000000000004</v>
      </c>
      <c r="AF798" s="26">
        <v>0.52080000000000004</v>
      </c>
      <c r="AG798" s="125">
        <v>0.52080000000000004</v>
      </c>
      <c r="AH798" s="26">
        <v>0.52080000000000004</v>
      </c>
      <c r="AI798" s="26">
        <v>0.52080000000000004</v>
      </c>
      <c r="AJ798" s="26">
        <v>0.52080000000000004</v>
      </c>
      <c r="AK798" s="26">
        <v>0.52080000000000004</v>
      </c>
      <c r="AL798" s="26">
        <v>0.52080000000000004</v>
      </c>
      <c r="AM798" s="26">
        <v>0.52080000000000004</v>
      </c>
      <c r="AN798" s="26">
        <v>0.52080000000000004</v>
      </c>
      <c r="AO798" s="26">
        <v>0.52080000000000004</v>
      </c>
      <c r="AP798" s="26">
        <v>0.52080000000000004</v>
      </c>
      <c r="AQ798" s="26">
        <v>0.52080000000000004</v>
      </c>
      <c r="AR798" s="26">
        <v>0.52080000000000004</v>
      </c>
      <c r="AS798" s="26">
        <v>0.52080000000000004</v>
      </c>
      <c r="AT798" s="26">
        <v>0.52080000000000004</v>
      </c>
      <c r="AU798" s="26">
        <v>0.52080000000000004</v>
      </c>
      <c r="AV798" s="26">
        <v>0.52080000000000004</v>
      </c>
      <c r="AW798" s="26">
        <v>0.52080000000000004</v>
      </c>
      <c r="AX798" s="26">
        <v>0.52080000000000004</v>
      </c>
      <c r="AY798" s="26">
        <v>0.52080000000000004</v>
      </c>
      <c r="AZ798" s="26">
        <v>0.52080000000000004</v>
      </c>
      <c r="BA798" s="26">
        <v>1</v>
      </c>
      <c r="BB798" s="26">
        <v>0.52080000000000004</v>
      </c>
      <c r="BC798" s="26">
        <v>0.52080000000000004</v>
      </c>
      <c r="BD798" s="26">
        <v>0.52080000000000004</v>
      </c>
    </row>
    <row r="799" spans="2:56" ht="15" customHeight="1">
      <c r="B799" t="s">
        <v>160</v>
      </c>
      <c r="E799">
        <v>48889</v>
      </c>
      <c r="F799" t="s">
        <v>34</v>
      </c>
      <c r="H799">
        <v>1131.3</v>
      </c>
      <c r="I799">
        <v>209.05286000000001</v>
      </c>
      <c r="O799" s="26">
        <v>1.008</v>
      </c>
      <c r="P799" s="26">
        <v>1.0006999999999999</v>
      </c>
      <c r="Q799" s="26">
        <v>0.88070000000000004</v>
      </c>
      <c r="R799" s="26">
        <v>1.2112000000000001</v>
      </c>
      <c r="S799" s="26">
        <v>0.92920000000000003</v>
      </c>
      <c r="T799" s="26">
        <v>1.3625</v>
      </c>
      <c r="U799" s="26">
        <v>0.47860000000000003</v>
      </c>
      <c r="V799" s="26">
        <v>1.3756999999999999</v>
      </c>
      <c r="W799" s="26">
        <v>1.1829000000000001</v>
      </c>
      <c r="X799" s="26">
        <v>0.58879999999999999</v>
      </c>
      <c r="Y799" s="26">
        <v>0.99929999999999997</v>
      </c>
      <c r="Z799" s="26">
        <v>1.5656000000000001</v>
      </c>
      <c r="AA799" s="26">
        <v>1.2094</v>
      </c>
      <c r="AB799" s="26">
        <v>1.2370000000000001</v>
      </c>
      <c r="AC799" s="26">
        <v>0.79359999999999997</v>
      </c>
      <c r="AD799" s="26">
        <v>0.9</v>
      </c>
      <c r="AE799" s="26">
        <v>0.86270000000000002</v>
      </c>
      <c r="AF799" s="26">
        <v>1.1218999999999999</v>
      </c>
      <c r="AG799" s="125">
        <v>1.0577000000000001</v>
      </c>
      <c r="AH799" s="26">
        <v>1.2025999999999999</v>
      </c>
      <c r="AI799" s="26">
        <v>0.94010000000000005</v>
      </c>
      <c r="AJ799" s="26">
        <v>1.1238999999999999</v>
      </c>
      <c r="AK799" s="26">
        <v>1.4438</v>
      </c>
      <c r="AL799" s="26">
        <v>0.86209999999999998</v>
      </c>
      <c r="AM799" s="26">
        <v>0.95169999999999999</v>
      </c>
      <c r="AN799" s="26">
        <v>0.83550000000000002</v>
      </c>
      <c r="AO799" s="26">
        <v>0.2011</v>
      </c>
      <c r="AP799" s="26">
        <v>1.3015000000000001</v>
      </c>
      <c r="AQ799" s="26">
        <v>0.99570000000000003</v>
      </c>
      <c r="AR799" s="26">
        <v>0.86670000000000003</v>
      </c>
      <c r="AS799" s="26">
        <v>0.98909999999999998</v>
      </c>
      <c r="AT799" s="26">
        <v>0.95740000000000003</v>
      </c>
      <c r="AU799" s="26">
        <v>1.1049</v>
      </c>
      <c r="AV799" s="26">
        <v>0.95809999999999995</v>
      </c>
      <c r="AW799" s="26">
        <v>1.1617999999999999</v>
      </c>
      <c r="AX799" s="26">
        <v>0.96960000000000002</v>
      </c>
      <c r="AY799" s="26">
        <v>1.1064000000000001</v>
      </c>
      <c r="AZ799" s="26">
        <v>0.84770000000000001</v>
      </c>
      <c r="BA799" s="26">
        <v>1.0667</v>
      </c>
      <c r="BB799" s="26">
        <v>0.92090000000000005</v>
      </c>
      <c r="BC799" s="26">
        <v>1.056</v>
      </c>
      <c r="BD799" s="26">
        <v>1.1591</v>
      </c>
    </row>
    <row r="800" spans="2:56" ht="15" customHeight="1">
      <c r="B800" t="s">
        <v>2227</v>
      </c>
      <c r="E800">
        <v>48892</v>
      </c>
      <c r="F800" t="s">
        <v>34</v>
      </c>
      <c r="H800">
        <v>1392.1</v>
      </c>
      <c r="I800">
        <v>217.10796999999999</v>
      </c>
      <c r="O800" s="26">
        <v>1.0875999999999999</v>
      </c>
      <c r="P800" s="26">
        <v>1.7270000000000001</v>
      </c>
      <c r="Q800" s="26">
        <v>1.1839</v>
      </c>
      <c r="R800" s="26">
        <v>0.87819999999999998</v>
      </c>
      <c r="S800" s="26">
        <v>1.0146999999999999</v>
      </c>
      <c r="T800" s="26">
        <v>0.55630000000000002</v>
      </c>
      <c r="U800" s="26">
        <v>0.65169999999999995</v>
      </c>
      <c r="V800" s="26">
        <v>1.6384000000000001</v>
      </c>
      <c r="W800" s="26">
        <v>0.40039999999999998</v>
      </c>
      <c r="X800" s="26">
        <v>1.3124</v>
      </c>
      <c r="Y800" s="26">
        <v>1.7098</v>
      </c>
      <c r="Z800" s="26">
        <v>0.91820000000000002</v>
      </c>
      <c r="AA800" s="26">
        <v>0.1215</v>
      </c>
      <c r="AB800" s="26">
        <v>2.0589</v>
      </c>
      <c r="AC800" s="26">
        <v>0.35630000000000001</v>
      </c>
      <c r="AD800" s="26">
        <v>0.13750000000000001</v>
      </c>
      <c r="AE800" s="26">
        <v>0.84909999999999997</v>
      </c>
      <c r="AF800" s="26">
        <v>0.94359999999999999</v>
      </c>
      <c r="AG800" s="125">
        <v>0.88729999999999998</v>
      </c>
      <c r="AH800" s="26">
        <v>1.0065</v>
      </c>
      <c r="AI800" s="26">
        <v>4.8792999999999997</v>
      </c>
      <c r="AJ800" s="26">
        <v>1.2121</v>
      </c>
      <c r="AK800" s="26">
        <v>1.1412</v>
      </c>
      <c r="AL800" s="26">
        <v>0.48630000000000001</v>
      </c>
      <c r="AM800" s="26">
        <v>1.6420999999999999</v>
      </c>
      <c r="AN800" s="26">
        <v>1.1424000000000001</v>
      </c>
      <c r="AO800" s="26">
        <v>0.1908</v>
      </c>
      <c r="AP800" s="26">
        <v>1.1136999999999999</v>
      </c>
      <c r="AQ800" s="26">
        <v>1.5537000000000001</v>
      </c>
      <c r="AR800" s="26">
        <v>1.2686999999999999</v>
      </c>
      <c r="AS800" s="26">
        <v>0.9708</v>
      </c>
      <c r="AT800" s="26">
        <v>0.91739999999999999</v>
      </c>
      <c r="AU800" s="26">
        <v>1.8902000000000001</v>
      </c>
      <c r="AV800" s="26">
        <v>1.3165</v>
      </c>
      <c r="AW800" s="26">
        <v>0.51270000000000004</v>
      </c>
      <c r="AX800" s="26">
        <v>0.99350000000000005</v>
      </c>
      <c r="AY800" s="26">
        <v>0.64710000000000001</v>
      </c>
      <c r="AZ800" s="26">
        <v>0.95009999999999994</v>
      </c>
      <c r="BA800" s="26">
        <v>3.3008999999999999</v>
      </c>
      <c r="BB800" s="26">
        <v>1.3380000000000001</v>
      </c>
      <c r="BC800" s="26">
        <v>0.94030000000000002</v>
      </c>
      <c r="BD800" s="26">
        <v>0.67220000000000002</v>
      </c>
    </row>
    <row r="801" spans="2:56" ht="15" customHeight="1">
      <c r="B801" t="s">
        <v>159</v>
      </c>
      <c r="E801">
        <v>48897</v>
      </c>
      <c r="F801" t="s">
        <v>34</v>
      </c>
      <c r="H801">
        <v>1557.6</v>
      </c>
      <c r="I801">
        <v>323.13449000000003</v>
      </c>
      <c r="O801" s="26">
        <v>1.2457</v>
      </c>
      <c r="P801" s="26">
        <v>0.86450000000000005</v>
      </c>
      <c r="Q801" s="26">
        <v>1.1029</v>
      </c>
      <c r="R801" s="26">
        <v>0.87170000000000003</v>
      </c>
      <c r="S801" s="26">
        <v>0.79579999999999995</v>
      </c>
      <c r="T801" s="26">
        <v>0.3856</v>
      </c>
      <c r="U801" s="26">
        <v>0.34339999999999998</v>
      </c>
      <c r="V801" s="26">
        <v>1.2257</v>
      </c>
      <c r="W801" s="26">
        <v>0.4284</v>
      </c>
      <c r="X801" s="26">
        <v>4.58E-2</v>
      </c>
      <c r="Y801" s="26">
        <v>1.0578000000000001</v>
      </c>
      <c r="Z801" s="26">
        <v>0.66059999999999997</v>
      </c>
      <c r="AA801" s="26">
        <v>0.27589999999999998</v>
      </c>
      <c r="AB801" s="26">
        <v>0.95409999999999995</v>
      </c>
      <c r="AC801" s="26">
        <v>0.1502</v>
      </c>
      <c r="AD801" s="26">
        <v>0.15060000000000001</v>
      </c>
      <c r="AE801" s="26">
        <v>0.71909999999999996</v>
      </c>
      <c r="AF801" s="26">
        <v>1.1062000000000001</v>
      </c>
      <c r="AG801" s="125">
        <v>0.99939999999999996</v>
      </c>
      <c r="AH801" s="26">
        <v>0.88370000000000004</v>
      </c>
      <c r="AI801" s="26">
        <v>1.0741000000000001</v>
      </c>
      <c r="AJ801" s="26">
        <v>1.3414999999999999</v>
      </c>
      <c r="AK801" s="26">
        <v>1.3104</v>
      </c>
      <c r="AL801" s="26">
        <v>0.28149999999999997</v>
      </c>
      <c r="AM801" s="26">
        <v>1.403</v>
      </c>
      <c r="AN801" s="26">
        <v>1.1278999999999999</v>
      </c>
      <c r="AO801" s="26">
        <v>4.58E-2</v>
      </c>
      <c r="AP801" s="26">
        <v>1.2391000000000001</v>
      </c>
      <c r="AQ801" s="26">
        <v>1.4387000000000001</v>
      </c>
      <c r="AR801" s="26">
        <v>1.3062</v>
      </c>
      <c r="AS801" s="26">
        <v>0.99339999999999995</v>
      </c>
      <c r="AT801" s="26">
        <v>0.96560000000000001</v>
      </c>
      <c r="AU801" s="26">
        <v>1.2932999999999999</v>
      </c>
      <c r="AV801" s="26">
        <v>1.0434000000000001</v>
      </c>
      <c r="AW801" s="26">
        <v>1.0844</v>
      </c>
      <c r="AX801" s="26">
        <v>1.3864000000000001</v>
      </c>
      <c r="AY801" s="26">
        <v>1</v>
      </c>
      <c r="AZ801" s="26">
        <v>0.83540000000000003</v>
      </c>
      <c r="BA801" s="26">
        <v>1.1185</v>
      </c>
      <c r="BB801" s="26">
        <v>1.1708000000000001</v>
      </c>
      <c r="BC801" s="26">
        <v>1.2034</v>
      </c>
      <c r="BD801" s="26">
        <v>0.93659999999999999</v>
      </c>
    </row>
    <row r="802" spans="2:56" ht="15" customHeight="1">
      <c r="B802" t="s">
        <v>158</v>
      </c>
      <c r="E802">
        <v>48904</v>
      </c>
      <c r="F802" t="s">
        <v>34</v>
      </c>
      <c r="H802">
        <v>1726.1</v>
      </c>
      <c r="I802">
        <v>331.06698</v>
      </c>
      <c r="O802" s="26">
        <v>1.1383000000000001</v>
      </c>
      <c r="P802" s="26">
        <v>1</v>
      </c>
      <c r="Q802" s="26">
        <v>1.1908000000000001</v>
      </c>
      <c r="R802" s="26">
        <v>0.68510000000000004</v>
      </c>
      <c r="S802" s="26">
        <v>0.81510000000000005</v>
      </c>
      <c r="T802" s="26">
        <v>0.29970000000000002</v>
      </c>
      <c r="U802" s="26">
        <v>0.26400000000000001</v>
      </c>
      <c r="V802" s="26">
        <v>1.1048</v>
      </c>
      <c r="W802" s="26">
        <v>0.2424</v>
      </c>
      <c r="X802" s="26">
        <v>8.3299999999999999E-2</v>
      </c>
      <c r="Y802" s="26">
        <v>0.69830000000000003</v>
      </c>
      <c r="Z802" s="26">
        <v>0.46239999999999998</v>
      </c>
      <c r="AA802" s="26">
        <v>0.14169999999999999</v>
      </c>
      <c r="AB802" s="26">
        <v>0.97670000000000001</v>
      </c>
      <c r="AC802" s="26">
        <v>8.6199999999999999E-2</v>
      </c>
      <c r="AD802" s="26">
        <v>9.2399999999999996E-2</v>
      </c>
      <c r="AE802" s="26">
        <v>0.46729999999999999</v>
      </c>
      <c r="AF802" s="26">
        <v>0.89329999999999998</v>
      </c>
      <c r="AG802" s="125">
        <v>0.69359999999999999</v>
      </c>
      <c r="AH802" s="26">
        <v>1.0747</v>
      </c>
      <c r="AI802" s="26">
        <v>0.80940000000000001</v>
      </c>
      <c r="AJ802" s="26">
        <v>1.4894000000000001</v>
      </c>
      <c r="AK802" s="26">
        <v>0.99480000000000002</v>
      </c>
      <c r="AL802" s="26">
        <v>0.21940000000000001</v>
      </c>
      <c r="AM802" s="26">
        <v>1.1414</v>
      </c>
      <c r="AN802" s="26">
        <v>1.0921000000000001</v>
      </c>
      <c r="AO802" s="26">
        <v>8.3299999999999999E-2</v>
      </c>
      <c r="AP802" s="26">
        <v>1.1197999999999999</v>
      </c>
      <c r="AQ802" s="26">
        <v>1.4361999999999999</v>
      </c>
      <c r="AR802" s="26">
        <v>1.4000999999999999</v>
      </c>
      <c r="AS802" s="26">
        <v>1.1477999999999999</v>
      </c>
      <c r="AT802" s="26">
        <v>1.1846000000000001</v>
      </c>
      <c r="AU802" s="26">
        <v>1.8259000000000001</v>
      </c>
      <c r="AV802" s="26">
        <v>1.1332</v>
      </c>
      <c r="AW802" s="26">
        <v>0.84809999999999997</v>
      </c>
      <c r="AX802" s="26">
        <v>1.4816</v>
      </c>
      <c r="AY802" s="26">
        <v>0.95240000000000002</v>
      </c>
      <c r="AZ802" s="26">
        <v>1.1454</v>
      </c>
      <c r="BA802" s="26">
        <v>1.0143</v>
      </c>
      <c r="BB802" s="26">
        <v>1.171</v>
      </c>
      <c r="BC802" s="26">
        <v>1.2395</v>
      </c>
      <c r="BD802" s="26">
        <v>1.1020000000000001</v>
      </c>
    </row>
    <row r="803" spans="2:56" ht="15" customHeight="1">
      <c r="B803" t="s">
        <v>2349</v>
      </c>
      <c r="E803">
        <v>48905</v>
      </c>
      <c r="F803" t="s">
        <v>34</v>
      </c>
      <c r="H803">
        <v>1790.1</v>
      </c>
      <c r="I803">
        <v>343.10316999999998</v>
      </c>
      <c r="O803" s="26">
        <v>1.1189</v>
      </c>
      <c r="P803" s="26">
        <v>2.4405999999999999</v>
      </c>
      <c r="Q803" s="26">
        <v>0.96389999999999998</v>
      </c>
      <c r="R803" s="26">
        <v>0.85009999999999997</v>
      </c>
      <c r="S803" s="26">
        <v>0.41460000000000002</v>
      </c>
      <c r="T803" s="26">
        <v>0.2162</v>
      </c>
      <c r="U803" s="26">
        <v>0.2162</v>
      </c>
      <c r="V803" s="26">
        <v>0.95940000000000003</v>
      </c>
      <c r="W803" s="26">
        <v>0.24460000000000001</v>
      </c>
      <c r="X803" s="26">
        <v>0.2162</v>
      </c>
      <c r="Y803" s="26">
        <v>0.81769999999999998</v>
      </c>
      <c r="Z803" s="26">
        <v>0.82179999999999997</v>
      </c>
      <c r="AA803" s="26">
        <v>0.2162</v>
      </c>
      <c r="AB803" s="26">
        <v>0.63619999999999999</v>
      </c>
      <c r="AC803" s="26">
        <v>0.2162</v>
      </c>
      <c r="AD803" s="26">
        <v>0.2162</v>
      </c>
      <c r="AE803" s="26">
        <v>0.48870000000000002</v>
      </c>
      <c r="AF803" s="26">
        <v>0.92069999999999996</v>
      </c>
      <c r="AG803" s="125">
        <v>0.69930000000000003</v>
      </c>
      <c r="AH803" s="26">
        <v>1.8402000000000001</v>
      </c>
      <c r="AI803" s="26">
        <v>4.2526000000000002</v>
      </c>
      <c r="AJ803" s="26">
        <v>1.1999</v>
      </c>
      <c r="AK803" s="26">
        <v>0.99329999999999996</v>
      </c>
      <c r="AL803" s="26">
        <v>0.2162</v>
      </c>
      <c r="AM803" s="26">
        <v>0.48859999999999998</v>
      </c>
      <c r="AN803" s="26">
        <v>0.89800000000000002</v>
      </c>
      <c r="AO803" s="26">
        <v>0.2162</v>
      </c>
      <c r="AP803" s="26">
        <v>1.2487999999999999</v>
      </c>
      <c r="AQ803" s="26">
        <v>1.9737</v>
      </c>
      <c r="AR803" s="26">
        <v>1.2309000000000001</v>
      </c>
      <c r="AS803" s="26">
        <v>1.1017999999999999</v>
      </c>
      <c r="AT803" s="26">
        <v>1</v>
      </c>
      <c r="AU803" s="26">
        <v>1.0145</v>
      </c>
      <c r="AV803" s="26">
        <v>1.2495000000000001</v>
      </c>
      <c r="AW803" s="26">
        <v>0.96719999999999995</v>
      </c>
      <c r="AX803" s="26">
        <v>1.125</v>
      </c>
      <c r="AY803" s="26">
        <v>1.504</v>
      </c>
      <c r="AZ803" s="26">
        <v>0.67520000000000002</v>
      </c>
      <c r="BA803" s="26">
        <v>1.4927999999999999</v>
      </c>
      <c r="BB803" s="26">
        <v>1.4173</v>
      </c>
      <c r="BC803" s="26">
        <v>1.1904999999999999</v>
      </c>
      <c r="BD803" s="26">
        <v>1.2910999999999999</v>
      </c>
    </row>
    <row r="804" spans="2:56" ht="15" customHeight="1">
      <c r="B804" t="s">
        <v>2348</v>
      </c>
      <c r="E804">
        <v>48912</v>
      </c>
      <c r="F804" t="s">
        <v>34</v>
      </c>
      <c r="H804">
        <v>2082.1</v>
      </c>
      <c r="I804">
        <v>331.10329000000002</v>
      </c>
      <c r="O804" s="26">
        <v>1.0767</v>
      </c>
      <c r="P804" s="26">
        <v>1.1032</v>
      </c>
      <c r="Q804" s="26">
        <v>1.2276</v>
      </c>
      <c r="R804" s="26">
        <v>0.7843</v>
      </c>
      <c r="S804" s="26">
        <v>0.76390000000000002</v>
      </c>
      <c r="T804" s="26">
        <v>0.28860000000000002</v>
      </c>
      <c r="U804" s="26">
        <v>0.27639999999999998</v>
      </c>
      <c r="V804" s="26">
        <v>1.0204</v>
      </c>
      <c r="W804" s="26">
        <v>0.19869999999999999</v>
      </c>
      <c r="X804" s="26">
        <v>0.19869999999999999</v>
      </c>
      <c r="Y804" s="26">
        <v>0.21410000000000001</v>
      </c>
      <c r="Z804" s="26">
        <v>0.80559999999999998</v>
      </c>
      <c r="AA804" s="26">
        <v>0.20050000000000001</v>
      </c>
      <c r="AB804" s="26">
        <v>0.89749999999999996</v>
      </c>
      <c r="AC804" s="26">
        <v>0.19869999999999999</v>
      </c>
      <c r="AD804" s="26">
        <v>0.19869999999999999</v>
      </c>
      <c r="AE804" s="26">
        <v>0.70799999999999996</v>
      </c>
      <c r="AF804" s="26">
        <v>0.76819999999999999</v>
      </c>
      <c r="AG804" s="125">
        <v>0.57150000000000001</v>
      </c>
      <c r="AH804" s="26">
        <v>1.0465</v>
      </c>
      <c r="AI804" s="26">
        <v>0.91259999999999997</v>
      </c>
      <c r="AJ804" s="26">
        <v>1.8052999999999999</v>
      </c>
      <c r="AK804" s="26">
        <v>0.76149999999999995</v>
      </c>
      <c r="AL804" s="26">
        <v>0.19869999999999999</v>
      </c>
      <c r="AM804" s="26">
        <v>0.62949999999999995</v>
      </c>
      <c r="AN804" s="26">
        <v>1</v>
      </c>
      <c r="AO804" s="26">
        <v>0.19869999999999999</v>
      </c>
      <c r="AP804" s="26">
        <v>1.4333</v>
      </c>
      <c r="AQ804" s="26">
        <v>1.3611</v>
      </c>
      <c r="AR804" s="26">
        <v>1.4544999999999999</v>
      </c>
      <c r="AS804" s="26">
        <v>1.2376</v>
      </c>
      <c r="AT804" s="26">
        <v>1.2414000000000001</v>
      </c>
      <c r="AU804" s="26">
        <v>2.1760000000000002</v>
      </c>
      <c r="AV804" s="26">
        <v>1.2103999999999999</v>
      </c>
      <c r="AW804" s="26">
        <v>1.0542</v>
      </c>
      <c r="AX804" s="26">
        <v>1.4376</v>
      </c>
      <c r="AY804" s="26">
        <v>0.84230000000000005</v>
      </c>
      <c r="AZ804" s="26">
        <v>1.0901000000000001</v>
      </c>
      <c r="BA804" s="26">
        <v>0.84289999999999998</v>
      </c>
      <c r="BB804" s="26">
        <v>1.1639999999999999</v>
      </c>
      <c r="BC804" s="26">
        <v>1.2909999999999999</v>
      </c>
      <c r="BD804" s="26">
        <v>0.99199999999999999</v>
      </c>
    </row>
    <row r="805" spans="2:56" ht="15" customHeight="1">
      <c r="B805" t="s">
        <v>157</v>
      </c>
      <c r="E805">
        <v>48915</v>
      </c>
      <c r="F805" t="s">
        <v>34</v>
      </c>
      <c r="H805">
        <v>2176.6</v>
      </c>
      <c r="I805">
        <v>342.08273000000003</v>
      </c>
      <c r="O805" s="26">
        <v>1.079</v>
      </c>
      <c r="P805" s="26">
        <v>1.024</v>
      </c>
      <c r="Q805" s="26">
        <v>1.0394000000000001</v>
      </c>
      <c r="R805" s="26">
        <v>0.6331</v>
      </c>
      <c r="S805" s="26">
        <v>0.9234</v>
      </c>
      <c r="T805" s="26">
        <v>0.29310000000000003</v>
      </c>
      <c r="U805" s="26">
        <v>0.35589999999999999</v>
      </c>
      <c r="V805" s="26">
        <v>1.0228999999999999</v>
      </c>
      <c r="W805" s="26">
        <v>0.23730000000000001</v>
      </c>
      <c r="X805" s="26">
        <v>7.8E-2</v>
      </c>
      <c r="Y805" s="26">
        <v>0.36890000000000001</v>
      </c>
      <c r="Z805" s="26">
        <v>0.47949999999999998</v>
      </c>
      <c r="AA805" s="26">
        <v>7.8E-2</v>
      </c>
      <c r="AB805" s="26">
        <v>1</v>
      </c>
      <c r="AC805" s="26">
        <v>0.20469999999999999</v>
      </c>
      <c r="AD805" s="26">
        <v>7.8E-2</v>
      </c>
      <c r="AE805" s="26">
        <v>0.57079999999999997</v>
      </c>
      <c r="AF805" s="26">
        <v>0.85899999999999999</v>
      </c>
      <c r="AG805" s="125">
        <v>0.77810000000000001</v>
      </c>
      <c r="AH805" s="26">
        <v>0.84419999999999995</v>
      </c>
      <c r="AI805" s="26">
        <v>1.0246</v>
      </c>
      <c r="AJ805" s="26">
        <v>1.5384</v>
      </c>
      <c r="AK805" s="26">
        <v>0.95489999999999997</v>
      </c>
      <c r="AL805" s="26">
        <v>8.3799999999999999E-2</v>
      </c>
      <c r="AM805" s="26">
        <v>1.1198999999999999</v>
      </c>
      <c r="AN805" s="26">
        <v>1.0927</v>
      </c>
      <c r="AO805" s="26">
        <v>7.8E-2</v>
      </c>
      <c r="AP805" s="26">
        <v>1.0484</v>
      </c>
      <c r="AQ805" s="26">
        <v>1.2968</v>
      </c>
      <c r="AR805" s="26">
        <v>1.2126999999999999</v>
      </c>
      <c r="AS805" s="26">
        <v>1.1017999999999999</v>
      </c>
      <c r="AT805" s="26">
        <v>1.2051000000000001</v>
      </c>
      <c r="AU805" s="26">
        <v>2.0137</v>
      </c>
      <c r="AV805" s="26">
        <v>1.2303999999999999</v>
      </c>
      <c r="AW805" s="26">
        <v>0.96330000000000005</v>
      </c>
      <c r="AX805" s="26">
        <v>1.4782</v>
      </c>
      <c r="AY805" s="26">
        <v>0.7772</v>
      </c>
      <c r="AZ805" s="26">
        <v>1.0208999999999999</v>
      </c>
      <c r="BA805" s="26">
        <v>0.92420000000000002</v>
      </c>
      <c r="BB805" s="26">
        <v>1.1254</v>
      </c>
      <c r="BC805" s="26">
        <v>1.0238</v>
      </c>
      <c r="BD805" s="26">
        <v>0.76100000000000001</v>
      </c>
    </row>
    <row r="806" spans="2:56" ht="15" customHeight="1">
      <c r="B806" t="s">
        <v>2347</v>
      </c>
      <c r="E806">
        <v>48926</v>
      </c>
      <c r="F806" t="s">
        <v>34</v>
      </c>
      <c r="H806">
        <v>2447.6999999999998</v>
      </c>
      <c r="I806">
        <v>195.02964</v>
      </c>
      <c r="O806" s="26">
        <v>1.2042999999999999</v>
      </c>
      <c r="P806" s="26">
        <v>1.3442000000000001</v>
      </c>
      <c r="Q806" s="26">
        <v>1.6039000000000001</v>
      </c>
      <c r="R806" s="26">
        <v>0.82030000000000003</v>
      </c>
      <c r="S806" s="26">
        <v>0.80189999999999995</v>
      </c>
      <c r="T806" s="26">
        <v>0.59660000000000002</v>
      </c>
      <c r="U806" s="26">
        <v>0.63539999999999996</v>
      </c>
      <c r="V806" s="26">
        <v>1.0311999999999999</v>
      </c>
      <c r="W806" s="26">
        <v>0.375</v>
      </c>
      <c r="X806" s="26">
        <v>0.749</v>
      </c>
      <c r="Y806" s="26">
        <v>1.2413000000000001</v>
      </c>
      <c r="Z806" s="26">
        <v>0.71340000000000003</v>
      </c>
      <c r="AA806" s="26">
        <v>0.375</v>
      </c>
      <c r="AB806" s="26">
        <v>1.0927</v>
      </c>
      <c r="AC806" s="26">
        <v>0.52329999999999999</v>
      </c>
      <c r="AD806" s="26">
        <v>0.375</v>
      </c>
      <c r="AE806" s="26">
        <v>0.60729999999999995</v>
      </c>
      <c r="AF806" s="26">
        <v>0.98519999999999996</v>
      </c>
      <c r="AG806" s="125">
        <v>1.0509999999999999</v>
      </c>
      <c r="AH806" s="26">
        <v>0.95550000000000002</v>
      </c>
      <c r="AI806" s="26">
        <v>1.8667</v>
      </c>
      <c r="AJ806" s="26">
        <v>1.5471999999999999</v>
      </c>
      <c r="AK806" s="26">
        <v>0.98919999999999997</v>
      </c>
      <c r="AL806" s="26">
        <v>0.79149999999999998</v>
      </c>
      <c r="AM806" s="26">
        <v>1.1593</v>
      </c>
      <c r="AN806" s="26">
        <v>1.7044999999999999</v>
      </c>
      <c r="AO806" s="26">
        <v>0.375</v>
      </c>
      <c r="AP806" s="26">
        <v>0.94310000000000005</v>
      </c>
      <c r="AQ806" s="26">
        <v>1.806</v>
      </c>
      <c r="AR806" s="26">
        <v>1.1133999999999999</v>
      </c>
      <c r="AS806" s="26">
        <v>1.2373000000000001</v>
      </c>
      <c r="AT806" s="26">
        <v>1</v>
      </c>
      <c r="AU806" s="26">
        <v>2.4500000000000002</v>
      </c>
      <c r="AV806" s="26">
        <v>1.1319999999999999</v>
      </c>
      <c r="AW806" s="26">
        <v>0.80869999999999997</v>
      </c>
      <c r="AX806" s="26">
        <v>1.4400999999999999</v>
      </c>
      <c r="AY806" s="26">
        <v>0.96740000000000004</v>
      </c>
      <c r="AZ806" s="26">
        <v>1.1940999999999999</v>
      </c>
      <c r="BA806" s="26">
        <v>0.64990000000000003</v>
      </c>
      <c r="BB806" s="26">
        <v>0.97529999999999994</v>
      </c>
      <c r="BC806" s="26">
        <v>1.4291</v>
      </c>
      <c r="BD806" s="26">
        <v>0.81740000000000002</v>
      </c>
    </row>
    <row r="807" spans="2:56" ht="15" customHeight="1">
      <c r="B807" t="s">
        <v>156</v>
      </c>
      <c r="E807">
        <v>48936</v>
      </c>
      <c r="F807" t="s">
        <v>34</v>
      </c>
      <c r="H807">
        <v>2837.9</v>
      </c>
      <c r="I807">
        <v>261.13429000000002</v>
      </c>
      <c r="O807" s="26">
        <v>1.1891</v>
      </c>
      <c r="P807" s="26">
        <v>0.97460000000000002</v>
      </c>
      <c r="Q807" s="26">
        <v>1.2867</v>
      </c>
      <c r="R807" s="26">
        <v>0.62219999999999998</v>
      </c>
      <c r="S807" s="26">
        <v>0.8105</v>
      </c>
      <c r="T807" s="26">
        <v>1.1398999999999999</v>
      </c>
      <c r="U807" s="26">
        <v>0.64380000000000004</v>
      </c>
      <c r="V807" s="26">
        <v>1.5233000000000001</v>
      </c>
      <c r="W807" s="26">
        <v>1.087</v>
      </c>
      <c r="X807" s="26">
        <v>0.99319999999999997</v>
      </c>
      <c r="Y807" s="26">
        <v>1.0577000000000001</v>
      </c>
      <c r="Z807" s="26">
        <v>0.55049999999999999</v>
      </c>
      <c r="AA807" s="26">
        <v>0.20760000000000001</v>
      </c>
      <c r="AB807" s="26">
        <v>1.0629999999999999</v>
      </c>
      <c r="AC807" s="26">
        <v>0.35539999999999999</v>
      </c>
      <c r="AD807" s="26">
        <v>0.46610000000000001</v>
      </c>
      <c r="AE807" s="26">
        <v>0.65339999999999998</v>
      </c>
      <c r="AF807" s="26">
        <v>1.0954999999999999</v>
      </c>
      <c r="AG807" s="125">
        <v>1.4539</v>
      </c>
      <c r="AH807" s="26">
        <v>1.1021000000000001</v>
      </c>
      <c r="AI807" s="26">
        <v>2.6564999999999999</v>
      </c>
      <c r="AJ807" s="26">
        <v>0.81059999999999999</v>
      </c>
      <c r="AK807" s="26">
        <v>1.351</v>
      </c>
      <c r="AL807" s="26">
        <v>1.1295999999999999</v>
      </c>
      <c r="AM807" s="26">
        <v>1.2521</v>
      </c>
      <c r="AN807" s="26">
        <v>1.5145999999999999</v>
      </c>
      <c r="AO807" s="26">
        <v>0.23350000000000001</v>
      </c>
      <c r="AP807" s="26">
        <v>1.3096000000000001</v>
      </c>
      <c r="AQ807" s="26">
        <v>1.2577</v>
      </c>
      <c r="AR807" s="26">
        <v>0.7</v>
      </c>
      <c r="AS807" s="26">
        <v>0.85870000000000002</v>
      </c>
      <c r="AT807" s="26">
        <v>0.62280000000000002</v>
      </c>
      <c r="AU807" s="26">
        <v>1.3036000000000001</v>
      </c>
      <c r="AV807" s="26">
        <v>1.375</v>
      </c>
      <c r="AW807" s="26">
        <v>0.55779999999999996</v>
      </c>
      <c r="AX807" s="26">
        <v>0.59460000000000002</v>
      </c>
      <c r="AY807" s="26">
        <v>1.0067999999999999</v>
      </c>
      <c r="AZ807" s="26">
        <v>0.96330000000000005</v>
      </c>
      <c r="BA807" s="26">
        <v>2.8984000000000001</v>
      </c>
      <c r="BB807" s="26">
        <v>0.95530000000000004</v>
      </c>
      <c r="BC807" s="26">
        <v>0.71679999999999999</v>
      </c>
      <c r="BD807" s="26">
        <v>0.60880000000000001</v>
      </c>
    </row>
    <row r="808" spans="2:56" ht="15" customHeight="1">
      <c r="B808" t="s">
        <v>155</v>
      </c>
      <c r="E808">
        <v>48939</v>
      </c>
      <c r="F808" t="s">
        <v>34</v>
      </c>
      <c r="H808">
        <v>2959.2</v>
      </c>
      <c r="I808">
        <v>171.10247000000001</v>
      </c>
      <c r="O808" s="26">
        <v>1.6103000000000001</v>
      </c>
      <c r="P808" s="26">
        <v>1.6787000000000001</v>
      </c>
      <c r="Q808" s="26">
        <v>1.0150999999999999</v>
      </c>
      <c r="R808" s="26">
        <v>1.2242</v>
      </c>
      <c r="S808" s="26">
        <v>0.63080000000000003</v>
      </c>
      <c r="T808" s="26">
        <v>1.2499</v>
      </c>
      <c r="U808" s="26">
        <v>0.14549999999999999</v>
      </c>
      <c r="V808" s="26">
        <v>0.76839999999999997</v>
      </c>
      <c r="W808" s="26">
        <v>1.8951</v>
      </c>
      <c r="X808" s="26">
        <v>0.14549999999999999</v>
      </c>
      <c r="Y808" s="26">
        <v>0.14549999999999999</v>
      </c>
      <c r="Z808" s="26">
        <v>1.3651</v>
      </c>
      <c r="AA808" s="26">
        <v>0.14549999999999999</v>
      </c>
      <c r="AB808" s="26">
        <v>0.8034</v>
      </c>
      <c r="AC808" s="26">
        <v>0.14549999999999999</v>
      </c>
      <c r="AD808" s="26">
        <v>0.14549999999999999</v>
      </c>
      <c r="AE808" s="26">
        <v>1.0361</v>
      </c>
      <c r="AF808" s="26">
        <v>0.76480000000000004</v>
      </c>
      <c r="AG808" s="125">
        <v>1.181</v>
      </c>
      <c r="AH808" s="26">
        <v>1.1432</v>
      </c>
      <c r="AI808" s="26">
        <v>3.9903</v>
      </c>
      <c r="AJ808" s="26">
        <v>0.84240000000000004</v>
      </c>
      <c r="AK808" s="26">
        <v>0.89139999999999997</v>
      </c>
      <c r="AL808" s="26">
        <v>1.5243</v>
      </c>
      <c r="AM808" s="26">
        <v>0.9849</v>
      </c>
      <c r="AN808" s="26">
        <v>0.96009999999999995</v>
      </c>
      <c r="AO808" s="26">
        <v>0.46710000000000002</v>
      </c>
      <c r="AP808" s="26">
        <v>1.3784000000000001</v>
      </c>
      <c r="AQ808" s="26">
        <v>0.88019999999999998</v>
      </c>
      <c r="AR808" s="26">
        <v>0.14549999999999999</v>
      </c>
      <c r="AS808" s="26">
        <v>1.1191</v>
      </c>
      <c r="AT808" s="26">
        <v>0.97550000000000003</v>
      </c>
      <c r="AU808" s="26">
        <v>3.1716000000000002</v>
      </c>
      <c r="AV808" s="26">
        <v>0.64090000000000003</v>
      </c>
      <c r="AW808" s="26">
        <v>0.60829999999999995</v>
      </c>
      <c r="AX808" s="26">
        <v>0.81969999999999998</v>
      </c>
      <c r="AY808" s="26">
        <v>1.3496999999999999</v>
      </c>
      <c r="AZ808" s="26">
        <v>0.78059999999999996</v>
      </c>
      <c r="BA808" s="26">
        <v>2.0585</v>
      </c>
      <c r="BB808" s="26">
        <v>1.3380000000000001</v>
      </c>
      <c r="BC808" s="26">
        <v>0.96860000000000002</v>
      </c>
      <c r="BD808" s="26">
        <v>0.7883</v>
      </c>
    </row>
    <row r="809" spans="2:56" ht="15" customHeight="1">
      <c r="B809" t="s">
        <v>2346</v>
      </c>
      <c r="E809">
        <v>48941</v>
      </c>
      <c r="F809" t="s">
        <v>34</v>
      </c>
      <c r="H809">
        <v>3003.2</v>
      </c>
      <c r="I809">
        <v>539.17646000000002</v>
      </c>
      <c r="O809" s="26">
        <v>1.1638999999999999</v>
      </c>
      <c r="P809" s="26">
        <v>1.0531999999999999</v>
      </c>
      <c r="Q809" s="26">
        <v>1.0833999999999999</v>
      </c>
      <c r="R809" s="26">
        <v>0.70030000000000003</v>
      </c>
      <c r="S809" s="26">
        <v>0.51639999999999997</v>
      </c>
      <c r="T809" s="26">
        <v>0.40479999999999999</v>
      </c>
      <c r="U809" s="26">
        <v>0.32440000000000002</v>
      </c>
      <c r="V809" s="26">
        <v>1.2713000000000001</v>
      </c>
      <c r="W809" s="26">
        <v>0.25969999999999999</v>
      </c>
      <c r="X809" s="26">
        <v>0.50390000000000001</v>
      </c>
      <c r="Y809" s="26">
        <v>1.1952</v>
      </c>
      <c r="Z809" s="26">
        <v>0.6391</v>
      </c>
      <c r="AA809" s="26">
        <v>0.79220000000000002</v>
      </c>
      <c r="AB809" s="26">
        <v>1.1873</v>
      </c>
      <c r="AC809" s="26">
        <v>0.52290000000000003</v>
      </c>
      <c r="AD809" s="26">
        <v>0.1216</v>
      </c>
      <c r="AE809" s="26">
        <v>0.70279999999999998</v>
      </c>
      <c r="AF809" s="26">
        <v>1.0881000000000001</v>
      </c>
      <c r="AG809" s="125">
        <v>1.0044</v>
      </c>
      <c r="AH809" s="26">
        <v>1.1043000000000001</v>
      </c>
      <c r="AI809" s="26">
        <v>0.68430000000000002</v>
      </c>
      <c r="AJ809" s="26">
        <v>1.3230999999999999</v>
      </c>
      <c r="AK809" s="26">
        <v>0.86470000000000002</v>
      </c>
      <c r="AL809" s="26">
        <v>0.12479999999999999</v>
      </c>
      <c r="AM809" s="26">
        <v>0.87749999999999995</v>
      </c>
      <c r="AN809" s="26">
        <v>1</v>
      </c>
      <c r="AO809" s="26">
        <v>0.1216</v>
      </c>
      <c r="AP809" s="26">
        <v>0.95420000000000005</v>
      </c>
      <c r="AQ809" s="26">
        <v>1.6301000000000001</v>
      </c>
      <c r="AR809" s="26">
        <v>1.3488</v>
      </c>
      <c r="AS809" s="26">
        <v>1.2439</v>
      </c>
      <c r="AT809" s="26">
        <v>0.95420000000000005</v>
      </c>
      <c r="AU809" s="26">
        <v>1.7004999999999999</v>
      </c>
      <c r="AV809" s="26">
        <v>1.1859999999999999</v>
      </c>
      <c r="AW809" s="26">
        <v>0.7621</v>
      </c>
      <c r="AX809" s="26">
        <v>1.2837000000000001</v>
      </c>
      <c r="AY809" s="26">
        <v>0.89790000000000003</v>
      </c>
      <c r="AZ809" s="26">
        <v>1.0962000000000001</v>
      </c>
      <c r="BA809" s="26">
        <v>0.96450000000000002</v>
      </c>
      <c r="BB809" s="26">
        <v>1.1469</v>
      </c>
      <c r="BC809" s="26">
        <v>1.109</v>
      </c>
      <c r="BD809" s="26">
        <v>1.0512999999999999</v>
      </c>
    </row>
    <row r="810" spans="2:56" ht="15" customHeight="1">
      <c r="B810" t="s">
        <v>2345</v>
      </c>
      <c r="E810">
        <v>48952</v>
      </c>
      <c r="F810" t="s">
        <v>34</v>
      </c>
      <c r="H810">
        <v>3425</v>
      </c>
      <c r="I810">
        <v>597.21828000000005</v>
      </c>
      <c r="O810" s="26">
        <v>1.0168999999999999</v>
      </c>
      <c r="P810" s="26">
        <v>1.1732</v>
      </c>
      <c r="Q810" s="26">
        <v>1.2214</v>
      </c>
      <c r="R810" s="26">
        <v>0.55389999999999995</v>
      </c>
      <c r="S810" s="26">
        <v>0.61150000000000004</v>
      </c>
      <c r="T810" s="26">
        <v>0.44429999999999997</v>
      </c>
      <c r="U810" s="26">
        <v>0.44429999999999997</v>
      </c>
      <c r="V810" s="26">
        <v>1.2846</v>
      </c>
      <c r="W810" s="26">
        <v>0.44429999999999997</v>
      </c>
      <c r="X810" s="26">
        <v>0.44429999999999997</v>
      </c>
      <c r="Y810" s="26">
        <v>0.75090000000000001</v>
      </c>
      <c r="Z810" s="26">
        <v>0.7</v>
      </c>
      <c r="AA810" s="26">
        <v>0.44429999999999997</v>
      </c>
      <c r="AB810" s="26">
        <v>1</v>
      </c>
      <c r="AC810" s="26">
        <v>0.44429999999999997</v>
      </c>
      <c r="AD810" s="26">
        <v>0.44429999999999997</v>
      </c>
      <c r="AE810" s="26">
        <v>0.60960000000000003</v>
      </c>
      <c r="AF810" s="26">
        <v>0.85189999999999999</v>
      </c>
      <c r="AG810" s="125">
        <v>0.44429999999999997</v>
      </c>
      <c r="AH810" s="26">
        <v>1.0225</v>
      </c>
      <c r="AI810" s="26">
        <v>0.76600000000000001</v>
      </c>
      <c r="AJ810" s="26">
        <v>1.6368</v>
      </c>
      <c r="AK810" s="26">
        <v>0.98360000000000003</v>
      </c>
      <c r="AL810" s="26">
        <v>0.44429999999999997</v>
      </c>
      <c r="AM810" s="26">
        <v>1.2994000000000001</v>
      </c>
      <c r="AN810" s="26">
        <v>0.87560000000000004</v>
      </c>
      <c r="AO810" s="26">
        <v>0.44429999999999997</v>
      </c>
      <c r="AP810" s="26">
        <v>1.0281</v>
      </c>
      <c r="AQ810" s="26">
        <v>1.6177999999999999</v>
      </c>
      <c r="AR810" s="26">
        <v>1.2363999999999999</v>
      </c>
      <c r="AS810" s="26">
        <v>1.1198999999999999</v>
      </c>
      <c r="AT810" s="26">
        <v>1.1938</v>
      </c>
      <c r="AU810" s="26">
        <v>2.38</v>
      </c>
      <c r="AV810" s="26">
        <v>1.0157</v>
      </c>
      <c r="AW810" s="26">
        <v>0.97519999999999996</v>
      </c>
      <c r="AX810" s="26">
        <v>1.5612999999999999</v>
      </c>
      <c r="AY810" s="26">
        <v>0.74060000000000004</v>
      </c>
      <c r="AZ810" s="26">
        <v>0.86880000000000002</v>
      </c>
      <c r="BA810" s="26">
        <v>0.876</v>
      </c>
      <c r="BB810" s="26">
        <v>0.99439999999999995</v>
      </c>
      <c r="BC810" s="26">
        <v>1.0449999999999999</v>
      </c>
      <c r="BD810" s="26">
        <v>0.91479999999999995</v>
      </c>
    </row>
    <row r="811" spans="2:56" ht="15" customHeight="1">
      <c r="B811" t="s">
        <v>154</v>
      </c>
      <c r="E811">
        <v>48954</v>
      </c>
      <c r="F811" t="s">
        <v>34</v>
      </c>
      <c r="H811">
        <v>3527.2</v>
      </c>
      <c r="I811">
        <v>171.10244</v>
      </c>
      <c r="O811" s="26">
        <v>1.5197000000000001</v>
      </c>
      <c r="P811" s="26">
        <v>1.623</v>
      </c>
      <c r="Q811" s="26">
        <v>0.54449999999999998</v>
      </c>
      <c r="R811" s="26">
        <v>0.54449999999999998</v>
      </c>
      <c r="S811" s="26">
        <v>1.3458000000000001</v>
      </c>
      <c r="T811" s="26">
        <v>0.54449999999999998</v>
      </c>
      <c r="U811" s="26">
        <v>0.64990000000000003</v>
      </c>
      <c r="V811" s="26">
        <v>0.93759999999999999</v>
      </c>
      <c r="W811" s="26">
        <v>0.54449999999999998</v>
      </c>
      <c r="X811" s="26">
        <v>0.54449999999999998</v>
      </c>
      <c r="Y811" s="26">
        <v>0.75529999999999997</v>
      </c>
      <c r="Z811" s="26">
        <v>0.54449999999999998</v>
      </c>
      <c r="AA811" s="26">
        <v>0.54449999999999998</v>
      </c>
      <c r="AB811" s="26">
        <v>0.54449999999999998</v>
      </c>
      <c r="AC811" s="26">
        <v>0.54449999999999998</v>
      </c>
      <c r="AD811" s="26">
        <v>0.54449999999999998</v>
      </c>
      <c r="AE811" s="26">
        <v>0.54449999999999998</v>
      </c>
      <c r="AF811" s="26">
        <v>0.54449999999999998</v>
      </c>
      <c r="AG811" s="125">
        <v>0.54449999999999998</v>
      </c>
      <c r="AH811" s="26">
        <v>0.54459999999999997</v>
      </c>
      <c r="AI811" s="26">
        <v>2.4325999999999999</v>
      </c>
      <c r="AJ811" s="26">
        <v>0.54449999999999998</v>
      </c>
      <c r="AK811" s="26">
        <v>0.93169999999999997</v>
      </c>
      <c r="AL811" s="26">
        <v>0.82089999999999996</v>
      </c>
      <c r="AM811" s="26">
        <v>0.54449999999999998</v>
      </c>
      <c r="AN811" s="26">
        <v>0.54449999999999998</v>
      </c>
      <c r="AO811" s="26">
        <v>2.0152999999999999</v>
      </c>
      <c r="AP811" s="26">
        <v>0.54449999999999998</v>
      </c>
      <c r="AQ811" s="26">
        <v>1.7225999999999999</v>
      </c>
      <c r="AR811" s="26">
        <v>0.54449999999999998</v>
      </c>
      <c r="AS811" s="26">
        <v>0.54449999999999998</v>
      </c>
      <c r="AT811" s="26">
        <v>0.67259999999999998</v>
      </c>
      <c r="AU811" s="26">
        <v>0.54449999999999998</v>
      </c>
      <c r="AV811" s="26">
        <v>0.54449999999999998</v>
      </c>
      <c r="AW811" s="26">
        <v>0.54449999999999998</v>
      </c>
      <c r="AX811" s="26">
        <v>0.54449999999999998</v>
      </c>
      <c r="AY811" s="26">
        <v>0.54449999999999998</v>
      </c>
      <c r="AZ811" s="26">
        <v>1.1956</v>
      </c>
      <c r="BA811" s="26">
        <v>1.4275</v>
      </c>
      <c r="BB811" s="26">
        <v>1.0624</v>
      </c>
      <c r="BC811" s="26">
        <v>0.54449999999999998</v>
      </c>
      <c r="BD811" s="26">
        <v>0.57399999999999995</v>
      </c>
    </row>
    <row r="812" spans="2:56" ht="15" customHeight="1">
      <c r="B812" t="s">
        <v>2344</v>
      </c>
      <c r="E812">
        <v>48955</v>
      </c>
      <c r="F812" t="s">
        <v>34</v>
      </c>
      <c r="H812">
        <v>3665.4</v>
      </c>
      <c r="I812">
        <v>164.03509</v>
      </c>
      <c r="O812" s="26">
        <v>1.0873999999999999</v>
      </c>
      <c r="P812" s="26">
        <v>1.1657999999999999</v>
      </c>
      <c r="Q812" s="26">
        <v>1.0660000000000001</v>
      </c>
      <c r="R812" s="26">
        <v>0.54269999999999996</v>
      </c>
      <c r="S812" s="26">
        <v>0.87019999999999997</v>
      </c>
      <c r="T812" s="26">
        <v>0.54269999999999996</v>
      </c>
      <c r="U812" s="26">
        <v>0.88339999999999996</v>
      </c>
      <c r="V812" s="26">
        <v>1.1147</v>
      </c>
      <c r="W812" s="26">
        <v>0.54269999999999996</v>
      </c>
      <c r="X812" s="26">
        <v>1.3468</v>
      </c>
      <c r="Y812" s="26">
        <v>2.2124999999999999</v>
      </c>
      <c r="Z812" s="26">
        <v>0.69589999999999996</v>
      </c>
      <c r="AA812" s="26">
        <v>0.8569</v>
      </c>
      <c r="AB812" s="26">
        <v>1.4340999999999999</v>
      </c>
      <c r="AC812" s="26">
        <v>1.5305</v>
      </c>
      <c r="AD812" s="26">
        <v>0.54269999999999996</v>
      </c>
      <c r="AE812" s="26">
        <v>1.2954000000000001</v>
      </c>
      <c r="AF812" s="26">
        <v>0.54269999999999996</v>
      </c>
      <c r="AG812" s="125">
        <v>1.0118</v>
      </c>
      <c r="AH812" s="26">
        <v>0.61929999999999996</v>
      </c>
      <c r="AI812" s="26">
        <v>1.2736000000000001</v>
      </c>
      <c r="AJ812" s="26">
        <v>0.96440000000000003</v>
      </c>
      <c r="AK812" s="26">
        <v>0.54269999999999996</v>
      </c>
      <c r="AL812" s="26">
        <v>0.86509999999999998</v>
      </c>
      <c r="AM812" s="26">
        <v>0.54269999999999996</v>
      </c>
      <c r="AN812" s="26">
        <v>1.2071000000000001</v>
      </c>
      <c r="AO812" s="26">
        <v>0.54269999999999996</v>
      </c>
      <c r="AP812" s="26">
        <v>0.89300000000000002</v>
      </c>
      <c r="AQ812" s="26">
        <v>1.4468000000000001</v>
      </c>
      <c r="AR812" s="26">
        <v>1</v>
      </c>
      <c r="AS812" s="26">
        <v>0.87839999999999996</v>
      </c>
      <c r="AT812" s="26">
        <v>0.91559999999999997</v>
      </c>
      <c r="AU812" s="26">
        <v>1.4221999999999999</v>
      </c>
      <c r="AV812" s="26">
        <v>0.99729999999999996</v>
      </c>
      <c r="AW812" s="26">
        <v>1.2581</v>
      </c>
      <c r="AX812" s="26">
        <v>1.171</v>
      </c>
      <c r="AY812" s="26">
        <v>0.54269999999999996</v>
      </c>
      <c r="AZ812" s="26">
        <v>0.59019999999999995</v>
      </c>
      <c r="BA812" s="26">
        <v>0.54269999999999996</v>
      </c>
      <c r="BB812" s="26">
        <v>0.85189999999999999</v>
      </c>
      <c r="BC812" s="26">
        <v>0.93740000000000001</v>
      </c>
      <c r="BD812" s="26">
        <v>0.99280000000000002</v>
      </c>
    </row>
    <row r="813" spans="2:56" ht="15" customHeight="1">
      <c r="B813" t="s">
        <v>2343</v>
      </c>
      <c r="E813">
        <v>48967</v>
      </c>
      <c r="F813" t="s">
        <v>34</v>
      </c>
      <c r="H813">
        <v>4409</v>
      </c>
      <c r="I813">
        <v>325.20186000000001</v>
      </c>
      <c r="O813" s="26">
        <v>0.84560000000000002</v>
      </c>
      <c r="P813" s="26">
        <v>1.8975</v>
      </c>
      <c r="Q813" s="26">
        <v>1.1675</v>
      </c>
      <c r="R813" s="26">
        <v>0.20610000000000001</v>
      </c>
      <c r="S813" s="26">
        <v>0.81420000000000003</v>
      </c>
      <c r="T813" s="26">
        <v>0.20610000000000001</v>
      </c>
      <c r="U813" s="26">
        <v>0.68710000000000004</v>
      </c>
      <c r="V813" s="26">
        <v>1.0564</v>
      </c>
      <c r="W813" s="26">
        <v>0.20610000000000001</v>
      </c>
      <c r="X813" s="26">
        <v>1.1993</v>
      </c>
      <c r="Y813" s="26">
        <v>0.95320000000000005</v>
      </c>
      <c r="Z813" s="26">
        <v>0.67659999999999998</v>
      </c>
      <c r="AA813" s="26">
        <v>0.41599999999999998</v>
      </c>
      <c r="AB813" s="26">
        <v>1.0468</v>
      </c>
      <c r="AC813" s="26">
        <v>0.63329999999999997</v>
      </c>
      <c r="AD813" s="26">
        <v>0.59809999999999997</v>
      </c>
      <c r="AE813" s="26">
        <v>0.77210000000000001</v>
      </c>
      <c r="AF813" s="26">
        <v>0.56000000000000005</v>
      </c>
      <c r="AG813" s="125">
        <v>0.6653</v>
      </c>
      <c r="AH813" s="26">
        <v>1.5044999999999999</v>
      </c>
      <c r="AI813" s="26">
        <v>2.7490999999999999</v>
      </c>
      <c r="AJ813" s="26">
        <v>0.68600000000000005</v>
      </c>
      <c r="AK813" s="26">
        <v>1.1851</v>
      </c>
      <c r="AL813" s="26">
        <v>0.5554</v>
      </c>
      <c r="AM813" s="26">
        <v>1.0579000000000001</v>
      </c>
      <c r="AN813" s="26">
        <v>0.79510000000000003</v>
      </c>
      <c r="AO813" s="26">
        <v>0.66769999999999996</v>
      </c>
      <c r="AP813" s="26">
        <v>2.2191999999999998</v>
      </c>
      <c r="AQ813" s="26">
        <v>1.1178999999999999</v>
      </c>
      <c r="AR813" s="26">
        <v>1.3524</v>
      </c>
      <c r="AS813" s="26">
        <v>1.2656000000000001</v>
      </c>
      <c r="AT813" s="26">
        <v>2.1036000000000001</v>
      </c>
      <c r="AU813" s="26">
        <v>1.1827000000000001</v>
      </c>
      <c r="AV813" s="26">
        <v>1.2575000000000001</v>
      </c>
      <c r="AW813" s="26">
        <v>1.7117</v>
      </c>
      <c r="AX813" s="26">
        <v>1.1751</v>
      </c>
      <c r="AY813" s="26">
        <v>0.76849999999999996</v>
      </c>
      <c r="AZ813" s="26">
        <v>1.7794000000000001</v>
      </c>
      <c r="BA813" s="26">
        <v>0.81110000000000004</v>
      </c>
      <c r="BB813" s="26">
        <v>2.1918000000000002</v>
      </c>
      <c r="BC813" s="26">
        <v>0.89549999999999996</v>
      </c>
      <c r="BD813" s="26">
        <v>0.85370000000000001</v>
      </c>
    </row>
    <row r="814" spans="2:56" ht="15" customHeight="1">
      <c r="B814" t="s">
        <v>2226</v>
      </c>
      <c r="E814">
        <v>48970</v>
      </c>
      <c r="F814" t="s">
        <v>34</v>
      </c>
      <c r="H814">
        <v>4677.7</v>
      </c>
      <c r="I814">
        <v>327.2176</v>
      </c>
      <c r="O814" s="26">
        <v>0.74960000000000004</v>
      </c>
      <c r="P814" s="26">
        <v>1.8389</v>
      </c>
      <c r="Q814" s="26">
        <v>1.1621999999999999</v>
      </c>
      <c r="R814" s="26">
        <v>0.1241</v>
      </c>
      <c r="S814" s="26">
        <v>0.96630000000000005</v>
      </c>
      <c r="T814" s="26">
        <v>7.1900000000000006E-2</v>
      </c>
      <c r="U814" s="26">
        <v>0.73470000000000002</v>
      </c>
      <c r="V814" s="26">
        <v>1.2516</v>
      </c>
      <c r="W814" s="26">
        <v>4.3200000000000002E-2</v>
      </c>
      <c r="X814" s="26">
        <v>1.4068000000000001</v>
      </c>
      <c r="Y814" s="26">
        <v>1.3957999999999999</v>
      </c>
      <c r="Z814" s="26">
        <v>0.25869999999999999</v>
      </c>
      <c r="AA814" s="26">
        <v>0.40339999999999998</v>
      </c>
      <c r="AB814" s="26">
        <v>1.2192000000000001</v>
      </c>
      <c r="AC814" s="26">
        <v>0.96579999999999999</v>
      </c>
      <c r="AD814" s="26">
        <v>0.49759999999999999</v>
      </c>
      <c r="AE814" s="26">
        <v>1.2221</v>
      </c>
      <c r="AF814" s="26">
        <v>0.48259999999999997</v>
      </c>
      <c r="AG814" s="125">
        <v>0.3281</v>
      </c>
      <c r="AH814" s="26">
        <v>1.7289000000000001</v>
      </c>
      <c r="AI814" s="26">
        <v>1.8573</v>
      </c>
      <c r="AJ814" s="26">
        <v>0.6331</v>
      </c>
      <c r="AK814" s="26">
        <v>0.57099999999999995</v>
      </c>
      <c r="AL814" s="26">
        <v>0.44269999999999998</v>
      </c>
      <c r="AM814" s="26">
        <v>1.0630999999999999</v>
      </c>
      <c r="AN814" s="26">
        <v>1.0187999999999999</v>
      </c>
      <c r="AO814" s="26">
        <v>4.3200000000000002E-2</v>
      </c>
      <c r="AP814" s="26">
        <v>1.9776</v>
      </c>
      <c r="AQ814" s="26">
        <v>1.1858</v>
      </c>
      <c r="AR814" s="26">
        <v>1.4065000000000001</v>
      </c>
      <c r="AS814" s="26">
        <v>1.4138999999999999</v>
      </c>
      <c r="AT814" s="26">
        <v>2.9744000000000002</v>
      </c>
      <c r="AU814" s="26">
        <v>0.7782</v>
      </c>
      <c r="AV814" s="26">
        <v>1.3341000000000001</v>
      </c>
      <c r="AW814" s="26">
        <v>1.6940999999999999</v>
      </c>
      <c r="AX814" s="26">
        <v>1</v>
      </c>
      <c r="AY814" s="26">
        <v>0.58069999999999999</v>
      </c>
      <c r="AZ814" s="26">
        <v>2.3822999999999999</v>
      </c>
      <c r="BA814" s="26">
        <v>0.77529999999999999</v>
      </c>
      <c r="BB814" s="26">
        <v>2.5783999999999998</v>
      </c>
      <c r="BC814" s="26">
        <v>0.8387</v>
      </c>
      <c r="BD814" s="26">
        <v>0.87270000000000003</v>
      </c>
    </row>
    <row r="815" spans="2:56" ht="15" customHeight="1">
      <c r="B815" t="s">
        <v>153</v>
      </c>
      <c r="E815">
        <v>48972</v>
      </c>
      <c r="F815" t="s">
        <v>34</v>
      </c>
      <c r="H815">
        <v>4957.5</v>
      </c>
      <c r="I815">
        <v>329.23325999999997</v>
      </c>
      <c r="O815" s="26">
        <v>1.0829</v>
      </c>
      <c r="P815" s="26">
        <v>0.9476</v>
      </c>
      <c r="Q815" s="26">
        <v>0.61029999999999995</v>
      </c>
      <c r="R815" s="26">
        <v>0.54659999999999997</v>
      </c>
      <c r="S815" s="26">
        <v>0.69569999999999999</v>
      </c>
      <c r="T815" s="26">
        <v>0.70199999999999996</v>
      </c>
      <c r="U815" s="26">
        <v>1.1267</v>
      </c>
      <c r="V815" s="26">
        <v>1.2481</v>
      </c>
      <c r="W815" s="26">
        <v>0.60809999999999997</v>
      </c>
      <c r="X815" s="26">
        <v>1.7796000000000001</v>
      </c>
      <c r="Y815" s="26">
        <v>1.0359</v>
      </c>
      <c r="Z815" s="26">
        <v>0.54659999999999997</v>
      </c>
      <c r="AA815" s="26">
        <v>0.83540000000000003</v>
      </c>
      <c r="AB815" s="26">
        <v>1.0139</v>
      </c>
      <c r="AC815" s="26">
        <v>0.54659999999999997</v>
      </c>
      <c r="AD815" s="26">
        <v>0.61040000000000005</v>
      </c>
      <c r="AE815" s="26">
        <v>0.55879999999999996</v>
      </c>
      <c r="AF815" s="26">
        <v>0.77459999999999996</v>
      </c>
      <c r="AG815" s="125">
        <v>0.54659999999999997</v>
      </c>
      <c r="AH815" s="26">
        <v>1.5228999999999999</v>
      </c>
      <c r="AI815" s="26">
        <v>1.776</v>
      </c>
      <c r="AJ815" s="26">
        <v>0.76629999999999998</v>
      </c>
      <c r="AK815" s="26">
        <v>2.0019999999999998</v>
      </c>
      <c r="AL815" s="26">
        <v>1.2331000000000001</v>
      </c>
      <c r="AM815" s="26">
        <v>0.71399999999999997</v>
      </c>
      <c r="AN815" s="26">
        <v>0.55610000000000004</v>
      </c>
      <c r="AO815" s="26">
        <v>1.6288</v>
      </c>
      <c r="AP815" s="26">
        <v>1.8695999999999999</v>
      </c>
      <c r="AQ815" s="26">
        <v>0.92010000000000003</v>
      </c>
      <c r="AR815" s="26">
        <v>1.0526</v>
      </c>
      <c r="AS815" s="26">
        <v>0.73370000000000002</v>
      </c>
      <c r="AT815" s="26">
        <v>1.2618</v>
      </c>
      <c r="AU815" s="26">
        <v>0.59130000000000005</v>
      </c>
      <c r="AV815" s="26">
        <v>0.89459999999999995</v>
      </c>
      <c r="AW815" s="26">
        <v>2.0173999999999999</v>
      </c>
      <c r="AX815" s="26">
        <v>0.66769999999999996</v>
      </c>
      <c r="AY815" s="26">
        <v>1.0883</v>
      </c>
      <c r="AZ815" s="26">
        <v>0.98609999999999998</v>
      </c>
      <c r="BA815" s="26">
        <v>1.8075000000000001</v>
      </c>
      <c r="BB815" s="26">
        <v>1.3776999999999999</v>
      </c>
      <c r="BC815" s="26">
        <v>0.54659999999999997</v>
      </c>
      <c r="BD815" s="26">
        <v>1.3623000000000001</v>
      </c>
    </row>
    <row r="816" spans="2:56" ht="15" customHeight="1">
      <c r="B816" t="s">
        <v>152</v>
      </c>
      <c r="E816">
        <v>48973</v>
      </c>
      <c r="F816" t="s">
        <v>34</v>
      </c>
      <c r="H816">
        <v>4561.3999999999996</v>
      </c>
      <c r="I816">
        <v>327.21760999999998</v>
      </c>
      <c r="O816" s="26">
        <v>1.3171999999999999</v>
      </c>
      <c r="P816" s="26">
        <v>2.1162999999999998</v>
      </c>
      <c r="Q816" s="26">
        <v>1.1989000000000001</v>
      </c>
      <c r="R816" s="26">
        <v>0.42949999999999999</v>
      </c>
      <c r="S816" s="26">
        <v>1.0244</v>
      </c>
      <c r="T816" s="26">
        <v>0.18740000000000001</v>
      </c>
      <c r="U816" s="26">
        <v>0.73780000000000001</v>
      </c>
      <c r="V816" s="26">
        <v>1.3861000000000001</v>
      </c>
      <c r="W816" s="26">
        <v>0.2208</v>
      </c>
      <c r="X816" s="26">
        <v>0.77259999999999995</v>
      </c>
      <c r="Y816" s="26">
        <v>1.4406000000000001</v>
      </c>
      <c r="Z816" s="26">
        <v>0.50029999999999997</v>
      </c>
      <c r="AA816" s="26">
        <v>0.44869999999999999</v>
      </c>
      <c r="AB816" s="26">
        <v>1.3017000000000001</v>
      </c>
      <c r="AC816" s="26">
        <v>0.47170000000000001</v>
      </c>
      <c r="AD816" s="26">
        <v>0.25509999999999999</v>
      </c>
      <c r="AE816" s="26">
        <v>0.8821</v>
      </c>
      <c r="AF816" s="26">
        <v>0.97560000000000002</v>
      </c>
      <c r="AG816" s="125">
        <v>0.66890000000000005</v>
      </c>
      <c r="AH816" s="26">
        <v>1.3784000000000001</v>
      </c>
      <c r="AI816" s="26">
        <v>2.2911000000000001</v>
      </c>
      <c r="AJ816" s="26">
        <v>1.1596</v>
      </c>
      <c r="AK816" s="26">
        <v>0.61319999999999997</v>
      </c>
      <c r="AL816" s="26">
        <v>0.72909999999999997</v>
      </c>
      <c r="AM816" s="26">
        <v>0.94450000000000001</v>
      </c>
      <c r="AN816" s="26">
        <v>1.1519999999999999</v>
      </c>
      <c r="AO816" s="26">
        <v>8.6000999999999994</v>
      </c>
      <c r="AP816" s="26">
        <v>1.8230999999999999</v>
      </c>
      <c r="AQ816" s="26">
        <v>1.2297</v>
      </c>
      <c r="AR816" s="26">
        <v>1.1033999999999999</v>
      </c>
      <c r="AS816" s="26">
        <v>1.1775</v>
      </c>
      <c r="AT816" s="26">
        <v>1.2455000000000001</v>
      </c>
      <c r="AU816" s="26">
        <v>0.94099999999999995</v>
      </c>
      <c r="AV816" s="26">
        <v>0.94010000000000005</v>
      </c>
      <c r="AW816" s="26">
        <v>0.57969999999999999</v>
      </c>
      <c r="AX816" s="26">
        <v>1.4051</v>
      </c>
      <c r="AY816" s="26">
        <v>0.56499999999999995</v>
      </c>
      <c r="AZ816" s="26">
        <v>1.0324</v>
      </c>
      <c r="BA816" s="26">
        <v>1.6549</v>
      </c>
      <c r="BB816" s="26">
        <v>0.87760000000000005</v>
      </c>
      <c r="BC816" s="26">
        <v>1.1471</v>
      </c>
      <c r="BD816" s="26">
        <v>0.65810000000000002</v>
      </c>
    </row>
    <row r="817" spans="2:56" ht="15" customHeight="1">
      <c r="B817" t="s">
        <v>2225</v>
      </c>
      <c r="E817">
        <v>48975</v>
      </c>
      <c r="F817" t="s">
        <v>34</v>
      </c>
      <c r="H817">
        <v>4655</v>
      </c>
      <c r="I817">
        <v>327.2176</v>
      </c>
      <c r="O817" s="26">
        <v>0.78710000000000002</v>
      </c>
      <c r="P817" s="26">
        <v>2.2759</v>
      </c>
      <c r="Q817" s="26">
        <v>1.2373000000000001</v>
      </c>
      <c r="R817" s="26">
        <v>0.1353</v>
      </c>
      <c r="S817" s="26">
        <v>1.121</v>
      </c>
      <c r="T817" s="26">
        <v>0.1013</v>
      </c>
      <c r="U817" s="26">
        <v>0.74519999999999997</v>
      </c>
      <c r="V817" s="26">
        <v>1.2584</v>
      </c>
      <c r="W817" s="26">
        <v>0.1013</v>
      </c>
      <c r="X817" s="26">
        <v>1.0478000000000001</v>
      </c>
      <c r="Y817" s="26">
        <v>0.81169999999999998</v>
      </c>
      <c r="Z817" s="26">
        <v>0.25030000000000002</v>
      </c>
      <c r="AA817" s="26">
        <v>0.46100000000000002</v>
      </c>
      <c r="AB817" s="26">
        <v>1.3310999999999999</v>
      </c>
      <c r="AC817" s="26">
        <v>0.78979999999999995</v>
      </c>
      <c r="AD817" s="26">
        <v>0.4975</v>
      </c>
      <c r="AE817" s="26">
        <v>0.98080000000000001</v>
      </c>
      <c r="AF817" s="26">
        <v>0.52490000000000003</v>
      </c>
      <c r="AG817" s="125">
        <v>0.44729999999999998</v>
      </c>
      <c r="AH817" s="26">
        <v>1.8969</v>
      </c>
      <c r="AI817" s="26">
        <v>1.6935</v>
      </c>
      <c r="AJ817" s="26">
        <v>0.56159999999999999</v>
      </c>
      <c r="AK817" s="26">
        <v>0.69320000000000004</v>
      </c>
      <c r="AL817" s="26">
        <v>0.37869999999999998</v>
      </c>
      <c r="AM817" s="26">
        <v>1.1217999999999999</v>
      </c>
      <c r="AN817" s="26">
        <v>0.58709999999999996</v>
      </c>
      <c r="AO817" s="26">
        <v>0.1013</v>
      </c>
      <c r="AP817" s="26">
        <v>2.2686000000000002</v>
      </c>
      <c r="AQ817" s="26">
        <v>1.0192000000000001</v>
      </c>
      <c r="AR817" s="26">
        <v>1.6597999999999999</v>
      </c>
      <c r="AS817" s="26">
        <v>1.5770999999999999</v>
      </c>
      <c r="AT817" s="26">
        <v>3.7059000000000002</v>
      </c>
      <c r="AU817" s="26">
        <v>0.72929999999999995</v>
      </c>
      <c r="AV817" s="26">
        <v>1.4164000000000001</v>
      </c>
      <c r="AW817" s="26">
        <v>1.8585</v>
      </c>
      <c r="AX817" s="26">
        <v>1.2352000000000001</v>
      </c>
      <c r="AY817" s="26">
        <v>0.42220000000000002</v>
      </c>
      <c r="AZ817" s="26">
        <v>2.5512000000000001</v>
      </c>
      <c r="BA817" s="26">
        <v>0.72119999999999995</v>
      </c>
      <c r="BB817" s="26">
        <v>2.4441999999999999</v>
      </c>
      <c r="BC817" s="26">
        <v>1.1637</v>
      </c>
      <c r="BD817" s="26">
        <v>0.85360000000000003</v>
      </c>
    </row>
    <row r="818" spans="2:56" ht="15" customHeight="1">
      <c r="B818" t="s">
        <v>151</v>
      </c>
      <c r="E818">
        <v>48976</v>
      </c>
      <c r="F818" t="s">
        <v>34</v>
      </c>
      <c r="H818">
        <v>4767.2</v>
      </c>
      <c r="I818">
        <v>327.21762000000001</v>
      </c>
      <c r="O818" s="26">
        <v>0.97289999999999999</v>
      </c>
      <c r="P818" s="26">
        <v>1.2216</v>
      </c>
      <c r="Q818" s="26">
        <v>0.83169999999999999</v>
      </c>
      <c r="R818" s="26">
        <v>0.97619999999999996</v>
      </c>
      <c r="S818" s="26">
        <v>1.1263000000000001</v>
      </c>
      <c r="T818" s="26">
        <v>0.56579999999999997</v>
      </c>
      <c r="U818" s="26">
        <v>1.1884999999999999</v>
      </c>
      <c r="V818" s="26">
        <v>1.8174999999999999</v>
      </c>
      <c r="W818" s="26">
        <v>0.84530000000000005</v>
      </c>
      <c r="X818" s="26">
        <v>1.4991000000000001</v>
      </c>
      <c r="Y818" s="26">
        <v>1.4234</v>
      </c>
      <c r="Z818" s="26">
        <v>0.65759999999999996</v>
      </c>
      <c r="AA818" s="26">
        <v>0.76929999999999998</v>
      </c>
      <c r="AB818" s="26">
        <v>1.1554</v>
      </c>
      <c r="AC818" s="26">
        <v>0.873</v>
      </c>
      <c r="AD818" s="26">
        <v>0.77229999999999999</v>
      </c>
      <c r="AE818" s="26">
        <v>0.85109999999999997</v>
      </c>
      <c r="AF818" s="26">
        <v>1.0125999999999999</v>
      </c>
      <c r="AG818" s="125">
        <v>1.0647</v>
      </c>
      <c r="AH818" s="26">
        <v>1.0708</v>
      </c>
      <c r="AI818" s="26">
        <v>1.9177</v>
      </c>
      <c r="AJ818" s="26">
        <v>0.87</v>
      </c>
      <c r="AK818" s="26">
        <v>2.1063999999999998</v>
      </c>
      <c r="AL818" s="26">
        <v>1.6317999999999999</v>
      </c>
      <c r="AM818" s="26">
        <v>0.95960000000000001</v>
      </c>
      <c r="AN818" s="26">
        <v>0.76790000000000003</v>
      </c>
      <c r="AO818" s="26">
        <v>4.6246999999999998</v>
      </c>
      <c r="AP818" s="26">
        <v>1.5648</v>
      </c>
      <c r="AQ818" s="26">
        <v>1.0107999999999999</v>
      </c>
      <c r="AR818" s="26">
        <v>0.62549999999999994</v>
      </c>
      <c r="AS818" s="26">
        <v>0.92330000000000001</v>
      </c>
      <c r="AT818" s="26">
        <v>1.0448999999999999</v>
      </c>
      <c r="AU818" s="26">
        <v>0.81810000000000005</v>
      </c>
      <c r="AV818" s="26">
        <v>0.92589999999999995</v>
      </c>
      <c r="AW818" s="26">
        <v>0.56579999999999997</v>
      </c>
      <c r="AX818" s="26">
        <v>1.0544</v>
      </c>
      <c r="AY818" s="26">
        <v>0.98919999999999997</v>
      </c>
      <c r="AZ818" s="26">
        <v>0.92010000000000003</v>
      </c>
      <c r="BA818" s="26">
        <v>2.3485</v>
      </c>
      <c r="BB818" s="26">
        <v>0.9113</v>
      </c>
      <c r="BC818" s="26">
        <v>0.56579999999999997</v>
      </c>
      <c r="BD818" s="26">
        <v>1.2384999999999999</v>
      </c>
    </row>
    <row r="819" spans="2:56" ht="15" customHeight="1">
      <c r="B819" t="s">
        <v>150</v>
      </c>
      <c r="E819">
        <v>48992</v>
      </c>
      <c r="F819" t="s">
        <v>34</v>
      </c>
      <c r="H819">
        <v>4886</v>
      </c>
      <c r="I819">
        <v>169.12304</v>
      </c>
      <c r="O819" s="26">
        <v>0.80640000000000001</v>
      </c>
      <c r="P819" s="26">
        <v>0.93589999999999995</v>
      </c>
      <c r="Q819" s="26">
        <v>0.74839999999999995</v>
      </c>
      <c r="R819" s="26">
        <v>1.921</v>
      </c>
      <c r="S819" s="26">
        <v>1.0573999999999999</v>
      </c>
      <c r="T819" s="26">
        <v>1.5258</v>
      </c>
      <c r="U819" s="26">
        <v>2.2972999999999999</v>
      </c>
      <c r="V819" s="26">
        <v>1.5879000000000001</v>
      </c>
      <c r="W819" s="26">
        <v>1.0859000000000001</v>
      </c>
      <c r="X819" s="26">
        <v>1.2884</v>
      </c>
      <c r="Y819" s="26">
        <v>0.82420000000000004</v>
      </c>
      <c r="Z819" s="26">
        <v>0.84199999999999997</v>
      </c>
      <c r="AA819" s="26">
        <v>0.69889999999999997</v>
      </c>
      <c r="AB819" s="26">
        <v>0.86539999999999995</v>
      </c>
      <c r="AC819" s="26">
        <v>1.4123000000000001</v>
      </c>
      <c r="AD819" s="26">
        <v>1.0511999999999999</v>
      </c>
      <c r="AE819" s="26">
        <v>0.76249999999999996</v>
      </c>
      <c r="AF819" s="26">
        <v>0.54930000000000001</v>
      </c>
      <c r="AG819" s="125">
        <v>0.55779999999999996</v>
      </c>
      <c r="AH819" s="26">
        <v>0.67949999999999999</v>
      </c>
      <c r="AI819" s="26">
        <v>0.80710000000000004</v>
      </c>
      <c r="AJ819" s="26">
        <v>1.044</v>
      </c>
      <c r="AK819" s="26">
        <v>1.222</v>
      </c>
      <c r="AL819" s="26">
        <v>2.0558999999999998</v>
      </c>
      <c r="AM819" s="26">
        <v>1.6779999999999999</v>
      </c>
      <c r="AN819" s="26">
        <v>0.31009999999999999</v>
      </c>
      <c r="AO819" s="26">
        <v>0.34039999999999998</v>
      </c>
      <c r="AP819" s="26">
        <v>1.9635</v>
      </c>
      <c r="AQ819" s="26">
        <v>1.3013999999999999</v>
      </c>
      <c r="AR819" s="26">
        <v>0.92090000000000005</v>
      </c>
      <c r="AS819" s="26">
        <v>0.99039999999999995</v>
      </c>
      <c r="AT819" s="26">
        <v>1.0096000000000001</v>
      </c>
      <c r="AU819" s="26">
        <v>1.0609</v>
      </c>
      <c r="AV819" s="26">
        <v>0.80620000000000003</v>
      </c>
      <c r="AW819" s="26">
        <v>0.67279999999999995</v>
      </c>
      <c r="AX819" s="26">
        <v>1.0905</v>
      </c>
      <c r="AY819" s="26">
        <v>0.78300000000000003</v>
      </c>
      <c r="AZ819" s="26">
        <v>0.42249999999999999</v>
      </c>
      <c r="BA819" s="26">
        <v>1.2572000000000001</v>
      </c>
      <c r="BB819" s="26">
        <v>1.1111</v>
      </c>
      <c r="BC819" s="26">
        <v>0.46450000000000002</v>
      </c>
      <c r="BD819" s="26">
        <v>1.7393000000000001</v>
      </c>
    </row>
    <row r="820" spans="2:56" ht="15" customHeight="1">
      <c r="B820" t="s">
        <v>149</v>
      </c>
      <c r="E820">
        <v>48995</v>
      </c>
      <c r="F820" t="s">
        <v>34</v>
      </c>
      <c r="H820">
        <v>4929</v>
      </c>
      <c r="I820">
        <v>169.12303</v>
      </c>
      <c r="O820" s="26">
        <v>0.84140000000000004</v>
      </c>
      <c r="P820" s="26">
        <v>1.0806</v>
      </c>
      <c r="Q820" s="26">
        <v>0.74509999999999998</v>
      </c>
      <c r="R820" s="26">
        <v>1.6073</v>
      </c>
      <c r="S820" s="26">
        <v>1.4677</v>
      </c>
      <c r="T820" s="26">
        <v>1.5369999999999999</v>
      </c>
      <c r="U820" s="26">
        <v>2.2389000000000001</v>
      </c>
      <c r="V820" s="26">
        <v>1.4816</v>
      </c>
      <c r="W820" s="26">
        <v>0.36359999999999998</v>
      </c>
      <c r="X820" s="26">
        <v>1.0097</v>
      </c>
      <c r="Y820" s="26">
        <v>0.66739999999999999</v>
      </c>
      <c r="Z820" s="26">
        <v>0.72370000000000001</v>
      </c>
      <c r="AA820" s="26">
        <v>0.36359999999999998</v>
      </c>
      <c r="AB820" s="26">
        <v>1.0784</v>
      </c>
      <c r="AC820" s="26">
        <v>1.2302</v>
      </c>
      <c r="AD820" s="26">
        <v>0.57640000000000002</v>
      </c>
      <c r="AE820" s="26">
        <v>0.87029999999999996</v>
      </c>
      <c r="AF820" s="26">
        <v>0.36359999999999998</v>
      </c>
      <c r="AG820" s="125">
        <v>0.76049999999999995</v>
      </c>
      <c r="AH820" s="26">
        <v>0.96779999999999999</v>
      </c>
      <c r="AI820" s="26">
        <v>0.92910000000000004</v>
      </c>
      <c r="AJ820" s="26">
        <v>0.72209999999999996</v>
      </c>
      <c r="AK820" s="26">
        <v>1.633</v>
      </c>
      <c r="AL820" s="26">
        <v>2.0017</v>
      </c>
      <c r="AM820" s="26">
        <v>1.4564999999999999</v>
      </c>
      <c r="AN820" s="26">
        <v>0.49430000000000002</v>
      </c>
      <c r="AO820" s="26">
        <v>0.62960000000000005</v>
      </c>
      <c r="AP820" s="26">
        <v>1.2782</v>
      </c>
      <c r="AQ820" s="26">
        <v>1.0459000000000001</v>
      </c>
      <c r="AR820" s="26">
        <v>1.0295000000000001</v>
      </c>
      <c r="AS820" s="26">
        <v>0.99029999999999996</v>
      </c>
      <c r="AT820" s="26">
        <v>0.95479999999999998</v>
      </c>
      <c r="AU820" s="26">
        <v>0.96089999999999998</v>
      </c>
      <c r="AV820" s="26">
        <v>0.97460000000000002</v>
      </c>
      <c r="AW820" s="26">
        <v>0.36359999999999998</v>
      </c>
      <c r="AX820" s="26">
        <v>0.80320000000000003</v>
      </c>
      <c r="AY820" s="26">
        <v>1.0247999999999999</v>
      </c>
      <c r="AZ820" s="26">
        <v>0.36359999999999998</v>
      </c>
      <c r="BA820" s="26">
        <v>1.6821999999999999</v>
      </c>
      <c r="BB820" s="26">
        <v>1.2213000000000001</v>
      </c>
      <c r="BC820" s="26">
        <v>0.62350000000000005</v>
      </c>
      <c r="BD820" s="26">
        <v>1.5974999999999999</v>
      </c>
    </row>
    <row r="821" spans="2:56" ht="15" customHeight="1">
      <c r="B821" t="s">
        <v>2342</v>
      </c>
      <c r="E821">
        <v>49001</v>
      </c>
      <c r="F821" t="s">
        <v>34</v>
      </c>
      <c r="H821">
        <v>1052.3</v>
      </c>
      <c r="I821">
        <v>327.12965000000003</v>
      </c>
      <c r="O821" s="26">
        <v>1.1536</v>
      </c>
      <c r="P821" s="26">
        <v>0.95309999999999995</v>
      </c>
      <c r="Q821" s="26">
        <v>1.3081</v>
      </c>
      <c r="R821" s="26">
        <v>0.51119999999999999</v>
      </c>
      <c r="S821" s="26">
        <v>0.36199999999999999</v>
      </c>
      <c r="T821" s="26">
        <v>0.18690000000000001</v>
      </c>
      <c r="U821" s="26">
        <v>0.21149999999999999</v>
      </c>
      <c r="V821" s="26">
        <v>0.79479999999999995</v>
      </c>
      <c r="W821" s="26">
        <v>0.1855</v>
      </c>
      <c r="X821" s="26">
        <v>0.1855</v>
      </c>
      <c r="Y821" s="26">
        <v>0.1855</v>
      </c>
      <c r="Z821" s="26">
        <v>0.26219999999999999</v>
      </c>
      <c r="AA821" s="26">
        <v>0.1855</v>
      </c>
      <c r="AB821" s="26">
        <v>0.1855</v>
      </c>
      <c r="AC821" s="26">
        <v>0.1855</v>
      </c>
      <c r="AD821" s="26">
        <v>0.1855</v>
      </c>
      <c r="AE821" s="26">
        <v>0.44729999999999998</v>
      </c>
      <c r="AF821" s="26">
        <v>0.76870000000000005</v>
      </c>
      <c r="AG821" s="125">
        <v>0.59060000000000001</v>
      </c>
      <c r="AH821" s="26">
        <v>0.99670000000000003</v>
      </c>
      <c r="AI821" s="26">
        <v>1.0406</v>
      </c>
      <c r="AJ821" s="26">
        <v>1.9151</v>
      </c>
      <c r="AK821" s="26">
        <v>0.90559999999999996</v>
      </c>
      <c r="AL821" s="26">
        <v>0.1855</v>
      </c>
      <c r="AM821" s="26">
        <v>0.39510000000000001</v>
      </c>
      <c r="AN821" s="26">
        <v>1.3615999999999999</v>
      </c>
      <c r="AO821" s="26">
        <v>0.1855</v>
      </c>
      <c r="AP821" s="26">
        <v>1.4162999999999999</v>
      </c>
      <c r="AQ821" s="26">
        <v>1.7109000000000001</v>
      </c>
      <c r="AR821" s="26">
        <v>1.5607</v>
      </c>
      <c r="AS821" s="26">
        <v>1.0786</v>
      </c>
      <c r="AT821" s="26">
        <v>1.2968999999999999</v>
      </c>
      <c r="AU821" s="26">
        <v>1.9708000000000001</v>
      </c>
      <c r="AV821" s="26">
        <v>1.0254000000000001</v>
      </c>
      <c r="AW821" s="26">
        <v>0.95550000000000002</v>
      </c>
      <c r="AX821" s="26">
        <v>1.5528</v>
      </c>
      <c r="AY821" s="26">
        <v>0.95840000000000003</v>
      </c>
      <c r="AZ821" s="26">
        <v>0.90329999999999999</v>
      </c>
      <c r="BA821" s="26">
        <v>1.0033000000000001</v>
      </c>
      <c r="BB821" s="26">
        <v>1.3364</v>
      </c>
      <c r="BC821" s="26">
        <v>1.1549</v>
      </c>
      <c r="BD821" s="26">
        <v>1.0953999999999999</v>
      </c>
    </row>
    <row r="822" spans="2:56" ht="15" customHeight="1">
      <c r="B822" t="s">
        <v>148</v>
      </c>
      <c r="E822">
        <v>49002</v>
      </c>
      <c r="F822" t="s">
        <v>34</v>
      </c>
      <c r="H822">
        <v>1134.7</v>
      </c>
      <c r="I822">
        <v>297.11894000000001</v>
      </c>
      <c r="O822" s="26">
        <v>1.3681000000000001</v>
      </c>
      <c r="P822" s="26">
        <v>1.3542000000000001</v>
      </c>
      <c r="Q822" s="26">
        <v>1.4463999999999999</v>
      </c>
      <c r="R822" s="26">
        <v>0.62270000000000003</v>
      </c>
      <c r="S822" s="26">
        <v>0.53849999999999998</v>
      </c>
      <c r="T822" s="26">
        <v>0.314</v>
      </c>
      <c r="U822" s="26">
        <v>0.2661</v>
      </c>
      <c r="V822" s="26">
        <v>0.95899999999999996</v>
      </c>
      <c r="W822" s="26">
        <v>0.24859999999999999</v>
      </c>
      <c r="X822" s="26">
        <v>1.09E-2</v>
      </c>
      <c r="Y822" s="26">
        <v>8.7499999999999994E-2</v>
      </c>
      <c r="Z822" s="26">
        <v>0.47320000000000001</v>
      </c>
      <c r="AA822" s="26">
        <v>0.17929999999999999</v>
      </c>
      <c r="AB822" s="26">
        <v>0.378</v>
      </c>
      <c r="AC822" s="26">
        <v>0.1201</v>
      </c>
      <c r="AD822" s="26">
        <v>0.1053</v>
      </c>
      <c r="AE822" s="26">
        <v>0.62090000000000001</v>
      </c>
      <c r="AF822" s="26">
        <v>0.76060000000000005</v>
      </c>
      <c r="AG822" s="125">
        <v>0.59109999999999996</v>
      </c>
      <c r="AH822" s="26">
        <v>1.0265</v>
      </c>
      <c r="AI822" s="26">
        <v>1.2433000000000001</v>
      </c>
      <c r="AJ822" s="26">
        <v>1.65</v>
      </c>
      <c r="AK822" s="26">
        <v>0.80730000000000002</v>
      </c>
      <c r="AL822" s="26">
        <v>8.0999999999999996E-3</v>
      </c>
      <c r="AM822" s="26">
        <v>0.5927</v>
      </c>
      <c r="AN822" s="26">
        <v>1.3669</v>
      </c>
      <c r="AO822" s="26">
        <v>8.0999999999999996E-3</v>
      </c>
      <c r="AP822" s="26">
        <v>1.3147</v>
      </c>
      <c r="AQ822" s="26">
        <v>1.7177</v>
      </c>
      <c r="AR822" s="26">
        <v>1.298</v>
      </c>
      <c r="AS822" s="26">
        <v>1.3953</v>
      </c>
      <c r="AT822" s="26">
        <v>1.2585999999999999</v>
      </c>
      <c r="AU822" s="26">
        <v>2.1255999999999999</v>
      </c>
      <c r="AV822" s="26">
        <v>1.3189</v>
      </c>
      <c r="AW822" s="26">
        <v>1.1554</v>
      </c>
      <c r="AX822" s="26">
        <v>1.556</v>
      </c>
      <c r="AY822" s="26">
        <v>1</v>
      </c>
      <c r="AZ822" s="26">
        <v>1.2256</v>
      </c>
      <c r="BA822" s="26">
        <v>0.87860000000000005</v>
      </c>
      <c r="BB822" s="26">
        <v>1.2524</v>
      </c>
      <c r="BC822" s="26">
        <v>1.1062000000000001</v>
      </c>
      <c r="BD822" s="26">
        <v>1.0284</v>
      </c>
    </row>
    <row r="823" spans="2:56" ht="15" customHeight="1">
      <c r="B823" t="s">
        <v>147</v>
      </c>
      <c r="E823">
        <v>49004</v>
      </c>
      <c r="F823" t="s">
        <v>34</v>
      </c>
      <c r="H823">
        <v>1271.5999999999999</v>
      </c>
      <c r="I823">
        <v>313.05667</v>
      </c>
      <c r="O823" s="26">
        <v>1.0945</v>
      </c>
      <c r="P823" s="26">
        <v>1.0065999999999999</v>
      </c>
      <c r="Q823" s="26">
        <v>1.3488</v>
      </c>
      <c r="R823" s="26">
        <v>0.71870000000000001</v>
      </c>
      <c r="S823" s="26">
        <v>0.4768</v>
      </c>
      <c r="T823" s="26">
        <v>0.27229999999999999</v>
      </c>
      <c r="U823" s="26">
        <v>0.57020000000000004</v>
      </c>
      <c r="V823" s="26">
        <v>1.1778</v>
      </c>
      <c r="W823" s="26">
        <v>0.22520000000000001</v>
      </c>
      <c r="X823" s="26">
        <v>0.51690000000000003</v>
      </c>
      <c r="Y823" s="26">
        <v>1.0879000000000001</v>
      </c>
      <c r="Z823" s="26">
        <v>0.56699999999999995</v>
      </c>
      <c r="AA823" s="26">
        <v>0.78339999999999999</v>
      </c>
      <c r="AB823" s="26">
        <v>1</v>
      </c>
      <c r="AC823" s="26">
        <v>0.48049999999999998</v>
      </c>
      <c r="AD823" s="26">
        <v>0.11890000000000001</v>
      </c>
      <c r="AE823" s="26">
        <v>0.6925</v>
      </c>
      <c r="AF823" s="26">
        <v>0.69830000000000003</v>
      </c>
      <c r="AG823" s="125">
        <v>1.2719</v>
      </c>
      <c r="AH823" s="26">
        <v>0.97350000000000003</v>
      </c>
      <c r="AI823" s="26">
        <v>0.69550000000000001</v>
      </c>
      <c r="AJ823" s="26">
        <v>1.2497</v>
      </c>
      <c r="AK823" s="26">
        <v>0.84179999999999999</v>
      </c>
      <c r="AL823" s="26">
        <v>0.1321</v>
      </c>
      <c r="AM823" s="26">
        <v>0.68940000000000001</v>
      </c>
      <c r="AN823" s="26">
        <v>1.1375999999999999</v>
      </c>
      <c r="AO823" s="26">
        <v>0.11890000000000001</v>
      </c>
      <c r="AP823" s="26">
        <v>0.80369999999999997</v>
      </c>
      <c r="AQ823" s="26">
        <v>2.3195000000000001</v>
      </c>
      <c r="AR823" s="26">
        <v>1.7878000000000001</v>
      </c>
      <c r="AS823" s="26">
        <v>1.2844</v>
      </c>
      <c r="AT823" s="26">
        <v>0.80730000000000002</v>
      </c>
      <c r="AU823" s="26">
        <v>2.0301</v>
      </c>
      <c r="AV823" s="26">
        <v>1.0618000000000001</v>
      </c>
      <c r="AW823" s="26">
        <v>1.2363999999999999</v>
      </c>
      <c r="AX823" s="26">
        <v>1.5753999999999999</v>
      </c>
      <c r="AY823" s="26">
        <v>1.2113</v>
      </c>
      <c r="AZ823" s="26">
        <v>1.3804000000000001</v>
      </c>
      <c r="BA823" s="26">
        <v>1.1495</v>
      </c>
      <c r="BB823" s="26">
        <v>1.1335999999999999</v>
      </c>
      <c r="BC823" s="26">
        <v>1.7605</v>
      </c>
      <c r="BD823" s="26">
        <v>0.87570000000000003</v>
      </c>
    </row>
    <row r="824" spans="2:56" ht="15" customHeight="1">
      <c r="B824" t="s">
        <v>2341</v>
      </c>
      <c r="E824">
        <v>49016</v>
      </c>
      <c r="F824" t="s">
        <v>34</v>
      </c>
      <c r="H824">
        <v>1587.1</v>
      </c>
      <c r="I824">
        <v>285.14564000000001</v>
      </c>
      <c r="O824" s="26">
        <v>1.1923999999999999</v>
      </c>
      <c r="P824" s="26">
        <v>0.47289999999999999</v>
      </c>
      <c r="Q824" s="26">
        <v>0.90110000000000001</v>
      </c>
      <c r="R824" s="26">
        <v>0.39319999999999999</v>
      </c>
      <c r="S824" s="26">
        <v>0.50139999999999996</v>
      </c>
      <c r="T824" s="26">
        <v>0.57279999999999998</v>
      </c>
      <c r="U824" s="26">
        <v>0.39319999999999999</v>
      </c>
      <c r="V824" s="26">
        <v>1.0639000000000001</v>
      </c>
      <c r="W824" s="26">
        <v>0.39319999999999999</v>
      </c>
      <c r="X824" s="26">
        <v>0.39319999999999999</v>
      </c>
      <c r="Y824" s="26">
        <v>1.3640000000000001</v>
      </c>
      <c r="Z824" s="26">
        <v>0.39319999999999999</v>
      </c>
      <c r="AA824" s="26">
        <v>0.39319999999999999</v>
      </c>
      <c r="AB824" s="26">
        <v>0.39319999999999999</v>
      </c>
      <c r="AC824" s="26">
        <v>0.39319999999999999</v>
      </c>
      <c r="AD824" s="26">
        <v>0.39319999999999999</v>
      </c>
      <c r="AE824" s="26">
        <v>0.39319999999999999</v>
      </c>
      <c r="AF824" s="26">
        <v>1.3920999999999999</v>
      </c>
      <c r="AG824" s="125">
        <v>1.0891999999999999</v>
      </c>
      <c r="AH824" s="26">
        <v>0.91469999999999996</v>
      </c>
      <c r="AI824" s="26">
        <v>0.68210000000000004</v>
      </c>
      <c r="AJ824" s="26">
        <v>1.194</v>
      </c>
      <c r="AK824" s="26">
        <v>1.2998000000000001</v>
      </c>
      <c r="AL824" s="26">
        <v>0.39319999999999999</v>
      </c>
      <c r="AM824" s="26">
        <v>0.96599999999999997</v>
      </c>
      <c r="AN824" s="26">
        <v>1.0251999999999999</v>
      </c>
      <c r="AO824" s="26">
        <v>0.39319999999999999</v>
      </c>
      <c r="AP824" s="26">
        <v>0.55630000000000002</v>
      </c>
      <c r="AQ824" s="26">
        <v>1.1496</v>
      </c>
      <c r="AR824" s="26">
        <v>0.93640000000000001</v>
      </c>
      <c r="AS824" s="26">
        <v>0.91910000000000003</v>
      </c>
      <c r="AT824" s="26">
        <v>1.3211999999999999</v>
      </c>
      <c r="AU824" s="26">
        <v>0.85719999999999996</v>
      </c>
      <c r="AV824" s="26">
        <v>0.92710000000000004</v>
      </c>
      <c r="AW824" s="26">
        <v>0.39319999999999999</v>
      </c>
      <c r="AX824" s="26">
        <v>1.4205000000000001</v>
      </c>
      <c r="AY824" s="26">
        <v>0.9748</v>
      </c>
      <c r="AZ824" s="26">
        <v>1.2971999999999999</v>
      </c>
      <c r="BA824" s="26">
        <v>0.73760000000000003</v>
      </c>
      <c r="BB824" s="26">
        <v>1.4771000000000001</v>
      </c>
      <c r="BC824" s="26">
        <v>1.2799</v>
      </c>
      <c r="BD824" s="26">
        <v>1.1793</v>
      </c>
    </row>
    <row r="825" spans="2:56" ht="15" customHeight="1">
      <c r="B825" t="s">
        <v>146</v>
      </c>
      <c r="E825">
        <v>49018</v>
      </c>
      <c r="F825" t="s">
        <v>34</v>
      </c>
      <c r="H825">
        <v>1686.4</v>
      </c>
      <c r="I825">
        <v>293.12425999999999</v>
      </c>
      <c r="O825" s="26">
        <v>1.1649</v>
      </c>
      <c r="P825" s="26">
        <v>0.99919999999999998</v>
      </c>
      <c r="Q825" s="26">
        <v>1.1004</v>
      </c>
      <c r="R825" s="26">
        <v>0.68059999999999998</v>
      </c>
      <c r="S825" s="26">
        <v>0.50839999999999996</v>
      </c>
      <c r="T825" s="26">
        <v>0.26029999999999998</v>
      </c>
      <c r="U825" s="26">
        <v>0.23269999999999999</v>
      </c>
      <c r="V825" s="26">
        <v>0.82310000000000005</v>
      </c>
      <c r="W825" s="26">
        <v>0.28449999999999998</v>
      </c>
      <c r="X825" s="26">
        <v>9.4500000000000001E-2</v>
      </c>
      <c r="Y825" s="26">
        <v>0.75009999999999999</v>
      </c>
      <c r="Z825" s="26">
        <v>0.56950000000000001</v>
      </c>
      <c r="AA825" s="26">
        <v>0.27789999999999998</v>
      </c>
      <c r="AB825" s="26">
        <v>0.74319999999999997</v>
      </c>
      <c r="AC825" s="26">
        <v>0.11360000000000001</v>
      </c>
      <c r="AD825" s="26">
        <v>0.10100000000000001</v>
      </c>
      <c r="AE825" s="26">
        <v>0.50739999999999996</v>
      </c>
      <c r="AF825" s="26">
        <v>0.90590000000000004</v>
      </c>
      <c r="AG825" s="125">
        <v>0.70220000000000005</v>
      </c>
      <c r="AH825" s="26">
        <v>1.0472999999999999</v>
      </c>
      <c r="AI825" s="26">
        <v>1.0007999999999999</v>
      </c>
      <c r="AJ825" s="26">
        <v>1.3425</v>
      </c>
      <c r="AK825" s="26">
        <v>0.97070000000000001</v>
      </c>
      <c r="AL825" s="26">
        <v>9.4500000000000001E-2</v>
      </c>
      <c r="AM825" s="26">
        <v>1.0008999999999999</v>
      </c>
      <c r="AN825" s="26">
        <v>1.1075999999999999</v>
      </c>
      <c r="AO825" s="26">
        <v>9.4500000000000001E-2</v>
      </c>
      <c r="AP825" s="26">
        <v>1.2572000000000001</v>
      </c>
      <c r="AQ825" s="26">
        <v>1.4778</v>
      </c>
      <c r="AR825" s="26">
        <v>1.3139000000000001</v>
      </c>
      <c r="AS825" s="26">
        <v>1.0081</v>
      </c>
      <c r="AT825" s="26">
        <v>1.0027999999999999</v>
      </c>
      <c r="AU825" s="26">
        <v>1.4942</v>
      </c>
      <c r="AV825" s="26">
        <v>1.1087</v>
      </c>
      <c r="AW825" s="26">
        <v>1.0337000000000001</v>
      </c>
      <c r="AX825" s="26">
        <v>1.2255</v>
      </c>
      <c r="AY825" s="26">
        <v>1.0697000000000001</v>
      </c>
      <c r="AZ825" s="26">
        <v>0.5585</v>
      </c>
      <c r="BA825" s="26">
        <v>0.99709999999999999</v>
      </c>
      <c r="BB825" s="26">
        <v>1.1359999999999999</v>
      </c>
      <c r="BC825" s="26">
        <v>1.1408</v>
      </c>
      <c r="BD825" s="26">
        <v>1.1040000000000001</v>
      </c>
    </row>
    <row r="826" spans="2:56" ht="15" customHeight="1">
      <c r="B826" t="s">
        <v>145</v>
      </c>
      <c r="E826">
        <v>49019</v>
      </c>
      <c r="F826" t="s">
        <v>34</v>
      </c>
      <c r="H826">
        <v>1688.2</v>
      </c>
      <c r="I826">
        <v>299.07706000000002</v>
      </c>
      <c r="O826" s="26">
        <v>0.94099999999999995</v>
      </c>
      <c r="P826" s="26">
        <v>1.0762</v>
      </c>
      <c r="Q826" s="26">
        <v>1.0046999999999999</v>
      </c>
      <c r="R826" s="26">
        <v>1.8066</v>
      </c>
      <c r="S826" s="26">
        <v>1.8976</v>
      </c>
      <c r="T826" s="26">
        <v>0.91620000000000001</v>
      </c>
      <c r="U826" s="26">
        <v>0.54059999999999997</v>
      </c>
      <c r="V826" s="26">
        <v>3.0188999999999999</v>
      </c>
      <c r="W826" s="26">
        <v>0.8105</v>
      </c>
      <c r="X826" s="26">
        <v>0.29509999999999997</v>
      </c>
      <c r="Y826" s="26">
        <v>2.6438000000000001</v>
      </c>
      <c r="Z826" s="26">
        <v>2.0545</v>
      </c>
      <c r="AA826" s="26">
        <v>0.53659999999999997</v>
      </c>
      <c r="AB826" s="26">
        <v>2.7225999999999999</v>
      </c>
      <c r="AC826" s="26">
        <v>0.3206</v>
      </c>
      <c r="AD826" s="26">
        <v>0.22239999999999999</v>
      </c>
      <c r="AE826" s="26">
        <v>1</v>
      </c>
      <c r="AF826" s="26">
        <v>1.3302</v>
      </c>
      <c r="AG826" s="125">
        <v>1.0343</v>
      </c>
      <c r="AH826" s="26">
        <v>0.89180000000000004</v>
      </c>
      <c r="AI826" s="26">
        <v>1.5521</v>
      </c>
      <c r="AJ826" s="26">
        <v>1.2000999999999999</v>
      </c>
      <c r="AK826" s="26">
        <v>1.9235</v>
      </c>
      <c r="AL826" s="26">
        <v>0.58340000000000003</v>
      </c>
      <c r="AM826" s="26">
        <v>2.8153000000000001</v>
      </c>
      <c r="AN826" s="26">
        <v>0.85909999999999997</v>
      </c>
      <c r="AO826" s="26">
        <v>0.22239999999999999</v>
      </c>
      <c r="AP826" s="26">
        <v>0.95930000000000004</v>
      </c>
      <c r="AQ826" s="26">
        <v>1.2082999999999999</v>
      </c>
      <c r="AR826" s="26">
        <v>1.1393</v>
      </c>
      <c r="AS826" s="26">
        <v>0.84799999999999998</v>
      </c>
      <c r="AT826" s="26">
        <v>0.88380000000000003</v>
      </c>
      <c r="AU826" s="26">
        <v>1.5199</v>
      </c>
      <c r="AV826" s="26">
        <v>0.88739999999999997</v>
      </c>
      <c r="AW826" s="26">
        <v>0.77139999999999997</v>
      </c>
      <c r="AX826" s="26">
        <v>1.097</v>
      </c>
      <c r="AY826" s="26">
        <v>0.73729999999999996</v>
      </c>
      <c r="AZ826" s="26">
        <v>0.74709999999999999</v>
      </c>
      <c r="BA826" s="26">
        <v>1.2977000000000001</v>
      </c>
      <c r="BB826" s="26">
        <v>0.94989999999999997</v>
      </c>
      <c r="BC826" s="26">
        <v>1.0001</v>
      </c>
      <c r="BD826" s="26">
        <v>0.94699999999999995</v>
      </c>
    </row>
    <row r="827" spans="2:56" ht="15" customHeight="1">
      <c r="B827" t="s">
        <v>144</v>
      </c>
      <c r="E827">
        <v>49020</v>
      </c>
      <c r="F827" t="s">
        <v>34</v>
      </c>
      <c r="H827">
        <v>1734.5</v>
      </c>
      <c r="I827">
        <v>293.12425999999999</v>
      </c>
      <c r="O827" s="26">
        <v>1.7923</v>
      </c>
      <c r="P827" s="26">
        <v>0.61580000000000001</v>
      </c>
      <c r="Q827" s="26">
        <v>1.1788000000000001</v>
      </c>
      <c r="R827" s="26">
        <v>1.0470999999999999</v>
      </c>
      <c r="S827" s="26">
        <v>0.59619999999999995</v>
      </c>
      <c r="T827" s="26">
        <v>0.3246</v>
      </c>
      <c r="U827" s="26">
        <v>0.34920000000000001</v>
      </c>
      <c r="V827" s="26">
        <v>0.92530000000000001</v>
      </c>
      <c r="W827" s="26">
        <v>0.2525</v>
      </c>
      <c r="X827" s="26">
        <v>0.59809999999999997</v>
      </c>
      <c r="Y827" s="26">
        <v>0.76629999999999998</v>
      </c>
      <c r="Z827" s="26">
        <v>0.63839999999999997</v>
      </c>
      <c r="AA827" s="26">
        <v>0.47439999999999999</v>
      </c>
      <c r="AB827" s="26">
        <v>0.96499999999999997</v>
      </c>
      <c r="AC827" s="26">
        <v>0.2525</v>
      </c>
      <c r="AD827" s="26">
        <v>0.2525</v>
      </c>
      <c r="AE827" s="26">
        <v>0.67169999999999996</v>
      </c>
      <c r="AF827" s="26">
        <v>1.4360999999999999</v>
      </c>
      <c r="AG827" s="125">
        <v>0.74850000000000005</v>
      </c>
      <c r="AH827" s="26">
        <v>1.6904999999999999</v>
      </c>
      <c r="AI827" s="26">
        <v>1.7514000000000001</v>
      </c>
      <c r="AJ827" s="26">
        <v>0.81330000000000002</v>
      </c>
      <c r="AK827" s="26">
        <v>1.1305000000000001</v>
      </c>
      <c r="AL827" s="26">
        <v>0.2525</v>
      </c>
      <c r="AM827" s="26">
        <v>0.50580000000000003</v>
      </c>
      <c r="AN827" s="26">
        <v>1.0157</v>
      </c>
      <c r="AO827" s="26">
        <v>0.2525</v>
      </c>
      <c r="AP827" s="26">
        <v>0.97899999999999998</v>
      </c>
      <c r="AQ827" s="26">
        <v>1.5803</v>
      </c>
      <c r="AR827" s="26">
        <v>1.4979</v>
      </c>
      <c r="AS827" s="26">
        <v>0.98429999999999995</v>
      </c>
      <c r="AT827" s="26">
        <v>1.1693</v>
      </c>
      <c r="AU827" s="26">
        <v>0.8</v>
      </c>
      <c r="AV827" s="26">
        <v>1.5274000000000001</v>
      </c>
      <c r="AW827" s="26">
        <v>1.4453</v>
      </c>
      <c r="AX827" s="26">
        <v>1.1486000000000001</v>
      </c>
      <c r="AY827" s="26">
        <v>1.921</v>
      </c>
      <c r="AZ827" s="26">
        <v>0.82030000000000003</v>
      </c>
      <c r="BA827" s="26">
        <v>1.5831</v>
      </c>
      <c r="BB827" s="26">
        <v>1.8375999999999999</v>
      </c>
      <c r="BC827" s="26">
        <v>1.3198000000000001</v>
      </c>
      <c r="BD827" s="26">
        <v>1.8067</v>
      </c>
    </row>
    <row r="828" spans="2:56" ht="15" customHeight="1">
      <c r="B828" t="s">
        <v>143</v>
      </c>
      <c r="E828">
        <v>49023</v>
      </c>
      <c r="F828" t="s">
        <v>34</v>
      </c>
      <c r="H828">
        <v>1768.8</v>
      </c>
      <c r="I828">
        <v>401.10876000000002</v>
      </c>
      <c r="O828" s="26">
        <v>1.2228000000000001</v>
      </c>
      <c r="P828" s="26">
        <v>0.77549999999999997</v>
      </c>
      <c r="Q828" s="26">
        <v>1.0344</v>
      </c>
      <c r="R828" s="26">
        <v>0.78049999999999997</v>
      </c>
      <c r="S828" s="26">
        <v>0.73180000000000001</v>
      </c>
      <c r="T828" s="26">
        <v>0.32990000000000003</v>
      </c>
      <c r="U828" s="26">
        <v>0.28970000000000001</v>
      </c>
      <c r="V828" s="26">
        <v>1.1303000000000001</v>
      </c>
      <c r="W828" s="26">
        <v>0.23</v>
      </c>
      <c r="X828" s="26">
        <v>0.6159</v>
      </c>
      <c r="Y828" s="26">
        <v>1</v>
      </c>
      <c r="Z828" s="26">
        <v>0.53659999999999997</v>
      </c>
      <c r="AA828" s="26">
        <v>0.57230000000000003</v>
      </c>
      <c r="AB828" s="26">
        <v>0.88929999999999998</v>
      </c>
      <c r="AC828" s="26">
        <v>0.2109</v>
      </c>
      <c r="AD828" s="26">
        <v>8.3900000000000002E-2</v>
      </c>
      <c r="AE828" s="26">
        <v>0.58250000000000002</v>
      </c>
      <c r="AF828" s="26">
        <v>1.1434</v>
      </c>
      <c r="AG828" s="125">
        <v>0.94310000000000005</v>
      </c>
      <c r="AH828" s="26">
        <v>1.0868</v>
      </c>
      <c r="AI828" s="26">
        <v>0.80810000000000004</v>
      </c>
      <c r="AJ828" s="26">
        <v>1.3789</v>
      </c>
      <c r="AK828" s="26">
        <v>1.2994000000000001</v>
      </c>
      <c r="AL828" s="26">
        <v>0.28289999999999998</v>
      </c>
      <c r="AM828" s="26">
        <v>1.1807000000000001</v>
      </c>
      <c r="AN828" s="26">
        <v>1.1656</v>
      </c>
      <c r="AO828" s="26">
        <v>8.3900000000000002E-2</v>
      </c>
      <c r="AP828" s="26">
        <v>1.1600999999999999</v>
      </c>
      <c r="AQ828" s="26">
        <v>1.5387</v>
      </c>
      <c r="AR828" s="26">
        <v>1.3136000000000001</v>
      </c>
      <c r="AS828" s="26">
        <v>0.9546</v>
      </c>
      <c r="AT828" s="26">
        <v>0.95679999999999998</v>
      </c>
      <c r="AU828" s="26">
        <v>1.6167</v>
      </c>
      <c r="AV828" s="26">
        <v>1.0952999999999999</v>
      </c>
      <c r="AW828" s="26">
        <v>0.9294</v>
      </c>
      <c r="AX828" s="26">
        <v>1.2966</v>
      </c>
      <c r="AY828" s="26">
        <v>1.2392000000000001</v>
      </c>
      <c r="AZ828" s="26">
        <v>0.79710000000000003</v>
      </c>
      <c r="BA828" s="26">
        <v>1.1186</v>
      </c>
      <c r="BB828" s="26">
        <v>1.3838999999999999</v>
      </c>
      <c r="BC828" s="26">
        <v>1.2682</v>
      </c>
      <c r="BD828" s="26">
        <v>1.0741000000000001</v>
      </c>
    </row>
    <row r="829" spans="2:56" ht="15" customHeight="1">
      <c r="B829" t="s">
        <v>142</v>
      </c>
      <c r="E829">
        <v>49025</v>
      </c>
      <c r="F829" t="s">
        <v>34</v>
      </c>
      <c r="H829">
        <v>2074</v>
      </c>
      <c r="I829">
        <v>401.10856999999999</v>
      </c>
      <c r="O829" s="26">
        <v>1.1293</v>
      </c>
      <c r="P829" s="26">
        <v>0.60129999999999995</v>
      </c>
      <c r="Q829" s="26">
        <v>0.90369999999999995</v>
      </c>
      <c r="R829" s="26">
        <v>1.5189999999999999</v>
      </c>
      <c r="S829" s="26">
        <v>0.64429999999999998</v>
      </c>
      <c r="T829" s="26">
        <v>0.6321</v>
      </c>
      <c r="U829" s="26">
        <v>0.23430000000000001</v>
      </c>
      <c r="V829" s="26">
        <v>0.9728</v>
      </c>
      <c r="W829" s="26">
        <v>0.74719999999999998</v>
      </c>
      <c r="X829" s="26">
        <v>0.87860000000000005</v>
      </c>
      <c r="Y829" s="26">
        <v>0.82609999999999995</v>
      </c>
      <c r="Z829" s="26">
        <v>0.96479999999999999</v>
      </c>
      <c r="AA829" s="26">
        <v>0.86619999999999997</v>
      </c>
      <c r="AB829" s="26">
        <v>1.1861999999999999</v>
      </c>
      <c r="AC829" s="26">
        <v>0.44379999999999997</v>
      </c>
      <c r="AD829" s="26">
        <v>0.25309999999999999</v>
      </c>
      <c r="AE829" s="26">
        <v>0.95279999999999998</v>
      </c>
      <c r="AF829" s="26">
        <v>1.2713000000000001</v>
      </c>
      <c r="AG829" s="125">
        <v>1.2864</v>
      </c>
      <c r="AH829" s="26">
        <v>1.0031000000000001</v>
      </c>
      <c r="AI829" s="26">
        <v>1.1795</v>
      </c>
      <c r="AJ829" s="26">
        <v>1.2432000000000001</v>
      </c>
      <c r="AK829" s="26">
        <v>1.6104000000000001</v>
      </c>
      <c r="AL829" s="26">
        <v>0.4259</v>
      </c>
      <c r="AM829" s="26">
        <v>1.3391999999999999</v>
      </c>
      <c r="AN829" s="26">
        <v>1.1603000000000001</v>
      </c>
      <c r="AO829" s="26">
        <v>0.23430000000000001</v>
      </c>
      <c r="AP829" s="26">
        <v>1.2562</v>
      </c>
      <c r="AQ829" s="26">
        <v>1.4477</v>
      </c>
      <c r="AR829" s="26">
        <v>0.96040000000000003</v>
      </c>
      <c r="AS829" s="26">
        <v>0.91549999999999998</v>
      </c>
      <c r="AT829" s="26">
        <v>0.80530000000000002</v>
      </c>
      <c r="AU829" s="26">
        <v>1.079</v>
      </c>
      <c r="AV829" s="26">
        <v>0.81230000000000002</v>
      </c>
      <c r="AW829" s="26">
        <v>1.5770999999999999</v>
      </c>
      <c r="AX829" s="26">
        <v>1</v>
      </c>
      <c r="AY829" s="26">
        <v>1.2834000000000001</v>
      </c>
      <c r="AZ829" s="26">
        <v>0.94240000000000002</v>
      </c>
      <c r="BA829" s="26">
        <v>1.4277</v>
      </c>
      <c r="BB829" s="26">
        <v>1.1677999999999999</v>
      </c>
      <c r="BC829" s="26">
        <v>1.0879000000000001</v>
      </c>
      <c r="BD829" s="26">
        <v>1.0018</v>
      </c>
    </row>
    <row r="830" spans="2:56" ht="15" customHeight="1">
      <c r="B830" t="s">
        <v>141</v>
      </c>
      <c r="E830">
        <v>49029</v>
      </c>
      <c r="F830" t="s">
        <v>34</v>
      </c>
      <c r="H830">
        <v>1817.1</v>
      </c>
      <c r="I830">
        <v>251.11353</v>
      </c>
      <c r="O830" s="26">
        <v>1.2764</v>
      </c>
      <c r="P830" s="26">
        <v>1.1415999999999999</v>
      </c>
      <c r="Q830" s="26">
        <v>1.4012</v>
      </c>
      <c r="R830" s="26">
        <v>0.57130000000000003</v>
      </c>
      <c r="S830" s="26">
        <v>0.16739999999999999</v>
      </c>
      <c r="T830" s="26">
        <v>0.21190000000000001</v>
      </c>
      <c r="U830" s="26">
        <v>0.2437</v>
      </c>
      <c r="V830" s="26">
        <v>0.45029999999999998</v>
      </c>
      <c r="W830" s="26">
        <v>0.19889999999999999</v>
      </c>
      <c r="X830" s="26">
        <v>4.4299999999999999E-2</v>
      </c>
      <c r="Y830" s="26">
        <v>0.1192</v>
      </c>
      <c r="Z830" s="26">
        <v>0.38</v>
      </c>
      <c r="AA830" s="26">
        <v>0.11849999999999999</v>
      </c>
      <c r="AB830" s="26">
        <v>0.17610000000000001</v>
      </c>
      <c r="AC830" s="26">
        <v>8.6800000000000002E-2</v>
      </c>
      <c r="AD830" s="26">
        <v>7.3700000000000002E-2</v>
      </c>
      <c r="AE830" s="26">
        <v>0.42649999999999999</v>
      </c>
      <c r="AF830" s="26">
        <v>0.72929999999999995</v>
      </c>
      <c r="AG830" s="125">
        <v>0.57940000000000003</v>
      </c>
      <c r="AH830" s="26">
        <v>1.0952</v>
      </c>
      <c r="AI830" s="26">
        <v>1.0948</v>
      </c>
      <c r="AJ830" s="26">
        <v>1.5061</v>
      </c>
      <c r="AK830" s="26">
        <v>0.7732</v>
      </c>
      <c r="AL830" s="26">
        <v>3.5299999999999998E-2</v>
      </c>
      <c r="AM830" s="26">
        <v>0.12529999999999999</v>
      </c>
      <c r="AN830" s="26">
        <v>1.1853</v>
      </c>
      <c r="AO830" s="26">
        <v>3.5299999999999998E-2</v>
      </c>
      <c r="AP830" s="26">
        <v>1.4446000000000001</v>
      </c>
      <c r="AQ830" s="26">
        <v>1.5358000000000001</v>
      </c>
      <c r="AR830" s="26">
        <v>1.6133</v>
      </c>
      <c r="AS830" s="26">
        <v>1.2989999999999999</v>
      </c>
      <c r="AT830" s="26">
        <v>1.2653000000000001</v>
      </c>
      <c r="AU830" s="26">
        <v>2.0428999999999999</v>
      </c>
      <c r="AV830" s="26">
        <v>1.1438999999999999</v>
      </c>
      <c r="AW830" s="26">
        <v>1.1589</v>
      </c>
      <c r="AX830" s="26">
        <v>1.5751999999999999</v>
      </c>
      <c r="AY830" s="26">
        <v>0.90920000000000001</v>
      </c>
      <c r="AZ830" s="26">
        <v>1.1628000000000001</v>
      </c>
      <c r="BA830" s="26">
        <v>1</v>
      </c>
      <c r="BB830" s="26">
        <v>1.5166999999999999</v>
      </c>
      <c r="BC830" s="26">
        <v>1.1973</v>
      </c>
      <c r="BD830" s="26">
        <v>1.0880000000000001</v>
      </c>
    </row>
    <row r="831" spans="2:56" ht="15" customHeight="1">
      <c r="B831" t="s">
        <v>140</v>
      </c>
      <c r="E831">
        <v>49049</v>
      </c>
      <c r="F831" t="s">
        <v>34</v>
      </c>
      <c r="H831">
        <v>2222.9</v>
      </c>
      <c r="I831">
        <v>327.10843</v>
      </c>
      <c r="O831" s="26">
        <v>0.91369999999999996</v>
      </c>
      <c r="P831" s="26">
        <v>1.4056999999999999</v>
      </c>
      <c r="Q831" s="26">
        <v>1.0761000000000001</v>
      </c>
      <c r="R831" s="26">
        <v>0.96779999999999999</v>
      </c>
      <c r="S831" s="26">
        <v>0.77200000000000002</v>
      </c>
      <c r="T831" s="26">
        <v>0.37719999999999998</v>
      </c>
      <c r="U831" s="26">
        <v>0.34449999999999997</v>
      </c>
      <c r="V831" s="26">
        <v>1.1211</v>
      </c>
      <c r="W831" s="26">
        <v>0.3392</v>
      </c>
      <c r="X831" s="26">
        <v>0.2253</v>
      </c>
      <c r="Y831" s="26">
        <v>1.6471</v>
      </c>
      <c r="Z831" s="26">
        <v>0.97940000000000005</v>
      </c>
      <c r="AA831" s="26">
        <v>0.26950000000000002</v>
      </c>
      <c r="AB831" s="26">
        <v>1.4451000000000001</v>
      </c>
      <c r="AC831" s="26">
        <v>0.182</v>
      </c>
      <c r="AD831" s="26">
        <v>0.1074</v>
      </c>
      <c r="AE831" s="26">
        <v>0.87170000000000003</v>
      </c>
      <c r="AF831" s="26">
        <v>1.0931</v>
      </c>
      <c r="AG831" s="125">
        <v>0.58069999999999999</v>
      </c>
      <c r="AH831" s="26">
        <v>1</v>
      </c>
      <c r="AI831" s="26">
        <v>1.4488000000000001</v>
      </c>
      <c r="AJ831" s="26">
        <v>1.5472999999999999</v>
      </c>
      <c r="AK831" s="26">
        <v>0.79559999999999997</v>
      </c>
      <c r="AL831" s="26">
        <v>0.30459999999999998</v>
      </c>
      <c r="AM831" s="26">
        <v>1.1872</v>
      </c>
      <c r="AN831" s="26">
        <v>1.028</v>
      </c>
      <c r="AO831" s="26">
        <v>0.1074</v>
      </c>
      <c r="AP831" s="26">
        <v>1.1440999999999999</v>
      </c>
      <c r="AQ831" s="26">
        <v>1.4114</v>
      </c>
      <c r="AR831" s="26">
        <v>1.4717</v>
      </c>
      <c r="AS831" s="26">
        <v>1.0964</v>
      </c>
      <c r="AT831" s="26">
        <v>1.2516</v>
      </c>
      <c r="AU831" s="26">
        <v>2.1017999999999999</v>
      </c>
      <c r="AV831" s="26">
        <v>1.2842</v>
      </c>
      <c r="AW831" s="26">
        <v>1.5056</v>
      </c>
      <c r="AX831" s="26">
        <v>1.35</v>
      </c>
      <c r="AY831" s="26">
        <v>0.93410000000000004</v>
      </c>
      <c r="AZ831" s="26">
        <v>1.1959</v>
      </c>
      <c r="BA831" s="26">
        <v>0.80710000000000004</v>
      </c>
      <c r="BB831" s="26">
        <v>0.8871</v>
      </c>
      <c r="BC831" s="26">
        <v>0.91210000000000002</v>
      </c>
      <c r="BD831" s="26">
        <v>0.87219999999999998</v>
      </c>
    </row>
    <row r="832" spans="2:56" ht="15" customHeight="1">
      <c r="B832" t="s">
        <v>139</v>
      </c>
      <c r="E832">
        <v>49228</v>
      </c>
      <c r="F832" t="s">
        <v>34</v>
      </c>
      <c r="H832">
        <v>2150</v>
      </c>
      <c r="I832">
        <v>188.03496000000001</v>
      </c>
      <c r="O832" s="26">
        <v>1.3464</v>
      </c>
      <c r="P832" s="26">
        <v>1.1293</v>
      </c>
      <c r="Q832" s="26">
        <v>1.1181000000000001</v>
      </c>
      <c r="R832" s="26">
        <v>0.6593</v>
      </c>
      <c r="S832" s="26">
        <v>0.92759999999999998</v>
      </c>
      <c r="T832" s="26">
        <v>0.38159999999999999</v>
      </c>
      <c r="U832" s="26">
        <v>0.47939999999999999</v>
      </c>
      <c r="V832" s="26">
        <v>1.294</v>
      </c>
      <c r="W832" s="26">
        <v>0.37769999999999998</v>
      </c>
      <c r="X832" s="26">
        <v>0.86799999999999999</v>
      </c>
      <c r="Y832" s="26">
        <v>1.4015</v>
      </c>
      <c r="Z832" s="26">
        <v>0.42970000000000003</v>
      </c>
      <c r="AA832" s="26">
        <v>0.1469</v>
      </c>
      <c r="AB832" s="26">
        <v>1.1528</v>
      </c>
      <c r="AC832" s="26">
        <v>0.53700000000000003</v>
      </c>
      <c r="AD832" s="26">
        <v>0.45979999999999999</v>
      </c>
      <c r="AE832" s="26">
        <v>0.6169</v>
      </c>
      <c r="AF832" s="26">
        <v>1.0753999999999999</v>
      </c>
      <c r="AG832" s="125">
        <v>0.93140000000000001</v>
      </c>
      <c r="AH832" s="26">
        <v>0.7046</v>
      </c>
      <c r="AI832" s="26">
        <v>1.534</v>
      </c>
      <c r="AJ832" s="26">
        <v>1.2139</v>
      </c>
      <c r="AK832" s="26">
        <v>0.94099999999999995</v>
      </c>
      <c r="AL832" s="26">
        <v>0.52080000000000004</v>
      </c>
      <c r="AM832" s="26">
        <v>1.2363</v>
      </c>
      <c r="AN832" s="26">
        <v>1.3217000000000001</v>
      </c>
      <c r="AO832" s="26">
        <v>0.1469</v>
      </c>
      <c r="AP832" s="26">
        <v>1.1778</v>
      </c>
      <c r="AQ832" s="26">
        <v>1.2294</v>
      </c>
      <c r="AR832" s="26">
        <v>1</v>
      </c>
      <c r="AS832" s="26">
        <v>0.96760000000000002</v>
      </c>
      <c r="AT832" s="26">
        <v>1.1676</v>
      </c>
      <c r="AU832" s="26">
        <v>1.5185999999999999</v>
      </c>
      <c r="AV832" s="26">
        <v>1.1581999999999999</v>
      </c>
      <c r="AW832" s="26">
        <v>0.44940000000000002</v>
      </c>
      <c r="AX832" s="26">
        <v>1.1910000000000001</v>
      </c>
      <c r="AY832" s="26">
        <v>0.77229999999999999</v>
      </c>
      <c r="AZ832" s="26">
        <v>1.0530999999999999</v>
      </c>
      <c r="BA832" s="26">
        <v>0.80910000000000004</v>
      </c>
      <c r="BB832" s="26">
        <v>1.1851</v>
      </c>
      <c r="BC832" s="26">
        <v>1.0654999999999999</v>
      </c>
      <c r="BD832" s="26">
        <v>0.87619999999999998</v>
      </c>
    </row>
    <row r="833" spans="2:56" ht="15" customHeight="1">
      <c r="B833" t="s">
        <v>138</v>
      </c>
      <c r="E833">
        <v>49283</v>
      </c>
      <c r="F833" t="s">
        <v>34</v>
      </c>
      <c r="H833">
        <v>906</v>
      </c>
      <c r="I833">
        <v>174.07695000000001</v>
      </c>
      <c r="O833" s="26">
        <v>1</v>
      </c>
      <c r="P833" s="26">
        <v>0.34229999999999999</v>
      </c>
      <c r="Q833" s="26">
        <v>1.4618</v>
      </c>
      <c r="R833" s="26">
        <v>0.59299999999999997</v>
      </c>
      <c r="S833" s="26">
        <v>0.69769999999999999</v>
      </c>
      <c r="T833" s="26">
        <v>0.32750000000000001</v>
      </c>
      <c r="U833" s="26">
        <v>0.29909999999999998</v>
      </c>
      <c r="V833" s="26">
        <v>0.72750000000000004</v>
      </c>
      <c r="W833" s="26">
        <v>0.16270000000000001</v>
      </c>
      <c r="X833" s="26">
        <v>1.6968000000000001</v>
      </c>
      <c r="Y833" s="26">
        <v>1.4823999999999999</v>
      </c>
      <c r="Z833" s="26">
        <v>0.2364</v>
      </c>
      <c r="AA833" s="26">
        <v>0.12330000000000001</v>
      </c>
      <c r="AB833" s="26">
        <v>0.57350000000000001</v>
      </c>
      <c r="AC833" s="26">
        <v>3.49E-2</v>
      </c>
      <c r="AD833" s="26">
        <v>7.9299999999999995E-2</v>
      </c>
      <c r="AE833" s="26">
        <v>0.28270000000000001</v>
      </c>
      <c r="AF833" s="26">
        <v>1.3472</v>
      </c>
      <c r="AG833" s="125">
        <v>1.3685</v>
      </c>
      <c r="AH833" s="26">
        <v>1.3053999999999999</v>
      </c>
      <c r="AI833" s="26">
        <v>1.0699000000000001</v>
      </c>
      <c r="AJ833" s="26">
        <v>0.95320000000000005</v>
      </c>
      <c r="AK833" s="26">
        <v>1.3398000000000001</v>
      </c>
      <c r="AL833" s="26">
        <v>0.30470000000000003</v>
      </c>
      <c r="AM833" s="26">
        <v>1.7585999999999999</v>
      </c>
      <c r="AN833" s="26">
        <v>1.2776000000000001</v>
      </c>
      <c r="AO833" s="26">
        <v>3.49E-2</v>
      </c>
      <c r="AP833" s="26">
        <v>0.87470000000000003</v>
      </c>
      <c r="AQ833" s="26">
        <v>1.1877</v>
      </c>
      <c r="AR833" s="26">
        <v>1.6879</v>
      </c>
      <c r="AS833" s="26">
        <v>1.2134</v>
      </c>
      <c r="AT833" s="26">
        <v>0.79079999999999995</v>
      </c>
      <c r="AU833" s="26">
        <v>2.2233999999999998</v>
      </c>
      <c r="AV833" s="26">
        <v>1.3542000000000001</v>
      </c>
      <c r="AW833" s="26">
        <v>0.41410000000000002</v>
      </c>
      <c r="AX833" s="26">
        <v>0.83130000000000004</v>
      </c>
      <c r="AY833" s="26">
        <v>1.3723000000000001</v>
      </c>
      <c r="AZ833" s="26">
        <v>0.73609999999999998</v>
      </c>
      <c r="BA833" s="26">
        <v>1.1774</v>
      </c>
      <c r="BB833" s="26">
        <v>1.1005</v>
      </c>
      <c r="BC833" s="26">
        <v>1.0444</v>
      </c>
      <c r="BD833" s="26">
        <v>1.3685</v>
      </c>
    </row>
    <row r="834" spans="2:56" ht="15" customHeight="1">
      <c r="B834" t="s">
        <v>137</v>
      </c>
      <c r="E834">
        <v>49292</v>
      </c>
      <c r="F834" t="s">
        <v>34</v>
      </c>
      <c r="H834">
        <v>1209</v>
      </c>
      <c r="I834">
        <v>161.08177000000001</v>
      </c>
      <c r="O834" s="26">
        <v>1.1868000000000001</v>
      </c>
      <c r="P834" s="26">
        <v>0.64159999999999995</v>
      </c>
      <c r="Q834" s="26">
        <v>1.1284000000000001</v>
      </c>
      <c r="R834" s="26">
        <v>0.63090000000000002</v>
      </c>
      <c r="S834" s="26">
        <v>0.59540000000000004</v>
      </c>
      <c r="T834" s="26">
        <v>0.23039999999999999</v>
      </c>
      <c r="U834" s="26">
        <v>0.34699999999999998</v>
      </c>
      <c r="V834" s="26">
        <v>1.1577999999999999</v>
      </c>
      <c r="W834" s="26">
        <v>0.1452</v>
      </c>
      <c r="X834" s="26">
        <v>2.4416000000000002</v>
      </c>
      <c r="Y834" s="26">
        <v>1.4512</v>
      </c>
      <c r="Z834" s="26">
        <v>0.35070000000000001</v>
      </c>
      <c r="AA834" s="26">
        <v>0.11169999999999999</v>
      </c>
      <c r="AB834" s="26">
        <v>1.089</v>
      </c>
      <c r="AC834" s="26">
        <v>0.10780000000000001</v>
      </c>
      <c r="AD834" s="26">
        <v>8.5999999999999993E-2</v>
      </c>
      <c r="AE834" s="26">
        <v>0.37680000000000002</v>
      </c>
      <c r="AF834" s="26">
        <v>0.99350000000000005</v>
      </c>
      <c r="AG834" s="125">
        <v>0.86260000000000003</v>
      </c>
      <c r="AH834" s="26">
        <v>0.98199999999999998</v>
      </c>
      <c r="AI834" s="26">
        <v>0.80679999999999996</v>
      </c>
      <c r="AJ834" s="26">
        <v>1.2383</v>
      </c>
      <c r="AK834" s="26">
        <v>1</v>
      </c>
      <c r="AL834" s="26">
        <v>0.27410000000000001</v>
      </c>
      <c r="AM834" s="26">
        <v>1.1706000000000001</v>
      </c>
      <c r="AN834" s="26">
        <v>1.1962999999999999</v>
      </c>
      <c r="AO834" s="26">
        <v>8.5999999999999993E-2</v>
      </c>
      <c r="AP834" s="26">
        <v>1.0048999999999999</v>
      </c>
      <c r="AQ834" s="26">
        <v>1.3248</v>
      </c>
      <c r="AR834" s="26">
        <v>1.2333000000000001</v>
      </c>
      <c r="AS834" s="26">
        <v>1.0105</v>
      </c>
      <c r="AT834" s="26">
        <v>0.84889999999999999</v>
      </c>
      <c r="AU834" s="26">
        <v>1.7628999999999999</v>
      </c>
      <c r="AV834" s="26">
        <v>0.97550000000000003</v>
      </c>
      <c r="AW834" s="26">
        <v>0.37709999999999999</v>
      </c>
      <c r="AX834" s="26">
        <v>1.0435000000000001</v>
      </c>
      <c r="AY834" s="26">
        <v>1.0665</v>
      </c>
      <c r="AZ834" s="26">
        <v>0.81610000000000005</v>
      </c>
      <c r="BA834" s="26">
        <v>1.0275000000000001</v>
      </c>
      <c r="BB834" s="26">
        <v>1.2194</v>
      </c>
      <c r="BC834" s="26">
        <v>1.2279</v>
      </c>
      <c r="BD834" s="26">
        <v>1.081</v>
      </c>
    </row>
    <row r="835" spans="2:56" ht="15" customHeight="1">
      <c r="B835" t="s">
        <v>136</v>
      </c>
      <c r="E835">
        <v>49298</v>
      </c>
      <c r="F835" t="s">
        <v>34</v>
      </c>
      <c r="H835">
        <v>1334</v>
      </c>
      <c r="I835">
        <v>184.06129999999999</v>
      </c>
      <c r="O835" s="26">
        <v>1.3088</v>
      </c>
      <c r="P835" s="26">
        <v>0.83489999999999998</v>
      </c>
      <c r="Q835" s="26">
        <v>1.3560000000000001</v>
      </c>
      <c r="R835" s="26">
        <v>0.51770000000000005</v>
      </c>
      <c r="S835" s="26">
        <v>0.8538</v>
      </c>
      <c r="T835" s="26">
        <v>0.54330000000000001</v>
      </c>
      <c r="U835" s="26">
        <v>0.56510000000000005</v>
      </c>
      <c r="V835" s="26">
        <v>1.905</v>
      </c>
      <c r="W835" s="26">
        <v>0.2172</v>
      </c>
      <c r="X835" s="26">
        <v>2.2482000000000002</v>
      </c>
      <c r="Y835" s="26">
        <v>1.284</v>
      </c>
      <c r="Z835" s="26">
        <v>0.44230000000000003</v>
      </c>
      <c r="AA835" s="26">
        <v>0.2099</v>
      </c>
      <c r="AB835" s="26">
        <v>0.95799999999999996</v>
      </c>
      <c r="AC835" s="26">
        <v>0.25169999999999998</v>
      </c>
      <c r="AD835" s="26">
        <v>0.20730000000000001</v>
      </c>
      <c r="AE835" s="26">
        <v>0.4415</v>
      </c>
      <c r="AF835" s="26">
        <v>1.5239</v>
      </c>
      <c r="AG835" s="125">
        <v>1.605</v>
      </c>
      <c r="AH835" s="26">
        <v>1.3806</v>
      </c>
      <c r="AI835" s="26">
        <v>1.2341</v>
      </c>
      <c r="AJ835" s="26">
        <v>1.042</v>
      </c>
      <c r="AK835" s="26">
        <v>1.5866</v>
      </c>
      <c r="AL835" s="26">
        <v>0.20730000000000001</v>
      </c>
      <c r="AM835" s="26">
        <v>2.0741000000000001</v>
      </c>
      <c r="AN835" s="26">
        <v>1.5784</v>
      </c>
      <c r="AO835" s="26">
        <v>0.20730000000000001</v>
      </c>
      <c r="AP835" s="26">
        <v>0.8236</v>
      </c>
      <c r="AQ835" s="26">
        <v>2.1537000000000002</v>
      </c>
      <c r="AR835" s="26">
        <v>1.7784</v>
      </c>
      <c r="AS835" s="26">
        <v>0.83030000000000004</v>
      </c>
      <c r="AT835" s="26">
        <v>0.55089999999999995</v>
      </c>
      <c r="AU835" s="26">
        <v>1.9892000000000001</v>
      </c>
      <c r="AV835" s="26">
        <v>0.83630000000000004</v>
      </c>
      <c r="AW835" s="26">
        <v>0.37769999999999998</v>
      </c>
      <c r="AX835" s="26">
        <v>0.60270000000000001</v>
      </c>
      <c r="AY835" s="26">
        <v>1.4169</v>
      </c>
      <c r="AZ835" s="26">
        <v>1.0470999999999999</v>
      </c>
      <c r="BA835" s="26">
        <v>0.73119999999999996</v>
      </c>
      <c r="BB835" s="26">
        <v>1.9701</v>
      </c>
      <c r="BC835" s="26">
        <v>1.2307999999999999</v>
      </c>
      <c r="BD835" s="26">
        <v>0.92630000000000001</v>
      </c>
    </row>
    <row r="836" spans="2:56" ht="15" customHeight="1">
      <c r="B836" t="s">
        <v>135</v>
      </c>
      <c r="E836">
        <v>49300</v>
      </c>
      <c r="F836" t="s">
        <v>34</v>
      </c>
      <c r="H836">
        <v>1392</v>
      </c>
      <c r="I836">
        <v>297.11907000000002</v>
      </c>
      <c r="O836" s="26">
        <v>1.0757000000000001</v>
      </c>
      <c r="P836" s="26">
        <v>1.109</v>
      </c>
      <c r="Q836" s="26">
        <v>1.1607000000000001</v>
      </c>
      <c r="R836" s="26">
        <v>0.71360000000000001</v>
      </c>
      <c r="S836" s="26">
        <v>0.36059999999999998</v>
      </c>
      <c r="T836" s="26">
        <v>0.28739999999999999</v>
      </c>
      <c r="U836" s="26">
        <v>0.23760000000000001</v>
      </c>
      <c r="V836" s="26">
        <v>0.85560000000000003</v>
      </c>
      <c r="W836" s="26">
        <v>0.22989999999999999</v>
      </c>
      <c r="X836" s="26">
        <v>5.6500000000000002E-2</v>
      </c>
      <c r="Y836" s="26">
        <v>5.6500000000000002E-2</v>
      </c>
      <c r="Z836" s="26">
        <v>0.66590000000000005</v>
      </c>
      <c r="AA836" s="26">
        <v>0.21410000000000001</v>
      </c>
      <c r="AB836" s="26">
        <v>0.19919999999999999</v>
      </c>
      <c r="AC836" s="26">
        <v>5.6500000000000002E-2</v>
      </c>
      <c r="AD836" s="26">
        <v>0.06</v>
      </c>
      <c r="AE836" s="26">
        <v>0.67049999999999998</v>
      </c>
      <c r="AF836" s="26">
        <v>0.88660000000000005</v>
      </c>
      <c r="AG836" s="125">
        <v>0.70630000000000004</v>
      </c>
      <c r="AH836" s="26">
        <v>1.1758999999999999</v>
      </c>
      <c r="AI836" s="26">
        <v>0.95130000000000003</v>
      </c>
      <c r="AJ836" s="26">
        <v>1.5286999999999999</v>
      </c>
      <c r="AK836" s="26">
        <v>1.0068999999999999</v>
      </c>
      <c r="AL836" s="26">
        <v>5.6500000000000002E-2</v>
      </c>
      <c r="AM836" s="26">
        <v>0.45879999999999999</v>
      </c>
      <c r="AN836" s="26">
        <v>1.0607</v>
      </c>
      <c r="AO836" s="26">
        <v>5.6500000000000002E-2</v>
      </c>
      <c r="AP836" s="26">
        <v>1.1233</v>
      </c>
      <c r="AQ836" s="26">
        <v>1.6167</v>
      </c>
      <c r="AR836" s="26">
        <v>1.6809000000000001</v>
      </c>
      <c r="AS836" s="26">
        <v>1.1821999999999999</v>
      </c>
      <c r="AT836" s="26">
        <v>0.9143</v>
      </c>
      <c r="AU836" s="26">
        <v>1.9631000000000001</v>
      </c>
      <c r="AV836" s="26">
        <v>0.99309999999999998</v>
      </c>
      <c r="AW836" s="26">
        <v>1.1101000000000001</v>
      </c>
      <c r="AX836" s="26">
        <v>1.391</v>
      </c>
      <c r="AY836" s="26">
        <v>1.1405000000000001</v>
      </c>
      <c r="AZ836" s="26">
        <v>0.98880000000000001</v>
      </c>
      <c r="BA836" s="26">
        <v>1.0996999999999999</v>
      </c>
      <c r="BB836" s="26">
        <v>1.0998000000000001</v>
      </c>
      <c r="BC836" s="26">
        <v>1.1079000000000001</v>
      </c>
      <c r="BD836" s="26">
        <v>1.2432000000000001</v>
      </c>
    </row>
    <row r="837" spans="2:56" ht="15" customHeight="1">
      <c r="B837" t="s">
        <v>134</v>
      </c>
      <c r="E837">
        <v>49305</v>
      </c>
      <c r="F837" t="s">
        <v>34</v>
      </c>
      <c r="H837">
        <v>1462</v>
      </c>
      <c r="I837">
        <v>250.07207</v>
      </c>
      <c r="O837" s="26">
        <v>1</v>
      </c>
      <c r="P837" s="26">
        <v>7.0099999999999996E-2</v>
      </c>
      <c r="Q837" s="26">
        <v>1.0943000000000001</v>
      </c>
      <c r="R837" s="26">
        <v>0.35349999999999998</v>
      </c>
      <c r="S837" s="26">
        <v>0.83420000000000005</v>
      </c>
      <c r="T837" s="26">
        <v>0.54679999999999995</v>
      </c>
      <c r="U837" s="26">
        <v>7.0099999999999996E-2</v>
      </c>
      <c r="V837" s="26">
        <v>2.2080000000000002</v>
      </c>
      <c r="W837" s="26">
        <v>0.28050000000000003</v>
      </c>
      <c r="X837" s="26">
        <v>0.2797</v>
      </c>
      <c r="Y837" s="26">
        <v>0.49459999999999998</v>
      </c>
      <c r="Z837" s="26">
        <v>7.0099999999999996E-2</v>
      </c>
      <c r="AA837" s="26">
        <v>7.0099999999999996E-2</v>
      </c>
      <c r="AB837" s="26">
        <v>0.1542</v>
      </c>
      <c r="AC837" s="26">
        <v>7.0099999999999996E-2</v>
      </c>
      <c r="AD837" s="26">
        <v>7.0099999999999996E-2</v>
      </c>
      <c r="AE837" s="26">
        <v>0.30199999999999999</v>
      </c>
      <c r="AF837" s="26">
        <v>2.1943999999999999</v>
      </c>
      <c r="AG837" s="125">
        <v>3.4752000000000001</v>
      </c>
      <c r="AH837" s="26">
        <v>1.6214</v>
      </c>
      <c r="AI837" s="26">
        <v>0.50149999999999995</v>
      </c>
      <c r="AJ837" s="26">
        <v>1.1100000000000001</v>
      </c>
      <c r="AK837" s="26">
        <v>1.9084000000000001</v>
      </c>
      <c r="AL837" s="26">
        <v>9.8000000000000004E-2</v>
      </c>
      <c r="AM837" s="26">
        <v>1.4755</v>
      </c>
      <c r="AN837" s="26">
        <v>1.2883</v>
      </c>
      <c r="AO837" s="26">
        <v>7.0099999999999996E-2</v>
      </c>
      <c r="AP837" s="26">
        <v>0.65069999999999995</v>
      </c>
      <c r="AQ837" s="26">
        <v>1.1315</v>
      </c>
      <c r="AR837" s="26">
        <v>1.3162</v>
      </c>
      <c r="AS837" s="26">
        <v>1.1178999999999999</v>
      </c>
      <c r="AT837" s="26">
        <v>0.1008</v>
      </c>
      <c r="AU837" s="26">
        <v>0.6401</v>
      </c>
      <c r="AV837" s="26">
        <v>1.5488</v>
      </c>
      <c r="AW837" s="26">
        <v>7.0099999999999996E-2</v>
      </c>
      <c r="AX837" s="26">
        <v>0.69569999999999999</v>
      </c>
      <c r="AY837" s="26">
        <v>2.5640000000000001</v>
      </c>
      <c r="AZ837" s="26">
        <v>0.3982</v>
      </c>
      <c r="BA837" s="26">
        <v>1.2825</v>
      </c>
      <c r="BB837" s="26">
        <v>1.4057999999999999</v>
      </c>
      <c r="BC837" s="26">
        <v>1.1623000000000001</v>
      </c>
      <c r="BD837" s="26">
        <v>0.63260000000000005</v>
      </c>
    </row>
    <row r="838" spans="2:56" ht="15" customHeight="1">
      <c r="B838" t="s">
        <v>133</v>
      </c>
      <c r="E838">
        <v>49307</v>
      </c>
      <c r="F838" t="s">
        <v>34</v>
      </c>
      <c r="H838">
        <v>1556</v>
      </c>
      <c r="I838">
        <v>206.0821</v>
      </c>
      <c r="O838" s="26">
        <v>1.1335</v>
      </c>
      <c r="P838" s="26">
        <v>0.66449999999999998</v>
      </c>
      <c r="Q838" s="26">
        <v>0.97909999999999997</v>
      </c>
      <c r="R838" s="26">
        <v>1.4641999999999999</v>
      </c>
      <c r="S838" s="26">
        <v>1.1386000000000001</v>
      </c>
      <c r="T838" s="26">
        <v>0.66080000000000005</v>
      </c>
      <c r="U838" s="26">
        <v>0.53790000000000004</v>
      </c>
      <c r="V838" s="26">
        <v>2.1836000000000002</v>
      </c>
      <c r="W838" s="26">
        <v>0.59009999999999996</v>
      </c>
      <c r="X838" s="26">
        <v>0.87819999999999998</v>
      </c>
      <c r="Y838" s="26">
        <v>1.9123000000000001</v>
      </c>
      <c r="Z838" s="26">
        <v>1.0152000000000001</v>
      </c>
      <c r="AA838" s="26">
        <v>0.46350000000000002</v>
      </c>
      <c r="AB838" s="26">
        <v>1.9327000000000001</v>
      </c>
      <c r="AC838" s="26">
        <v>0.35320000000000001</v>
      </c>
      <c r="AD838" s="26">
        <v>0.14050000000000001</v>
      </c>
      <c r="AE838" s="26">
        <v>0.85289999999999999</v>
      </c>
      <c r="AF838" s="26">
        <v>1.3701000000000001</v>
      </c>
      <c r="AG838" s="125">
        <v>1.1672</v>
      </c>
      <c r="AH838" s="26">
        <v>0.90490000000000004</v>
      </c>
      <c r="AI838" s="26">
        <v>1.0517000000000001</v>
      </c>
      <c r="AJ838" s="26">
        <v>1.1808000000000001</v>
      </c>
      <c r="AK838" s="26">
        <v>1.8213999999999999</v>
      </c>
      <c r="AL838" s="26">
        <v>0.39050000000000001</v>
      </c>
      <c r="AM838" s="26">
        <v>1.8382000000000001</v>
      </c>
      <c r="AN838" s="26">
        <v>1</v>
      </c>
      <c r="AO838" s="26">
        <v>0.14050000000000001</v>
      </c>
      <c r="AP838" s="26">
        <v>0.87109999999999999</v>
      </c>
      <c r="AQ838" s="26">
        <v>1.2935000000000001</v>
      </c>
      <c r="AR838" s="26">
        <v>1.1775</v>
      </c>
      <c r="AS838" s="26">
        <v>0.88759999999999994</v>
      </c>
      <c r="AT838" s="26">
        <v>0.81510000000000005</v>
      </c>
      <c r="AU838" s="26">
        <v>1.3956999999999999</v>
      </c>
      <c r="AV838" s="26">
        <v>0.97960000000000003</v>
      </c>
      <c r="AW838" s="26">
        <v>0.60019999999999996</v>
      </c>
      <c r="AX838" s="26">
        <v>1.0641</v>
      </c>
      <c r="AY838" s="26">
        <v>0.99029999999999996</v>
      </c>
      <c r="AZ838" s="26">
        <v>0.78349999999999997</v>
      </c>
      <c r="BA838" s="26">
        <v>1.1626000000000001</v>
      </c>
      <c r="BB838" s="26">
        <v>1.0571999999999999</v>
      </c>
      <c r="BC838" s="26">
        <v>1.1768000000000001</v>
      </c>
      <c r="BD838" s="26">
        <v>0.96179999999999999</v>
      </c>
    </row>
    <row r="839" spans="2:56" ht="15" customHeight="1">
      <c r="B839" t="s">
        <v>132</v>
      </c>
      <c r="E839">
        <v>49316</v>
      </c>
      <c r="F839" t="s">
        <v>34</v>
      </c>
      <c r="H839">
        <v>1709</v>
      </c>
      <c r="I839">
        <v>245.09294</v>
      </c>
      <c r="O839" s="26">
        <v>1.1061000000000001</v>
      </c>
      <c r="P839" s="26">
        <v>0.88149999999999995</v>
      </c>
      <c r="Q839" s="26">
        <v>1.0541</v>
      </c>
      <c r="R839" s="26">
        <v>1.2283999999999999</v>
      </c>
      <c r="S839" s="26">
        <v>1.2511000000000001</v>
      </c>
      <c r="T839" s="26">
        <v>0.72709999999999997</v>
      </c>
      <c r="U839" s="26">
        <v>0.57530000000000003</v>
      </c>
      <c r="V839" s="26">
        <v>1.9873000000000001</v>
      </c>
      <c r="W839" s="26">
        <v>0.59440000000000004</v>
      </c>
      <c r="X839" s="26">
        <v>0.86170000000000002</v>
      </c>
      <c r="Y839" s="26">
        <v>1.9593</v>
      </c>
      <c r="Z839" s="26">
        <v>0.99550000000000005</v>
      </c>
      <c r="AA839" s="26">
        <v>0.71909999999999996</v>
      </c>
      <c r="AB839" s="26">
        <v>1.8783000000000001</v>
      </c>
      <c r="AC839" s="26">
        <v>0.57450000000000001</v>
      </c>
      <c r="AD839" s="26">
        <v>0.2127</v>
      </c>
      <c r="AE839" s="26">
        <v>0.84830000000000005</v>
      </c>
      <c r="AF839" s="26">
        <v>1.2517</v>
      </c>
      <c r="AG839" s="125">
        <v>1.0746</v>
      </c>
      <c r="AH839" s="26">
        <v>0.94540000000000002</v>
      </c>
      <c r="AI839" s="26">
        <v>1.0216000000000001</v>
      </c>
      <c r="AJ839" s="26">
        <v>1.2334000000000001</v>
      </c>
      <c r="AK839" s="26">
        <v>1.4891000000000001</v>
      </c>
      <c r="AL839" s="26">
        <v>0.42680000000000001</v>
      </c>
      <c r="AM839" s="26">
        <v>1.6166</v>
      </c>
      <c r="AN839" s="26">
        <v>0.96530000000000005</v>
      </c>
      <c r="AO839" s="26">
        <v>0.2127</v>
      </c>
      <c r="AP839" s="26">
        <v>0.95709999999999995</v>
      </c>
      <c r="AQ839" s="26">
        <v>1.3653</v>
      </c>
      <c r="AR839" s="26">
        <v>1.1859999999999999</v>
      </c>
      <c r="AS839" s="26">
        <v>1.0123</v>
      </c>
      <c r="AT839" s="26">
        <v>0.89449999999999996</v>
      </c>
      <c r="AU839" s="26">
        <v>1.6473</v>
      </c>
      <c r="AV839" s="26">
        <v>0.99390000000000001</v>
      </c>
      <c r="AW839" s="26">
        <v>0.70309999999999995</v>
      </c>
      <c r="AX839" s="26">
        <v>1.1720999999999999</v>
      </c>
      <c r="AY839" s="26">
        <v>0.9405</v>
      </c>
      <c r="AZ839" s="26">
        <v>0.93379999999999996</v>
      </c>
      <c r="BA839" s="26">
        <v>1.0096000000000001</v>
      </c>
      <c r="BB839" s="26">
        <v>1</v>
      </c>
      <c r="BC839" s="26">
        <v>1.1593</v>
      </c>
      <c r="BD839" s="26">
        <v>0.98580000000000001</v>
      </c>
    </row>
    <row r="840" spans="2:56" ht="15" customHeight="1">
      <c r="B840" t="s">
        <v>131</v>
      </c>
      <c r="E840">
        <v>49330</v>
      </c>
      <c r="F840" t="s">
        <v>34</v>
      </c>
      <c r="H840">
        <v>2256</v>
      </c>
      <c r="I840">
        <v>287.14972</v>
      </c>
      <c r="O840" s="26">
        <v>1.2047000000000001</v>
      </c>
      <c r="P840" s="26">
        <v>0.96330000000000005</v>
      </c>
      <c r="Q840" s="26">
        <v>1.2838000000000001</v>
      </c>
      <c r="R840" s="26">
        <v>0.81440000000000001</v>
      </c>
      <c r="S840" s="26">
        <v>0.71709999999999996</v>
      </c>
      <c r="T840" s="26">
        <v>0.3775</v>
      </c>
      <c r="U840" s="26">
        <v>0.3679</v>
      </c>
      <c r="V840" s="26">
        <v>1.2661</v>
      </c>
      <c r="W840" s="26">
        <v>0.3039</v>
      </c>
      <c r="X840" s="26">
        <v>0.97109999999999996</v>
      </c>
      <c r="Y840" s="26">
        <v>1.4542999999999999</v>
      </c>
      <c r="Z840" s="26">
        <v>0.67700000000000005</v>
      </c>
      <c r="AA840" s="26">
        <v>0.1963</v>
      </c>
      <c r="AB840" s="26">
        <v>1.4126000000000001</v>
      </c>
      <c r="AC840" s="26">
        <v>0.2727</v>
      </c>
      <c r="AD840" s="26">
        <v>0.10100000000000001</v>
      </c>
      <c r="AE840" s="26">
        <v>0.61599999999999999</v>
      </c>
      <c r="AF840" s="26">
        <v>1.0376000000000001</v>
      </c>
      <c r="AG840" s="125">
        <v>0.83</v>
      </c>
      <c r="AH840" s="26">
        <v>0.97409999999999997</v>
      </c>
      <c r="AI840" s="26">
        <v>0.86839999999999995</v>
      </c>
      <c r="AJ840" s="26">
        <v>1.2739</v>
      </c>
      <c r="AK840" s="26">
        <v>0.99909999999999999</v>
      </c>
      <c r="AL840" s="26">
        <v>0.24179999999999999</v>
      </c>
      <c r="AM840" s="26">
        <v>0.96889999999999998</v>
      </c>
      <c r="AN840" s="26">
        <v>1.1493</v>
      </c>
      <c r="AO840" s="26">
        <v>0.10100000000000001</v>
      </c>
      <c r="AP840" s="26">
        <v>1</v>
      </c>
      <c r="AQ840" s="26">
        <v>1.3933</v>
      </c>
      <c r="AR840" s="26">
        <v>1.2845</v>
      </c>
      <c r="AS840" s="26">
        <v>1.1466000000000001</v>
      </c>
      <c r="AT840" s="26">
        <v>1.0621</v>
      </c>
      <c r="AU840" s="26">
        <v>1.8512999999999999</v>
      </c>
      <c r="AV840" s="26">
        <v>1.0882000000000001</v>
      </c>
      <c r="AW840" s="26">
        <v>0.55800000000000005</v>
      </c>
      <c r="AX840" s="26">
        <v>1.3265</v>
      </c>
      <c r="AY840" s="26">
        <v>1.0519000000000001</v>
      </c>
      <c r="AZ840" s="26">
        <v>1.0291999999999999</v>
      </c>
      <c r="BA840" s="26">
        <v>1.0467</v>
      </c>
      <c r="BB840" s="26">
        <v>1.1272</v>
      </c>
      <c r="BC840" s="26">
        <v>1.3576999999999999</v>
      </c>
      <c r="BD840" s="26">
        <v>0.97099999999999997</v>
      </c>
    </row>
    <row r="841" spans="2:56" ht="15" customHeight="1">
      <c r="B841" t="s">
        <v>2224</v>
      </c>
      <c r="E841">
        <v>49335</v>
      </c>
      <c r="F841" t="s">
        <v>34</v>
      </c>
      <c r="H841">
        <v>2466</v>
      </c>
      <c r="I841">
        <v>211.09730999999999</v>
      </c>
      <c r="O841" s="26">
        <v>0.88090000000000002</v>
      </c>
      <c r="P841" s="26">
        <v>0.50460000000000005</v>
      </c>
      <c r="Q841" s="26">
        <v>0.74909999999999999</v>
      </c>
      <c r="R841" s="26">
        <v>0.69469999999999998</v>
      </c>
      <c r="S841" s="26">
        <v>1.0354000000000001</v>
      </c>
      <c r="T841" s="26">
        <v>0.50460000000000005</v>
      </c>
      <c r="U841" s="26">
        <v>0.57330000000000003</v>
      </c>
      <c r="V841" s="26">
        <v>2.1071</v>
      </c>
      <c r="W841" s="26">
        <v>0.50460000000000005</v>
      </c>
      <c r="X841" s="26">
        <v>1.2944</v>
      </c>
      <c r="Y841" s="26">
        <v>0.98150000000000004</v>
      </c>
      <c r="Z841" s="26">
        <v>0.50460000000000005</v>
      </c>
      <c r="AA841" s="26">
        <v>0.50460000000000005</v>
      </c>
      <c r="AB841" s="26">
        <v>0.9476</v>
      </c>
      <c r="AC841" s="26">
        <v>0.50460000000000005</v>
      </c>
      <c r="AD841" s="26">
        <v>0.50460000000000005</v>
      </c>
      <c r="AE841" s="26">
        <v>0.50460000000000005</v>
      </c>
      <c r="AF841" s="26">
        <v>1.3924000000000001</v>
      </c>
      <c r="AG841" s="125">
        <v>1.2173</v>
      </c>
      <c r="AH841" s="26">
        <v>0.50460000000000005</v>
      </c>
      <c r="AI841" s="26">
        <v>1.8665</v>
      </c>
      <c r="AJ841" s="26">
        <v>1.0185</v>
      </c>
      <c r="AK841" s="26">
        <v>1.5664</v>
      </c>
      <c r="AL841" s="26">
        <v>0.50460000000000005</v>
      </c>
      <c r="AM841" s="26">
        <v>2.1202999999999999</v>
      </c>
      <c r="AN841" s="26">
        <v>1.1379999999999999</v>
      </c>
      <c r="AO841" s="26">
        <v>0.50460000000000005</v>
      </c>
      <c r="AP841" s="26">
        <v>0.81520000000000004</v>
      </c>
      <c r="AQ841" s="26">
        <v>1.4023000000000001</v>
      </c>
      <c r="AR841" s="26">
        <v>0.85619999999999996</v>
      </c>
      <c r="AS841" s="26">
        <v>0.50460000000000005</v>
      </c>
      <c r="AT841" s="26">
        <v>0.50460000000000005</v>
      </c>
      <c r="AU841" s="26">
        <v>1.1836</v>
      </c>
      <c r="AV841" s="26">
        <v>0.60850000000000004</v>
      </c>
      <c r="AW841" s="26">
        <v>0.50460000000000005</v>
      </c>
      <c r="AX841" s="26">
        <v>0.55510000000000004</v>
      </c>
      <c r="AY841" s="26">
        <v>1.5551999999999999</v>
      </c>
      <c r="AZ841" s="26">
        <v>0.83860000000000001</v>
      </c>
      <c r="BA841" s="26">
        <v>0.50460000000000005</v>
      </c>
      <c r="BB841" s="26">
        <v>1.4910000000000001</v>
      </c>
      <c r="BC841" s="26">
        <v>0.93859999999999999</v>
      </c>
      <c r="BD841" s="26">
        <v>0.92449999999999999</v>
      </c>
    </row>
    <row r="842" spans="2:56" ht="15" customHeight="1">
      <c r="B842" t="s">
        <v>2340</v>
      </c>
      <c r="E842">
        <v>49337</v>
      </c>
      <c r="F842" t="s">
        <v>34</v>
      </c>
      <c r="H842">
        <v>2510</v>
      </c>
      <c r="I842">
        <v>337.09287</v>
      </c>
      <c r="O842" s="26">
        <v>1.4576</v>
      </c>
      <c r="P842" s="26">
        <v>1.1425000000000001</v>
      </c>
      <c r="Q842" s="26">
        <v>1.0798000000000001</v>
      </c>
      <c r="R842" s="26">
        <v>1.4818</v>
      </c>
      <c r="S842" s="26">
        <v>1.0948</v>
      </c>
      <c r="T842" s="26">
        <v>1.0919000000000001</v>
      </c>
      <c r="U842" s="26">
        <v>0.65810000000000002</v>
      </c>
      <c r="V842" s="26">
        <v>1.5679000000000001</v>
      </c>
      <c r="W842" s="26">
        <v>0.45329999999999998</v>
      </c>
      <c r="X842" s="26">
        <v>0.27239999999999998</v>
      </c>
      <c r="Y842" s="26">
        <v>0.55369999999999997</v>
      </c>
      <c r="Z842" s="26">
        <v>0.77869999999999995</v>
      </c>
      <c r="AA842" s="26">
        <v>0.57779999999999998</v>
      </c>
      <c r="AB842" s="26">
        <v>0.80189999999999995</v>
      </c>
      <c r="AC842" s="26">
        <v>0.55069999999999997</v>
      </c>
      <c r="AD842" s="26">
        <v>0.27239999999999998</v>
      </c>
      <c r="AE842" s="26">
        <v>1.3792</v>
      </c>
      <c r="AF842" s="26">
        <v>1.1438999999999999</v>
      </c>
      <c r="AG842" s="125">
        <v>0.46660000000000001</v>
      </c>
      <c r="AH842" s="26">
        <v>0.43769999999999998</v>
      </c>
      <c r="AI842" s="26">
        <v>1.4544999999999999</v>
      </c>
      <c r="AJ842" s="26">
        <v>1.3892</v>
      </c>
      <c r="AK842" s="26">
        <v>0.8609</v>
      </c>
      <c r="AL842" s="26">
        <v>0.27239999999999998</v>
      </c>
      <c r="AM842" s="26">
        <v>0.55630000000000002</v>
      </c>
      <c r="AN842" s="26">
        <v>1.2182999999999999</v>
      </c>
      <c r="AO842" s="26">
        <v>0.27239999999999998</v>
      </c>
      <c r="AP842" s="26">
        <v>1.1417999999999999</v>
      </c>
      <c r="AQ842" s="26">
        <v>1.54</v>
      </c>
      <c r="AR842" s="26">
        <v>1</v>
      </c>
      <c r="AS842" s="26">
        <v>0.95660000000000001</v>
      </c>
      <c r="AT842" s="26">
        <v>1.0548</v>
      </c>
      <c r="AU842" s="26">
        <v>1.7791999999999999</v>
      </c>
      <c r="AV842" s="26">
        <v>0.90349999999999997</v>
      </c>
      <c r="AW842" s="26">
        <v>0.74370000000000003</v>
      </c>
      <c r="AX842" s="26">
        <v>1.9321999999999999</v>
      </c>
      <c r="AY842" s="26">
        <v>0.70350000000000001</v>
      </c>
      <c r="AZ842" s="26">
        <v>1.1076999999999999</v>
      </c>
      <c r="BA842" s="26">
        <v>0.92169999999999996</v>
      </c>
      <c r="BB842" s="26">
        <v>0.87390000000000001</v>
      </c>
      <c r="BC842" s="26">
        <v>1.5067999999999999</v>
      </c>
      <c r="BD842" s="26">
        <v>0.94520000000000004</v>
      </c>
    </row>
    <row r="843" spans="2:56" ht="15" customHeight="1">
      <c r="B843" t="s">
        <v>2339</v>
      </c>
      <c r="E843">
        <v>49341</v>
      </c>
      <c r="F843" t="s">
        <v>34</v>
      </c>
      <c r="H843">
        <v>2692</v>
      </c>
      <c r="I843">
        <v>144.04513</v>
      </c>
      <c r="O843" s="26">
        <v>1.3401000000000001</v>
      </c>
      <c r="P843" s="26">
        <v>0.86809999999999998</v>
      </c>
      <c r="Q843" s="26">
        <v>1.1371</v>
      </c>
      <c r="R843" s="26">
        <v>2.7162999999999999</v>
      </c>
      <c r="S843" s="26">
        <v>0.71530000000000005</v>
      </c>
      <c r="T843" s="26">
        <v>1.5993999999999999</v>
      </c>
      <c r="U843" s="26">
        <v>1.0711999999999999</v>
      </c>
      <c r="V843" s="26">
        <v>1.5011000000000001</v>
      </c>
      <c r="W843" s="26">
        <v>0.65590000000000004</v>
      </c>
      <c r="X843" s="26">
        <v>0.76380000000000003</v>
      </c>
      <c r="Y843" s="26">
        <v>0.74250000000000005</v>
      </c>
      <c r="Z843" s="26">
        <v>1.246</v>
      </c>
      <c r="AA843" s="26">
        <v>0.62980000000000003</v>
      </c>
      <c r="AB843" s="26">
        <v>1.1672</v>
      </c>
      <c r="AC843" s="26">
        <v>0.69369999999999998</v>
      </c>
      <c r="AD843" s="26">
        <v>0.6573</v>
      </c>
      <c r="AE843" s="26">
        <v>1.1037999999999999</v>
      </c>
      <c r="AF843" s="26">
        <v>1.2163999999999999</v>
      </c>
      <c r="AG843" s="125">
        <v>1.2252000000000001</v>
      </c>
      <c r="AH843" s="26">
        <v>0.59719999999999995</v>
      </c>
      <c r="AI843" s="26">
        <v>0.96719999999999995</v>
      </c>
      <c r="AJ843" s="26">
        <v>0.7823</v>
      </c>
      <c r="AK843" s="26">
        <v>0.77149999999999996</v>
      </c>
      <c r="AL843" s="26">
        <v>0.53939999999999999</v>
      </c>
      <c r="AM843" s="26">
        <v>1.1717</v>
      </c>
      <c r="AN843" s="26">
        <v>0.86280000000000001</v>
      </c>
      <c r="AO843" s="26">
        <v>1.1246</v>
      </c>
      <c r="AP843" s="26">
        <v>1.0651999999999999</v>
      </c>
      <c r="AQ843" s="26">
        <v>0.41699999999999998</v>
      </c>
      <c r="AR843" s="26">
        <v>0.79949999999999999</v>
      </c>
      <c r="AS843" s="26">
        <v>1.76</v>
      </c>
      <c r="AT843" s="26">
        <v>1.0327999999999999</v>
      </c>
      <c r="AU843" s="26">
        <v>1.7474000000000001</v>
      </c>
      <c r="AV843" s="26">
        <v>1.3261000000000001</v>
      </c>
      <c r="AW843" s="26">
        <v>0.4844</v>
      </c>
      <c r="AX843" s="26">
        <v>0.88249999999999995</v>
      </c>
      <c r="AY843" s="26">
        <v>2.5173000000000001</v>
      </c>
      <c r="AZ843" s="26">
        <v>0.67269999999999996</v>
      </c>
      <c r="BA843" s="26">
        <v>1.2150000000000001</v>
      </c>
      <c r="BB843" s="26">
        <v>0.7984</v>
      </c>
      <c r="BC843" s="26">
        <v>1.5576000000000001</v>
      </c>
      <c r="BD843" s="26">
        <v>0.83789999999999998</v>
      </c>
    </row>
    <row r="844" spans="2:56" ht="15" customHeight="1">
      <c r="B844" t="s">
        <v>2338</v>
      </c>
      <c r="E844">
        <v>49344</v>
      </c>
      <c r="F844" t="s">
        <v>34</v>
      </c>
      <c r="H844">
        <v>3010</v>
      </c>
      <c r="I844">
        <v>405.21244999999999</v>
      </c>
      <c r="O844" s="26">
        <v>0.73750000000000004</v>
      </c>
      <c r="P844" s="26">
        <v>1.3894</v>
      </c>
      <c r="Q844" s="26">
        <v>0.81530000000000002</v>
      </c>
      <c r="R844" s="26">
        <v>2.1692999999999998</v>
      </c>
      <c r="S844" s="26">
        <v>0.9556</v>
      </c>
      <c r="T844" s="26">
        <v>1.7553000000000001</v>
      </c>
      <c r="U844" s="26">
        <v>1.6814</v>
      </c>
      <c r="V844" s="26">
        <v>2.0554999999999999</v>
      </c>
      <c r="W844" s="26">
        <v>1.9528000000000001</v>
      </c>
      <c r="X844" s="26">
        <v>0.35560000000000003</v>
      </c>
      <c r="Y844" s="26">
        <v>0.35560000000000003</v>
      </c>
      <c r="Z844" s="26">
        <v>3.4714</v>
      </c>
      <c r="AA844" s="26">
        <v>1.3673</v>
      </c>
      <c r="AB844" s="26">
        <v>1.7985</v>
      </c>
      <c r="AC844" s="26">
        <v>1.0271999999999999</v>
      </c>
      <c r="AD844" s="26">
        <v>0.47410000000000002</v>
      </c>
      <c r="AE844" s="26">
        <v>1.4581</v>
      </c>
      <c r="AF844" s="26">
        <v>0.74960000000000004</v>
      </c>
      <c r="AG844" s="125">
        <v>0.51380000000000003</v>
      </c>
      <c r="AH844" s="26">
        <v>0.58979999999999999</v>
      </c>
      <c r="AI844" s="26">
        <v>0.87309999999999999</v>
      </c>
      <c r="AJ844" s="26">
        <v>1.3153999999999999</v>
      </c>
      <c r="AK844" s="26">
        <v>0.90969999999999995</v>
      </c>
      <c r="AL844" s="26">
        <v>0.35560000000000003</v>
      </c>
      <c r="AM844" s="26">
        <v>1.2444</v>
      </c>
      <c r="AN844" s="26">
        <v>0.66679999999999995</v>
      </c>
      <c r="AO844" s="26">
        <v>0.35560000000000003</v>
      </c>
      <c r="AP844" s="26">
        <v>1.3352999999999999</v>
      </c>
      <c r="AQ844" s="26">
        <v>1.3797999999999999</v>
      </c>
      <c r="AR844" s="26">
        <v>1.1995</v>
      </c>
      <c r="AS844" s="26">
        <v>0.73960000000000004</v>
      </c>
      <c r="AT844" s="26">
        <v>0.78500000000000003</v>
      </c>
      <c r="AU844" s="26">
        <v>1.8897999999999999</v>
      </c>
      <c r="AV844" s="26">
        <v>1.0130999999999999</v>
      </c>
      <c r="AW844" s="26">
        <v>0.93400000000000005</v>
      </c>
      <c r="AX844" s="26">
        <v>1</v>
      </c>
      <c r="AY844" s="26">
        <v>0.35560000000000003</v>
      </c>
      <c r="AZ844" s="26">
        <v>0.56679999999999997</v>
      </c>
      <c r="BA844" s="26">
        <v>0.82240000000000002</v>
      </c>
      <c r="BB844" s="26">
        <v>0.54779999999999995</v>
      </c>
      <c r="BC844" s="26">
        <v>0.93940000000000001</v>
      </c>
      <c r="BD844" s="26">
        <v>0.35560000000000003</v>
      </c>
    </row>
    <row r="845" spans="2:56" ht="15" customHeight="1">
      <c r="B845" t="s">
        <v>130</v>
      </c>
      <c r="E845">
        <v>49380</v>
      </c>
      <c r="F845" t="s">
        <v>34</v>
      </c>
      <c r="H845">
        <v>1161</v>
      </c>
      <c r="I845">
        <v>313.05651999999998</v>
      </c>
      <c r="O845" s="26">
        <v>1.3073999999999999</v>
      </c>
      <c r="P845" s="26">
        <v>1.0921000000000001</v>
      </c>
      <c r="Q845" s="26">
        <v>1.2421</v>
      </c>
      <c r="R845" s="26">
        <v>0.53759999999999997</v>
      </c>
      <c r="S845" s="26">
        <v>0.40799999999999997</v>
      </c>
      <c r="T845" s="26">
        <v>0.28749999999999998</v>
      </c>
      <c r="U845" s="26">
        <v>0.4647</v>
      </c>
      <c r="V845" s="26">
        <v>0.97789999999999999</v>
      </c>
      <c r="W845" s="26">
        <v>0.2046</v>
      </c>
      <c r="X845" s="26">
        <v>0.44419999999999998</v>
      </c>
      <c r="Y845" s="26">
        <v>0.8841</v>
      </c>
      <c r="Z845" s="26">
        <v>0.46289999999999998</v>
      </c>
      <c r="AA845" s="26">
        <v>0.42909999999999998</v>
      </c>
      <c r="AB845" s="26">
        <v>1.036</v>
      </c>
      <c r="AC845" s="26">
        <v>0.33760000000000001</v>
      </c>
      <c r="AD845" s="26">
        <v>9.9099999999999994E-2</v>
      </c>
      <c r="AE845" s="26">
        <v>0.64980000000000004</v>
      </c>
      <c r="AF845" s="26">
        <v>0.63719999999999999</v>
      </c>
      <c r="AG845" s="125">
        <v>1.1801999999999999</v>
      </c>
      <c r="AH845" s="26">
        <v>1.2251000000000001</v>
      </c>
      <c r="AI845" s="26">
        <v>0.88500000000000001</v>
      </c>
      <c r="AJ845" s="26">
        <v>1.1607000000000001</v>
      </c>
      <c r="AK845" s="26">
        <v>0.81379999999999997</v>
      </c>
      <c r="AL845" s="26">
        <v>9.9099999999999994E-2</v>
      </c>
      <c r="AM845" s="26">
        <v>0.7863</v>
      </c>
      <c r="AN845" s="26">
        <v>1.2291000000000001</v>
      </c>
      <c r="AO845" s="26">
        <v>9.9099999999999994E-2</v>
      </c>
      <c r="AP845" s="26">
        <v>0.7278</v>
      </c>
      <c r="AQ845" s="26">
        <v>2.0800999999999998</v>
      </c>
      <c r="AR845" s="26">
        <v>1.54</v>
      </c>
      <c r="AS845" s="26">
        <v>1.4923</v>
      </c>
      <c r="AT845" s="26">
        <v>0.97370000000000001</v>
      </c>
      <c r="AU845" s="26">
        <v>1.8106</v>
      </c>
      <c r="AV845" s="26">
        <v>1.0097</v>
      </c>
      <c r="AW845" s="26">
        <v>1.0158</v>
      </c>
      <c r="AX845" s="26">
        <v>1.462</v>
      </c>
      <c r="AY845" s="26">
        <v>1.2712000000000001</v>
      </c>
      <c r="AZ845" s="26">
        <v>1.2251000000000001</v>
      </c>
      <c r="BA845" s="26">
        <v>1.1565000000000001</v>
      </c>
      <c r="BB845" s="26">
        <v>1.4345000000000001</v>
      </c>
      <c r="BC845" s="26">
        <v>1.7002999999999999</v>
      </c>
      <c r="BD845" s="26">
        <v>0.99029999999999996</v>
      </c>
    </row>
    <row r="846" spans="2:56" ht="15" customHeight="1">
      <c r="B846" t="s">
        <v>129</v>
      </c>
      <c r="E846">
        <v>49384</v>
      </c>
      <c r="F846" t="s">
        <v>34</v>
      </c>
      <c r="H846">
        <v>1205</v>
      </c>
      <c r="I846">
        <v>279.10834</v>
      </c>
      <c r="O846" s="26">
        <v>1.0531999999999999</v>
      </c>
      <c r="P846" s="26">
        <v>1.0737000000000001</v>
      </c>
      <c r="Q846" s="26">
        <v>0.97399999999999998</v>
      </c>
      <c r="R846" s="26">
        <v>0.78959999999999997</v>
      </c>
      <c r="S846" s="26">
        <v>0.79390000000000005</v>
      </c>
      <c r="T846" s="26">
        <v>0.3664</v>
      </c>
      <c r="U846" s="26">
        <v>0.27629999999999999</v>
      </c>
      <c r="V846" s="26">
        <v>1.2173</v>
      </c>
      <c r="W846" s="26">
        <v>0.31940000000000002</v>
      </c>
      <c r="X846" s="26">
        <v>0.1052</v>
      </c>
      <c r="Y846" s="26">
        <v>1.1535</v>
      </c>
      <c r="Z846" s="26">
        <v>0.67130000000000001</v>
      </c>
      <c r="AA846" s="26">
        <v>0.25119999999999998</v>
      </c>
      <c r="AB846" s="26">
        <v>0.85629999999999995</v>
      </c>
      <c r="AC846" s="26">
        <v>0.1173</v>
      </c>
      <c r="AD846" s="26">
        <v>0.1052</v>
      </c>
      <c r="AE846" s="26">
        <v>0.67130000000000001</v>
      </c>
      <c r="AF846" s="26">
        <v>0.94089999999999996</v>
      </c>
      <c r="AG846" s="125">
        <v>0.69950000000000001</v>
      </c>
      <c r="AH846" s="26">
        <v>1.1629</v>
      </c>
      <c r="AI846" s="26">
        <v>0.89</v>
      </c>
      <c r="AJ846" s="26">
        <v>1.3741000000000001</v>
      </c>
      <c r="AK846" s="26">
        <v>1.1213</v>
      </c>
      <c r="AL846" s="26">
        <v>0.24279999999999999</v>
      </c>
      <c r="AM846" s="26">
        <v>1.1634</v>
      </c>
      <c r="AN846" s="26">
        <v>0.93079999999999996</v>
      </c>
      <c r="AO846" s="26">
        <v>0.1052</v>
      </c>
      <c r="AP846" s="26">
        <v>1.18</v>
      </c>
      <c r="AQ846" s="26">
        <v>1.3801000000000001</v>
      </c>
      <c r="AR846" s="26">
        <v>1.3295999999999999</v>
      </c>
      <c r="AS846" s="26">
        <v>1.0501</v>
      </c>
      <c r="AT846" s="26">
        <v>1.0502</v>
      </c>
      <c r="AU846" s="26">
        <v>1.5861000000000001</v>
      </c>
      <c r="AV846" s="26">
        <v>1.129</v>
      </c>
      <c r="AW846" s="26">
        <v>0.98080000000000001</v>
      </c>
      <c r="AX846" s="26">
        <v>1.1194</v>
      </c>
      <c r="AY846" s="26">
        <v>1.0192000000000001</v>
      </c>
      <c r="AZ846" s="26">
        <v>0.9</v>
      </c>
      <c r="BA846" s="26">
        <v>1.0283</v>
      </c>
      <c r="BB846" s="26">
        <v>1.1074999999999999</v>
      </c>
      <c r="BC846" s="26">
        <v>0.95</v>
      </c>
      <c r="BD846" s="26">
        <v>1.1873</v>
      </c>
    </row>
    <row r="847" spans="2:56" ht="15" customHeight="1">
      <c r="B847" t="s">
        <v>128</v>
      </c>
      <c r="E847">
        <v>49387</v>
      </c>
      <c r="F847" t="s">
        <v>34</v>
      </c>
      <c r="H847">
        <v>1278</v>
      </c>
      <c r="I847">
        <v>503.16174999999998</v>
      </c>
      <c r="O847" s="26">
        <v>1.2138</v>
      </c>
      <c r="P847" s="26">
        <v>1.1333</v>
      </c>
      <c r="Q847" s="26">
        <v>1.3252999999999999</v>
      </c>
      <c r="R847" s="26">
        <v>0.61609999999999998</v>
      </c>
      <c r="S847" s="26">
        <v>0.69789999999999996</v>
      </c>
      <c r="T847" s="26">
        <v>0.2903</v>
      </c>
      <c r="U847" s="26">
        <v>0.1822</v>
      </c>
      <c r="V847" s="26">
        <v>1</v>
      </c>
      <c r="W847" s="26">
        <v>0.2293</v>
      </c>
      <c r="X847" s="26">
        <v>4.5999999999999999E-3</v>
      </c>
      <c r="Y847" s="26">
        <v>0.50339999999999996</v>
      </c>
      <c r="Z847" s="26">
        <v>0.47920000000000001</v>
      </c>
      <c r="AA847" s="26">
        <v>0.153</v>
      </c>
      <c r="AB847" s="26">
        <v>0.97709999999999997</v>
      </c>
      <c r="AC847" s="26">
        <v>9.4700000000000006E-2</v>
      </c>
      <c r="AD847" s="26">
        <v>8.3500000000000005E-2</v>
      </c>
      <c r="AE847" s="26">
        <v>0.55069999999999997</v>
      </c>
      <c r="AF847" s="26">
        <v>0.61299999999999999</v>
      </c>
      <c r="AG847" s="125">
        <v>0.51359999999999995</v>
      </c>
      <c r="AH847" s="26">
        <v>1.1636</v>
      </c>
      <c r="AI847" s="26">
        <v>1.0730999999999999</v>
      </c>
      <c r="AJ847" s="26">
        <v>1.2496</v>
      </c>
      <c r="AK847" s="26">
        <v>0.8659</v>
      </c>
      <c r="AL847" s="26">
        <v>3.9199999999999999E-2</v>
      </c>
      <c r="AM847" s="26">
        <v>1.026</v>
      </c>
      <c r="AN847" s="26">
        <v>1.0564</v>
      </c>
      <c r="AO847" s="26">
        <v>4.5999999999999999E-3</v>
      </c>
      <c r="AP847" s="26">
        <v>1.381</v>
      </c>
      <c r="AQ847" s="26">
        <v>1.2758</v>
      </c>
      <c r="AR847" s="26">
        <v>1.3694999999999999</v>
      </c>
      <c r="AS847" s="26">
        <v>1.2291000000000001</v>
      </c>
      <c r="AT847" s="26">
        <v>1.702</v>
      </c>
      <c r="AU847" s="26">
        <v>1.7236</v>
      </c>
      <c r="AV847" s="26">
        <v>1.5386</v>
      </c>
      <c r="AW847" s="26">
        <v>1.1609</v>
      </c>
      <c r="AX847" s="26">
        <v>1.1806000000000001</v>
      </c>
      <c r="AY847" s="26">
        <v>1.1012</v>
      </c>
      <c r="AZ847" s="26">
        <v>1.4386000000000001</v>
      </c>
      <c r="BA847" s="26">
        <v>0.96870000000000001</v>
      </c>
      <c r="BB847" s="26">
        <v>1.6932</v>
      </c>
      <c r="BC847" s="26">
        <v>0.92800000000000005</v>
      </c>
      <c r="BD847" s="26">
        <v>0.98329999999999995</v>
      </c>
    </row>
    <row r="848" spans="2:56" ht="15" customHeight="1">
      <c r="B848" t="s">
        <v>127</v>
      </c>
      <c r="E848">
        <v>49388</v>
      </c>
      <c r="F848" t="s">
        <v>34</v>
      </c>
      <c r="H848">
        <v>1306</v>
      </c>
      <c r="I848">
        <v>267.10843999999997</v>
      </c>
      <c r="O848" s="26">
        <v>1.0457000000000001</v>
      </c>
      <c r="P848" s="26">
        <v>1.1063000000000001</v>
      </c>
      <c r="Q848" s="26">
        <v>1.2073</v>
      </c>
      <c r="R848" s="26">
        <v>0.82530000000000003</v>
      </c>
      <c r="S848" s="26">
        <v>0.32090000000000002</v>
      </c>
      <c r="T848" s="26">
        <v>0.35599999999999998</v>
      </c>
      <c r="U848" s="26">
        <v>0.2823</v>
      </c>
      <c r="V848" s="26">
        <v>0.79049999999999998</v>
      </c>
      <c r="W848" s="26">
        <v>0.26729999999999998</v>
      </c>
      <c r="X848" s="26">
        <v>2.7300000000000001E-2</v>
      </c>
      <c r="Y848" s="26">
        <v>9.2499999999999999E-2</v>
      </c>
      <c r="Z848" s="26">
        <v>0.64190000000000003</v>
      </c>
      <c r="AA848" s="26">
        <v>0.21779999999999999</v>
      </c>
      <c r="AB848" s="26">
        <v>0.1686</v>
      </c>
      <c r="AC848" s="26">
        <v>0.08</v>
      </c>
      <c r="AD848" s="26">
        <v>0.10299999999999999</v>
      </c>
      <c r="AE848" s="26">
        <v>0.61960000000000004</v>
      </c>
      <c r="AF848" s="26">
        <v>0.97119999999999995</v>
      </c>
      <c r="AG848" s="125">
        <v>0.73009999999999997</v>
      </c>
      <c r="AH848" s="26">
        <v>1.2563</v>
      </c>
      <c r="AI848" s="26">
        <v>0.95250000000000001</v>
      </c>
      <c r="AJ848" s="26">
        <v>1.6788000000000001</v>
      </c>
      <c r="AK848" s="26">
        <v>1.0851</v>
      </c>
      <c r="AL848" s="26">
        <v>2.7300000000000001E-2</v>
      </c>
      <c r="AM848" s="26">
        <v>0.439</v>
      </c>
      <c r="AN848" s="26">
        <v>1.0429999999999999</v>
      </c>
      <c r="AO848" s="26">
        <v>2.7300000000000001E-2</v>
      </c>
      <c r="AP848" s="26">
        <v>1.1599999999999999</v>
      </c>
      <c r="AQ848" s="26">
        <v>1.6771</v>
      </c>
      <c r="AR848" s="26">
        <v>1.5423</v>
      </c>
      <c r="AS848" s="26">
        <v>1.0622</v>
      </c>
      <c r="AT848" s="26">
        <v>0.96120000000000005</v>
      </c>
      <c r="AU848" s="26">
        <v>1.9100999999999999</v>
      </c>
      <c r="AV848" s="26">
        <v>1.0036</v>
      </c>
      <c r="AW848" s="26">
        <v>1.0387999999999999</v>
      </c>
      <c r="AX848" s="26">
        <v>1.2312000000000001</v>
      </c>
      <c r="AY848" s="26">
        <v>1.0206999999999999</v>
      </c>
      <c r="AZ848" s="26">
        <v>0.99639999999999995</v>
      </c>
      <c r="BA848" s="26">
        <v>1.1399999999999999</v>
      </c>
      <c r="BB848" s="26">
        <v>1.2072000000000001</v>
      </c>
      <c r="BC848" s="26">
        <v>1.1294999999999999</v>
      </c>
      <c r="BD848" s="26">
        <v>1.2865</v>
      </c>
    </row>
    <row r="849" spans="2:56" ht="15" customHeight="1">
      <c r="B849" t="s">
        <v>126</v>
      </c>
      <c r="E849">
        <v>49402</v>
      </c>
      <c r="F849" t="s">
        <v>34</v>
      </c>
      <c r="H849">
        <v>1497</v>
      </c>
      <c r="I849">
        <v>385.07754</v>
      </c>
      <c r="O849" s="26">
        <v>1.2382</v>
      </c>
      <c r="P849" s="26">
        <v>1.1515</v>
      </c>
      <c r="Q849" s="26">
        <v>1.2963</v>
      </c>
      <c r="R849" s="26">
        <v>0.80200000000000005</v>
      </c>
      <c r="S849" s="26">
        <v>0.41489999999999999</v>
      </c>
      <c r="T849" s="26">
        <v>0.26029999999999998</v>
      </c>
      <c r="U849" s="26">
        <v>0.53129999999999999</v>
      </c>
      <c r="V849" s="26">
        <v>1.0791999999999999</v>
      </c>
      <c r="W849" s="26">
        <v>0.15490000000000001</v>
      </c>
      <c r="X849" s="26">
        <v>0.15490000000000001</v>
      </c>
      <c r="Y849" s="26">
        <v>0.62219999999999998</v>
      </c>
      <c r="Z849" s="26">
        <v>0.28849999999999998</v>
      </c>
      <c r="AA849" s="26">
        <v>0.5474</v>
      </c>
      <c r="AB849" s="26">
        <v>0.53180000000000005</v>
      </c>
      <c r="AC849" s="26">
        <v>0.44469999999999998</v>
      </c>
      <c r="AD849" s="26">
        <v>0.15490000000000001</v>
      </c>
      <c r="AE849" s="26">
        <v>0.78539999999999999</v>
      </c>
      <c r="AF849" s="26">
        <v>0.86399999999999999</v>
      </c>
      <c r="AG849" s="125">
        <v>1.2163999999999999</v>
      </c>
      <c r="AH849" s="26">
        <v>1.2023999999999999</v>
      </c>
      <c r="AI849" s="26">
        <v>1.0376000000000001</v>
      </c>
      <c r="AJ849" s="26">
        <v>0.96240000000000003</v>
      </c>
      <c r="AK849" s="26">
        <v>0.92300000000000004</v>
      </c>
      <c r="AL849" s="26">
        <v>0.15490000000000001</v>
      </c>
      <c r="AM849" s="26">
        <v>0.34639999999999999</v>
      </c>
      <c r="AN849" s="26">
        <v>1.071</v>
      </c>
      <c r="AO849" s="26">
        <v>0.15490000000000001</v>
      </c>
      <c r="AP849" s="26">
        <v>0.60360000000000003</v>
      </c>
      <c r="AQ849" s="26">
        <v>2.0918000000000001</v>
      </c>
      <c r="AR849" s="26">
        <v>1.6516999999999999</v>
      </c>
      <c r="AS849" s="26">
        <v>1.2307999999999999</v>
      </c>
      <c r="AT849" s="26">
        <v>0.89159999999999995</v>
      </c>
      <c r="AU849" s="26">
        <v>1.8283</v>
      </c>
      <c r="AV849" s="26">
        <v>1.1052999999999999</v>
      </c>
      <c r="AW849" s="26">
        <v>1.0951</v>
      </c>
      <c r="AX849" s="26">
        <v>1.4067000000000001</v>
      </c>
      <c r="AY849" s="26">
        <v>1.0792999999999999</v>
      </c>
      <c r="AZ849" s="26">
        <v>1.4722</v>
      </c>
      <c r="BA849" s="26">
        <v>0.9103</v>
      </c>
      <c r="BB849" s="26">
        <v>1.4678</v>
      </c>
      <c r="BC849" s="26">
        <v>1.4804999999999999</v>
      </c>
      <c r="BD849" s="26">
        <v>0.95069999999999999</v>
      </c>
    </row>
    <row r="850" spans="2:56" ht="15" customHeight="1">
      <c r="B850" t="s">
        <v>2337</v>
      </c>
      <c r="E850">
        <v>49409</v>
      </c>
      <c r="F850" t="s">
        <v>34</v>
      </c>
      <c r="H850">
        <v>1656</v>
      </c>
      <c r="I850">
        <v>369.13999000000001</v>
      </c>
      <c r="O850" s="26">
        <v>0.97509999999999997</v>
      </c>
      <c r="P850" s="26">
        <v>1.3016000000000001</v>
      </c>
      <c r="Q850" s="26">
        <v>1.1298999999999999</v>
      </c>
      <c r="R850" s="26">
        <v>0.66190000000000004</v>
      </c>
      <c r="S850" s="26">
        <v>0.1091</v>
      </c>
      <c r="T850" s="26">
        <v>0.1091</v>
      </c>
      <c r="U850" s="26">
        <v>0.1091</v>
      </c>
      <c r="V850" s="26">
        <v>0.84389999999999998</v>
      </c>
      <c r="W850" s="26">
        <v>0.1091</v>
      </c>
      <c r="X850" s="26">
        <v>0.1091</v>
      </c>
      <c r="Y850" s="26">
        <v>0.1091</v>
      </c>
      <c r="Z850" s="26">
        <v>0.57110000000000005</v>
      </c>
      <c r="AA850" s="26">
        <v>0.1091</v>
      </c>
      <c r="AB850" s="26">
        <v>0.1091</v>
      </c>
      <c r="AC850" s="26">
        <v>0.1091</v>
      </c>
      <c r="AD850" s="26">
        <v>0.1091</v>
      </c>
      <c r="AE850" s="26">
        <v>0.54669999999999996</v>
      </c>
      <c r="AF850" s="26">
        <v>0.87909999999999999</v>
      </c>
      <c r="AG850" s="125">
        <v>0.54869999999999997</v>
      </c>
      <c r="AH850" s="26">
        <v>0.83489999999999998</v>
      </c>
      <c r="AI850" s="26">
        <v>1.0324</v>
      </c>
      <c r="AJ850" s="26">
        <v>1.9036</v>
      </c>
      <c r="AK850" s="26">
        <v>0.92110000000000003</v>
      </c>
      <c r="AL850" s="26">
        <v>0.1091</v>
      </c>
      <c r="AM850" s="26">
        <v>0.33889999999999998</v>
      </c>
      <c r="AN850" s="26">
        <v>1.2414000000000001</v>
      </c>
      <c r="AO850" s="26">
        <v>0.1091</v>
      </c>
      <c r="AP850" s="26">
        <v>1.2699</v>
      </c>
      <c r="AQ850" s="26">
        <v>2.0731000000000002</v>
      </c>
      <c r="AR850" s="26">
        <v>1.4232</v>
      </c>
      <c r="AS850" s="26">
        <v>1.0368999999999999</v>
      </c>
      <c r="AT850" s="26">
        <v>0.97470000000000001</v>
      </c>
      <c r="AU850" s="26">
        <v>1.7058</v>
      </c>
      <c r="AV850" s="26">
        <v>1.0708</v>
      </c>
      <c r="AW850" s="26">
        <v>1.0459000000000001</v>
      </c>
      <c r="AX850" s="26">
        <v>1.325</v>
      </c>
      <c r="AY850" s="26">
        <v>1.0159</v>
      </c>
      <c r="AZ850" s="26">
        <v>0.86980000000000002</v>
      </c>
      <c r="BA850" s="26">
        <v>0.91420000000000001</v>
      </c>
      <c r="BB850" s="26">
        <v>1</v>
      </c>
      <c r="BC850" s="26">
        <v>1.2149000000000001</v>
      </c>
      <c r="BD850" s="26">
        <v>0.95909999999999995</v>
      </c>
    </row>
    <row r="851" spans="2:56" ht="15" customHeight="1">
      <c r="B851" t="s">
        <v>125</v>
      </c>
      <c r="E851">
        <v>49412</v>
      </c>
      <c r="F851" t="s">
        <v>34</v>
      </c>
      <c r="H851">
        <v>1692</v>
      </c>
      <c r="I851">
        <v>380.15606000000002</v>
      </c>
      <c r="O851" s="26">
        <v>0.99319999999999997</v>
      </c>
      <c r="P851" s="26">
        <v>1.1825000000000001</v>
      </c>
      <c r="Q851" s="26">
        <v>1.145</v>
      </c>
      <c r="R851" s="26">
        <v>0.84319999999999995</v>
      </c>
      <c r="S851" s="26">
        <v>0.5706</v>
      </c>
      <c r="T851" s="26">
        <v>0.25900000000000001</v>
      </c>
      <c r="U851" s="26">
        <v>0.3624</v>
      </c>
      <c r="V851" s="26">
        <v>1.1274</v>
      </c>
      <c r="W851" s="26">
        <v>6.3E-2</v>
      </c>
      <c r="X851" s="26">
        <v>6.3E-2</v>
      </c>
      <c r="Y851" s="26">
        <v>1.0023</v>
      </c>
      <c r="Z851" s="26">
        <v>0.72619999999999996</v>
      </c>
      <c r="AA851" s="26">
        <v>0.22239999999999999</v>
      </c>
      <c r="AB851" s="26">
        <v>0.99560000000000004</v>
      </c>
      <c r="AC851" s="26">
        <v>0.12970000000000001</v>
      </c>
      <c r="AD851" s="26">
        <v>8.43E-2</v>
      </c>
      <c r="AE851" s="26">
        <v>0.82709999999999995</v>
      </c>
      <c r="AF851" s="26">
        <v>0.93830000000000002</v>
      </c>
      <c r="AG851" s="125">
        <v>6.3E-2</v>
      </c>
      <c r="AH851" s="26">
        <v>0.92459999999999998</v>
      </c>
      <c r="AI851" s="26">
        <v>0.84040000000000004</v>
      </c>
      <c r="AJ851" s="26">
        <v>1.5764</v>
      </c>
      <c r="AK851" s="26">
        <v>1.0748</v>
      </c>
      <c r="AL851" s="26">
        <v>6.3E-2</v>
      </c>
      <c r="AM851" s="26">
        <v>1.4261999999999999</v>
      </c>
      <c r="AN851" s="26">
        <v>1.1405000000000001</v>
      </c>
      <c r="AO851" s="26">
        <v>6.3E-2</v>
      </c>
      <c r="AP851" s="26">
        <v>1.2322</v>
      </c>
      <c r="AQ851" s="26">
        <v>1.5956999999999999</v>
      </c>
      <c r="AR851" s="26">
        <v>1.6400999999999999</v>
      </c>
      <c r="AS851" s="26">
        <v>1.1068</v>
      </c>
      <c r="AT851" s="26">
        <v>0.99770000000000003</v>
      </c>
      <c r="AU851" s="26">
        <v>1.8909</v>
      </c>
      <c r="AV851" s="26">
        <v>0.91379999999999995</v>
      </c>
      <c r="AW851" s="26">
        <v>1.1899</v>
      </c>
      <c r="AX851" s="26">
        <v>1.4372</v>
      </c>
      <c r="AY851" s="26">
        <v>6.3E-2</v>
      </c>
      <c r="AZ851" s="26">
        <v>1.1089</v>
      </c>
      <c r="BA851" s="26">
        <v>0.71830000000000005</v>
      </c>
      <c r="BB851" s="26">
        <v>1.1447000000000001</v>
      </c>
      <c r="BC851" s="26">
        <v>1.2733000000000001</v>
      </c>
      <c r="BD851" s="26">
        <v>6.3E-2</v>
      </c>
    </row>
    <row r="852" spans="2:56" ht="15" customHeight="1">
      <c r="B852" t="s">
        <v>124</v>
      </c>
      <c r="E852">
        <v>49419</v>
      </c>
      <c r="F852" t="s">
        <v>34</v>
      </c>
      <c r="H852">
        <v>1873</v>
      </c>
      <c r="I852">
        <v>351.12963999999999</v>
      </c>
      <c r="O852" s="26">
        <v>1.2399</v>
      </c>
      <c r="P852" s="26">
        <v>0.90169999999999995</v>
      </c>
      <c r="Q852" s="26">
        <v>1.2056</v>
      </c>
      <c r="R852" s="26">
        <v>0.57609999999999995</v>
      </c>
      <c r="S852" s="26">
        <v>0.46479999999999999</v>
      </c>
      <c r="T852" s="26">
        <v>0.29530000000000001</v>
      </c>
      <c r="U852" s="26">
        <v>0.1234</v>
      </c>
      <c r="V852" s="26">
        <v>0.99550000000000005</v>
      </c>
      <c r="W852" s="26">
        <v>0.1234</v>
      </c>
      <c r="X852" s="26">
        <v>0.4451</v>
      </c>
      <c r="Y852" s="26">
        <v>0.79749999999999999</v>
      </c>
      <c r="Z852" s="26">
        <v>0.50519999999999998</v>
      </c>
      <c r="AA852" s="26">
        <v>0.3407</v>
      </c>
      <c r="AB852" s="26">
        <v>0.89929999999999999</v>
      </c>
      <c r="AC852" s="26">
        <v>0.1234</v>
      </c>
      <c r="AD852" s="26">
        <v>0.1234</v>
      </c>
      <c r="AE852" s="26">
        <v>0.40439999999999998</v>
      </c>
      <c r="AF852" s="26">
        <v>0.86439999999999995</v>
      </c>
      <c r="AG852" s="125">
        <v>0.56640000000000001</v>
      </c>
      <c r="AH852" s="26">
        <v>1.0713999999999999</v>
      </c>
      <c r="AI852" s="26">
        <v>0.73040000000000005</v>
      </c>
      <c r="AJ852" s="26">
        <v>1.9080999999999999</v>
      </c>
      <c r="AK852" s="26">
        <v>1.0044999999999999</v>
      </c>
      <c r="AL852" s="26">
        <v>0.1431</v>
      </c>
      <c r="AM852" s="26">
        <v>1.0056</v>
      </c>
      <c r="AN852" s="26">
        <v>1.0951</v>
      </c>
      <c r="AO852" s="26">
        <v>0.1234</v>
      </c>
      <c r="AP852" s="26">
        <v>1.1919</v>
      </c>
      <c r="AQ852" s="26">
        <v>1.4528000000000001</v>
      </c>
      <c r="AR852" s="26">
        <v>1.4039999999999999</v>
      </c>
      <c r="AS852" s="26">
        <v>1.0349999999999999</v>
      </c>
      <c r="AT852" s="26">
        <v>0.96989999999999998</v>
      </c>
      <c r="AU852" s="26">
        <v>1.8371999999999999</v>
      </c>
      <c r="AV852" s="26">
        <v>1.0313000000000001</v>
      </c>
      <c r="AW852" s="26">
        <v>0.93330000000000002</v>
      </c>
      <c r="AX852" s="26">
        <v>1.2836000000000001</v>
      </c>
      <c r="AY852" s="26">
        <v>1.3920999999999999</v>
      </c>
      <c r="AZ852" s="26">
        <v>0.83330000000000004</v>
      </c>
      <c r="BA852" s="26">
        <v>1.0406</v>
      </c>
      <c r="BB852" s="26">
        <v>1.2464</v>
      </c>
      <c r="BC852" s="26">
        <v>1.1472</v>
      </c>
      <c r="BD852" s="26">
        <v>1.1172</v>
      </c>
    </row>
    <row r="853" spans="2:56" ht="15" customHeight="1">
      <c r="B853" t="s">
        <v>123</v>
      </c>
      <c r="E853">
        <v>49421</v>
      </c>
      <c r="F853" t="s">
        <v>34</v>
      </c>
      <c r="H853">
        <v>1925</v>
      </c>
      <c r="I853">
        <v>293.11356999999998</v>
      </c>
      <c r="O853" s="26">
        <v>0.96130000000000004</v>
      </c>
      <c r="P853" s="26">
        <v>1.4579</v>
      </c>
      <c r="Q853" s="26">
        <v>1.0947</v>
      </c>
      <c r="R853" s="26">
        <v>1.0289999999999999</v>
      </c>
      <c r="S853" s="26">
        <v>0.41070000000000001</v>
      </c>
      <c r="T853" s="26">
        <v>0.2379</v>
      </c>
      <c r="U853" s="26">
        <v>0.26569999999999999</v>
      </c>
      <c r="V853" s="26">
        <v>0.89329999999999998</v>
      </c>
      <c r="W853" s="26">
        <v>0.25459999999999999</v>
      </c>
      <c r="X853" s="26">
        <v>0.66169999999999995</v>
      </c>
      <c r="Y853" s="26">
        <v>0.80410000000000004</v>
      </c>
      <c r="Z853" s="26">
        <v>1.2869999999999999</v>
      </c>
      <c r="AA853" s="26">
        <v>0.52580000000000005</v>
      </c>
      <c r="AB853" s="26">
        <v>1</v>
      </c>
      <c r="AC853" s="26">
        <v>0.1096</v>
      </c>
      <c r="AD853" s="26">
        <v>6.1499999999999999E-2</v>
      </c>
      <c r="AE853" s="26">
        <v>0.43940000000000001</v>
      </c>
      <c r="AF853" s="26">
        <v>1.1606000000000001</v>
      </c>
      <c r="AG853" s="125">
        <v>0.88239999999999996</v>
      </c>
      <c r="AH853" s="26">
        <v>2.0623</v>
      </c>
      <c r="AI853" s="26">
        <v>1.1096999999999999</v>
      </c>
      <c r="AJ853" s="26">
        <v>1.1228</v>
      </c>
      <c r="AK853" s="26">
        <v>1.1145</v>
      </c>
      <c r="AL853" s="26">
        <v>0.17349999999999999</v>
      </c>
      <c r="AM853" s="26">
        <v>0.91710000000000003</v>
      </c>
      <c r="AN853" s="26">
        <v>0.82720000000000005</v>
      </c>
      <c r="AO853" s="26">
        <v>6.1499999999999999E-2</v>
      </c>
      <c r="AP853" s="26">
        <v>1.1309</v>
      </c>
      <c r="AQ853" s="26">
        <v>1.4448000000000001</v>
      </c>
      <c r="AR853" s="26">
        <v>1.3268</v>
      </c>
      <c r="AS853" s="26">
        <v>0.81279999999999997</v>
      </c>
      <c r="AT853" s="26">
        <v>1.0940000000000001</v>
      </c>
      <c r="AU853" s="26">
        <v>1.8369</v>
      </c>
      <c r="AV853" s="26">
        <v>0.72940000000000005</v>
      </c>
      <c r="AW853" s="26">
        <v>0.82830000000000004</v>
      </c>
      <c r="AX853" s="26">
        <v>1.2202999999999999</v>
      </c>
      <c r="AY853" s="26">
        <v>1.0089999999999999</v>
      </c>
      <c r="AZ853" s="26">
        <v>0.61770000000000003</v>
      </c>
      <c r="BA853" s="26">
        <v>1.8192999999999999</v>
      </c>
      <c r="BB853" s="26">
        <v>1.3371999999999999</v>
      </c>
      <c r="BC853" s="26">
        <v>1.1819</v>
      </c>
      <c r="BD853" s="26">
        <v>1.5374000000000001</v>
      </c>
    </row>
    <row r="854" spans="2:56" ht="15" customHeight="1">
      <c r="B854" t="s">
        <v>2336</v>
      </c>
      <c r="E854">
        <v>49456</v>
      </c>
      <c r="F854" t="s">
        <v>34</v>
      </c>
      <c r="H854">
        <v>2744.2</v>
      </c>
      <c r="I854">
        <v>311.11360000000002</v>
      </c>
      <c r="O854" s="26">
        <v>1.3028</v>
      </c>
      <c r="P854" s="26">
        <v>0.92400000000000004</v>
      </c>
      <c r="Q854" s="26">
        <v>0.91669999999999996</v>
      </c>
      <c r="R854" s="26">
        <v>1.3499000000000001</v>
      </c>
      <c r="S854" s="26">
        <v>0.38940000000000002</v>
      </c>
      <c r="T854" s="26">
        <v>0.51070000000000004</v>
      </c>
      <c r="U854" s="26">
        <v>0.374</v>
      </c>
      <c r="V854" s="26">
        <v>1.2901</v>
      </c>
      <c r="W854" s="26">
        <v>0.374</v>
      </c>
      <c r="X854" s="26">
        <v>0.374</v>
      </c>
      <c r="Y854" s="26">
        <v>0.8891</v>
      </c>
      <c r="Z854" s="26">
        <v>1.3056000000000001</v>
      </c>
      <c r="AA854" s="26">
        <v>0.5504</v>
      </c>
      <c r="AB854" s="26">
        <v>0.88119999999999998</v>
      </c>
      <c r="AC854" s="26">
        <v>0.374</v>
      </c>
      <c r="AD854" s="26">
        <v>0.374</v>
      </c>
      <c r="AE854" s="26">
        <v>0.72360000000000002</v>
      </c>
      <c r="AF854" s="26">
        <v>1.4962</v>
      </c>
      <c r="AG854" s="125">
        <v>0.84260000000000002</v>
      </c>
      <c r="AH854" s="26">
        <v>1.3815</v>
      </c>
      <c r="AI854" s="26">
        <v>0.96330000000000005</v>
      </c>
      <c r="AJ854" s="26">
        <v>1.0764</v>
      </c>
      <c r="AK854" s="26">
        <v>1.2918000000000001</v>
      </c>
      <c r="AL854" s="26">
        <v>0.374</v>
      </c>
      <c r="AM854" s="26">
        <v>0.38109999999999999</v>
      </c>
      <c r="AN854" s="26">
        <v>1.0367</v>
      </c>
      <c r="AO854" s="26">
        <v>0.374</v>
      </c>
      <c r="AP854" s="26">
        <v>1.0827</v>
      </c>
      <c r="AQ854" s="26">
        <v>1.6144000000000001</v>
      </c>
      <c r="AR854" s="26">
        <v>1.1335999999999999</v>
      </c>
      <c r="AS854" s="26">
        <v>0.83540000000000003</v>
      </c>
      <c r="AT854" s="26">
        <v>0.39539999999999997</v>
      </c>
      <c r="AU854" s="26">
        <v>1.1065</v>
      </c>
      <c r="AV854" s="26">
        <v>0.60140000000000005</v>
      </c>
      <c r="AW854" s="26">
        <v>1.3311999999999999</v>
      </c>
      <c r="AX854" s="26">
        <v>0.76529999999999998</v>
      </c>
      <c r="AY854" s="26">
        <v>1.526</v>
      </c>
      <c r="AZ854" s="26">
        <v>0.6149</v>
      </c>
      <c r="BA854" s="26">
        <v>1.3996999999999999</v>
      </c>
      <c r="BB854" s="26">
        <v>0.8034</v>
      </c>
      <c r="BC854" s="26">
        <v>1.1660999999999999</v>
      </c>
      <c r="BD854" s="26">
        <v>1.5582</v>
      </c>
    </row>
    <row r="855" spans="2:56" ht="15" customHeight="1">
      <c r="B855" t="s">
        <v>2335</v>
      </c>
      <c r="E855">
        <v>49475</v>
      </c>
      <c r="F855" t="s">
        <v>34</v>
      </c>
      <c r="H855">
        <v>2942.7</v>
      </c>
      <c r="I855">
        <v>385.11385000000001</v>
      </c>
      <c r="O855" s="26">
        <v>0.42370000000000002</v>
      </c>
      <c r="P855" s="26">
        <v>0.42370000000000002</v>
      </c>
      <c r="Q855" s="26">
        <v>0.42370000000000002</v>
      </c>
      <c r="R855" s="26">
        <v>0.94979999999999998</v>
      </c>
      <c r="S855" s="26">
        <v>0.65039999999999998</v>
      </c>
      <c r="T855" s="26">
        <v>0.42370000000000002</v>
      </c>
      <c r="U855" s="26">
        <v>2.1867999999999999</v>
      </c>
      <c r="V855" s="26">
        <v>1.2611000000000001</v>
      </c>
      <c r="W855" s="26">
        <v>0.42370000000000002</v>
      </c>
      <c r="X855" s="26">
        <v>0.42370000000000002</v>
      </c>
      <c r="Y855" s="26">
        <v>0.42370000000000002</v>
      </c>
      <c r="Z855" s="26">
        <v>1.4878</v>
      </c>
      <c r="AA855" s="26">
        <v>2.3111000000000002</v>
      </c>
      <c r="AB855" s="26">
        <v>1.3907</v>
      </c>
      <c r="AC855" s="26">
        <v>0.93569999999999998</v>
      </c>
      <c r="AD855" s="26">
        <v>0.42370000000000002</v>
      </c>
      <c r="AE855" s="26">
        <v>2.5535000000000001</v>
      </c>
      <c r="AF855" s="26">
        <v>1.0931</v>
      </c>
      <c r="AG855" s="125">
        <v>1.5595000000000001</v>
      </c>
      <c r="AH855" s="26">
        <v>0.42370000000000002</v>
      </c>
      <c r="AI855" s="26">
        <v>0.42370000000000002</v>
      </c>
      <c r="AJ855" s="26">
        <v>0.9234</v>
      </c>
      <c r="AK855" s="26">
        <v>0.80579999999999996</v>
      </c>
      <c r="AL855" s="26">
        <v>0.6482</v>
      </c>
      <c r="AM855" s="26">
        <v>0.78049999999999997</v>
      </c>
      <c r="AN855" s="26">
        <v>0.42370000000000002</v>
      </c>
      <c r="AO855" s="26">
        <v>0.42370000000000002</v>
      </c>
      <c r="AP855" s="26">
        <v>0.42370000000000002</v>
      </c>
      <c r="AQ855" s="26">
        <v>0.9052</v>
      </c>
      <c r="AR855" s="26">
        <v>0.42370000000000002</v>
      </c>
      <c r="AS855" s="26">
        <v>0.42370000000000002</v>
      </c>
      <c r="AT855" s="26">
        <v>0.42370000000000002</v>
      </c>
      <c r="AU855" s="26">
        <v>0.42370000000000002</v>
      </c>
      <c r="AV855" s="26">
        <v>0.42370000000000002</v>
      </c>
      <c r="AW855" s="26">
        <v>1.8203</v>
      </c>
      <c r="AX855" s="26">
        <v>0.42370000000000002</v>
      </c>
      <c r="AY855" s="26">
        <v>0.42370000000000002</v>
      </c>
      <c r="AZ855" s="26">
        <v>0.42370000000000002</v>
      </c>
      <c r="BA855" s="26">
        <v>1</v>
      </c>
      <c r="BB855" s="26">
        <v>0.42370000000000002</v>
      </c>
      <c r="BC855" s="26">
        <v>0.42370000000000002</v>
      </c>
      <c r="BD855" s="26">
        <v>0.42370000000000002</v>
      </c>
    </row>
    <row r="856" spans="2:56" ht="15" customHeight="1">
      <c r="B856" t="s">
        <v>122</v>
      </c>
      <c r="E856">
        <v>49480</v>
      </c>
      <c r="F856" t="s">
        <v>34</v>
      </c>
      <c r="H856">
        <v>3106</v>
      </c>
      <c r="I856">
        <v>413.14514000000003</v>
      </c>
      <c r="O856" s="26">
        <v>1.0948</v>
      </c>
      <c r="P856" s="26">
        <v>0.89700000000000002</v>
      </c>
      <c r="Q856" s="26">
        <v>1.3499000000000001</v>
      </c>
      <c r="R856" s="26">
        <v>0.65939999999999999</v>
      </c>
      <c r="S856" s="26">
        <v>0.70399999999999996</v>
      </c>
      <c r="T856" s="26">
        <v>0.25779999999999997</v>
      </c>
      <c r="U856" s="26">
        <v>0.28270000000000001</v>
      </c>
      <c r="V856" s="26">
        <v>1.0014000000000001</v>
      </c>
      <c r="W856" s="26">
        <v>0.19539999999999999</v>
      </c>
      <c r="X856" s="26">
        <v>0.57050000000000001</v>
      </c>
      <c r="Y856" s="26">
        <v>1.0442</v>
      </c>
      <c r="Z856" s="26">
        <v>0.65869999999999995</v>
      </c>
      <c r="AA856" s="26">
        <v>0.41489999999999999</v>
      </c>
      <c r="AB856" s="26">
        <v>0.80959999999999999</v>
      </c>
      <c r="AC856" s="26">
        <v>5.5E-2</v>
      </c>
      <c r="AD856" s="26">
        <v>5.5E-2</v>
      </c>
      <c r="AE856" s="26">
        <v>0.52339999999999998</v>
      </c>
      <c r="AF856" s="26">
        <v>0.90329999999999999</v>
      </c>
      <c r="AG856" s="125">
        <v>0.6956</v>
      </c>
      <c r="AH856" s="26">
        <v>1.0341</v>
      </c>
      <c r="AI856" s="26">
        <v>0.75960000000000005</v>
      </c>
      <c r="AJ856" s="26">
        <v>1.6051</v>
      </c>
      <c r="AK856" s="26">
        <v>1.1259999999999999</v>
      </c>
      <c r="AL856" s="26">
        <v>0.17530000000000001</v>
      </c>
      <c r="AM856" s="26">
        <v>1.2000999999999999</v>
      </c>
      <c r="AN856" s="26">
        <v>1.2003999999999999</v>
      </c>
      <c r="AO856" s="26">
        <v>5.5E-2</v>
      </c>
      <c r="AP856" s="26">
        <v>1.3935999999999999</v>
      </c>
      <c r="AQ856" s="26">
        <v>1.8244</v>
      </c>
      <c r="AR856" s="26">
        <v>1.4736</v>
      </c>
      <c r="AS856" s="26">
        <v>1.0539000000000001</v>
      </c>
      <c r="AT856" s="26">
        <v>0.98180000000000001</v>
      </c>
      <c r="AU856" s="26">
        <v>1.7129000000000001</v>
      </c>
      <c r="AV856" s="26">
        <v>0.93469999999999998</v>
      </c>
      <c r="AW856" s="26">
        <v>1.0257000000000001</v>
      </c>
      <c r="AX856" s="26">
        <v>1.4638</v>
      </c>
      <c r="AY856" s="26">
        <v>1.1467000000000001</v>
      </c>
      <c r="AZ856" s="26">
        <v>0.90080000000000005</v>
      </c>
      <c r="BA856" s="26">
        <v>1.1783999999999999</v>
      </c>
      <c r="BB856" s="26">
        <v>1.1076999999999999</v>
      </c>
      <c r="BC856" s="26">
        <v>1.3258000000000001</v>
      </c>
      <c r="BD856" s="26">
        <v>0.99860000000000004</v>
      </c>
    </row>
    <row r="857" spans="2:56" ht="15" customHeight="1">
      <c r="B857" t="s">
        <v>121</v>
      </c>
      <c r="E857">
        <v>49486</v>
      </c>
      <c r="F857" t="s">
        <v>34</v>
      </c>
      <c r="H857">
        <v>3202.1</v>
      </c>
      <c r="I857">
        <v>385.18664999999999</v>
      </c>
      <c r="O857" s="26">
        <v>1.1011</v>
      </c>
      <c r="P857" s="26">
        <v>1.1312</v>
      </c>
      <c r="Q857" s="26">
        <v>1.286</v>
      </c>
      <c r="R857" s="26">
        <v>0.70350000000000001</v>
      </c>
      <c r="S857" s="26">
        <v>0.71299999999999997</v>
      </c>
      <c r="T857" s="26">
        <v>0.39129999999999998</v>
      </c>
      <c r="U857" s="26">
        <v>0.32229999999999998</v>
      </c>
      <c r="V857" s="26">
        <v>1.0301</v>
      </c>
      <c r="W857" s="26">
        <v>0.40660000000000002</v>
      </c>
      <c r="X857" s="26">
        <v>2.76E-2</v>
      </c>
      <c r="Y857" s="26">
        <v>0.14949999999999999</v>
      </c>
      <c r="Z857" s="26">
        <v>0.65090000000000003</v>
      </c>
      <c r="AA857" s="26">
        <v>0.34870000000000001</v>
      </c>
      <c r="AB857" s="26">
        <v>0.4834</v>
      </c>
      <c r="AC857" s="26">
        <v>0.17080000000000001</v>
      </c>
      <c r="AD857" s="26">
        <v>0.15179999999999999</v>
      </c>
      <c r="AE857" s="26">
        <v>0.63900000000000001</v>
      </c>
      <c r="AF857" s="26">
        <v>0.81869999999999998</v>
      </c>
      <c r="AG857" s="125">
        <v>0.6734</v>
      </c>
      <c r="AH857" s="26">
        <v>1.1388</v>
      </c>
      <c r="AI857" s="26">
        <v>0.76170000000000004</v>
      </c>
      <c r="AJ857" s="26">
        <v>1.4823</v>
      </c>
      <c r="AK857" s="26">
        <v>0.9919</v>
      </c>
      <c r="AL857" s="26">
        <v>2.76E-2</v>
      </c>
      <c r="AM857" s="26">
        <v>0.95879999999999999</v>
      </c>
      <c r="AN857" s="26">
        <v>1.0722</v>
      </c>
      <c r="AO857" s="26">
        <v>2.76E-2</v>
      </c>
      <c r="AP857" s="26">
        <v>1.4759</v>
      </c>
      <c r="AQ857" s="26">
        <v>1.3661000000000001</v>
      </c>
      <c r="AR857" s="26">
        <v>1.6425000000000001</v>
      </c>
      <c r="AS857" s="26">
        <v>1.2581</v>
      </c>
      <c r="AT857" s="26">
        <v>1.4844999999999999</v>
      </c>
      <c r="AU857" s="26">
        <v>1.974</v>
      </c>
      <c r="AV857" s="26">
        <v>1.3452999999999999</v>
      </c>
      <c r="AW857" s="26">
        <v>1.0081</v>
      </c>
      <c r="AX857" s="26">
        <v>1.4332</v>
      </c>
      <c r="AY857" s="26">
        <v>0.95920000000000005</v>
      </c>
      <c r="AZ857" s="26">
        <v>1.1181000000000001</v>
      </c>
      <c r="BA857" s="26">
        <v>1.0477000000000001</v>
      </c>
      <c r="BB857" s="26">
        <v>1.2567999999999999</v>
      </c>
      <c r="BC857" s="26">
        <v>1.0898000000000001</v>
      </c>
      <c r="BD857" s="26">
        <v>0.95309999999999995</v>
      </c>
    </row>
    <row r="858" spans="2:56" ht="15" customHeight="1">
      <c r="B858" t="s">
        <v>120</v>
      </c>
      <c r="E858">
        <v>49487</v>
      </c>
      <c r="F858" t="s">
        <v>34</v>
      </c>
      <c r="H858">
        <v>3217.5</v>
      </c>
      <c r="I858">
        <v>373.18651</v>
      </c>
      <c r="O858" s="26">
        <v>1.3418000000000001</v>
      </c>
      <c r="P858" s="26">
        <v>1.274</v>
      </c>
      <c r="Q858" s="26">
        <v>1.5123</v>
      </c>
      <c r="R858" s="26">
        <v>0.69799999999999995</v>
      </c>
      <c r="S858" s="26">
        <v>0.72</v>
      </c>
      <c r="T858" s="26">
        <v>0.31130000000000002</v>
      </c>
      <c r="U858" s="26">
        <v>0.23089999999999999</v>
      </c>
      <c r="V858" s="26">
        <v>1.1321000000000001</v>
      </c>
      <c r="W858" s="26">
        <v>0.23749999999999999</v>
      </c>
      <c r="X858" s="26">
        <v>7.0800000000000002E-2</v>
      </c>
      <c r="Y858" s="26">
        <v>0.29349999999999998</v>
      </c>
      <c r="Z858" s="26">
        <v>0.53839999999999999</v>
      </c>
      <c r="AA858" s="26">
        <v>0.16669999999999999</v>
      </c>
      <c r="AB858" s="26">
        <v>0.73199999999999998</v>
      </c>
      <c r="AC858" s="26">
        <v>0.13</v>
      </c>
      <c r="AD858" s="26">
        <v>0.11210000000000001</v>
      </c>
      <c r="AE858" s="26">
        <v>0.53220000000000001</v>
      </c>
      <c r="AF858" s="26">
        <v>0.95509999999999995</v>
      </c>
      <c r="AG858" s="125">
        <v>0.68889999999999996</v>
      </c>
      <c r="AH858" s="26">
        <v>1.0775999999999999</v>
      </c>
      <c r="AI858" s="26">
        <v>0.84189999999999998</v>
      </c>
      <c r="AJ858" s="26">
        <v>1.9766999999999999</v>
      </c>
      <c r="AK858" s="26">
        <v>1</v>
      </c>
      <c r="AL858" s="26">
        <v>5.2400000000000002E-2</v>
      </c>
      <c r="AM858" s="26">
        <v>0.99209999999999998</v>
      </c>
      <c r="AN858" s="26">
        <v>1.2654000000000001</v>
      </c>
      <c r="AO858" s="26">
        <v>5.2400000000000002E-2</v>
      </c>
      <c r="AP858" s="26">
        <v>1.2983</v>
      </c>
      <c r="AQ858" s="26">
        <v>1.7506999999999999</v>
      </c>
      <c r="AR858" s="26">
        <v>1.6936</v>
      </c>
      <c r="AS858" s="26">
        <v>1.3879999999999999</v>
      </c>
      <c r="AT858" s="26">
        <v>1.4905999999999999</v>
      </c>
      <c r="AU858" s="26">
        <v>2.6244000000000001</v>
      </c>
      <c r="AV858" s="26">
        <v>1.3714999999999999</v>
      </c>
      <c r="AW858" s="26">
        <v>0.87050000000000005</v>
      </c>
      <c r="AX858" s="26">
        <v>1.6832</v>
      </c>
      <c r="AY858" s="26">
        <v>0.9002</v>
      </c>
      <c r="AZ858" s="26">
        <v>1.288</v>
      </c>
      <c r="BA858" s="26">
        <v>1.0022</v>
      </c>
      <c r="BB858" s="26">
        <v>1.2719</v>
      </c>
      <c r="BC858" s="26">
        <v>1.5303</v>
      </c>
      <c r="BD858" s="26">
        <v>1.0277000000000001</v>
      </c>
    </row>
    <row r="859" spans="2:56" ht="15" customHeight="1">
      <c r="B859" t="s">
        <v>119</v>
      </c>
      <c r="E859">
        <v>49521</v>
      </c>
      <c r="F859" t="s">
        <v>36</v>
      </c>
      <c r="H859">
        <v>983</v>
      </c>
      <c r="I859">
        <v>146.08091999999999</v>
      </c>
      <c r="O859" s="26">
        <v>0.19409999999999999</v>
      </c>
      <c r="P859" s="26">
        <v>0.56830000000000003</v>
      </c>
      <c r="Q859" s="26">
        <v>0.33639999999999998</v>
      </c>
      <c r="R859" s="26">
        <v>0.57969999999999999</v>
      </c>
      <c r="S859" s="26">
        <v>0.8014</v>
      </c>
      <c r="T859" s="26">
        <v>1.4735</v>
      </c>
      <c r="U859" s="26">
        <v>6.6600000000000006E-2</v>
      </c>
      <c r="V859" s="26">
        <v>0.46949999999999997</v>
      </c>
      <c r="W859" s="26">
        <v>1.6208</v>
      </c>
      <c r="X859" s="26">
        <v>2.4628000000000001</v>
      </c>
      <c r="Y859" s="26">
        <v>2.327</v>
      </c>
      <c r="Z859" s="26">
        <v>1.2263999999999999</v>
      </c>
      <c r="AA859" s="26">
        <v>0.85750000000000004</v>
      </c>
      <c r="AB859" s="26">
        <v>0.88660000000000005</v>
      </c>
      <c r="AC859" s="26">
        <v>0.2203</v>
      </c>
      <c r="AD859" s="26">
        <v>3.8892000000000002</v>
      </c>
      <c r="AE859" s="26">
        <v>0.36780000000000002</v>
      </c>
      <c r="AF859" s="26">
        <v>1.1435</v>
      </c>
      <c r="AG859" s="125">
        <v>1.0543</v>
      </c>
      <c r="AH859" s="26">
        <v>0.94569999999999999</v>
      </c>
      <c r="AI859" s="26">
        <v>1.1293</v>
      </c>
      <c r="AJ859" s="26">
        <v>0.6673</v>
      </c>
      <c r="AK859" s="26">
        <v>1.3072999999999999</v>
      </c>
      <c r="AL859" s="26">
        <v>0.46739999999999998</v>
      </c>
      <c r="AM859" s="26">
        <v>1.1922999999999999</v>
      </c>
      <c r="AN859" s="26">
        <v>1.1977</v>
      </c>
      <c r="AO859" s="26">
        <v>0.47710000000000002</v>
      </c>
      <c r="AP859" s="26">
        <v>0.74609999999999999</v>
      </c>
      <c r="AQ859" s="26">
        <v>0.8589</v>
      </c>
      <c r="AR859" s="26">
        <v>1.0682</v>
      </c>
      <c r="AS859" s="26">
        <v>0.94389999999999996</v>
      </c>
      <c r="AT859" s="26">
        <v>1.3818999999999999</v>
      </c>
      <c r="AU859" s="26">
        <v>1.1765000000000001</v>
      </c>
      <c r="AV859" s="26">
        <v>1.7790999999999999</v>
      </c>
      <c r="AW859" s="26">
        <v>2.1009000000000002</v>
      </c>
      <c r="AX859" s="26">
        <v>1.1055999999999999</v>
      </c>
      <c r="AY859" s="26">
        <v>0.67300000000000004</v>
      </c>
      <c r="AZ859" s="26">
        <v>1.3313999999999999</v>
      </c>
      <c r="BA859" s="26">
        <v>1.6231</v>
      </c>
      <c r="BB859" s="26">
        <v>1.9872000000000001</v>
      </c>
      <c r="BC859" s="26">
        <v>0.71060000000000001</v>
      </c>
      <c r="BD859" s="26">
        <v>0.93589999999999995</v>
      </c>
    </row>
    <row r="860" spans="2:56" ht="15" customHeight="1">
      <c r="B860" t="s">
        <v>118</v>
      </c>
      <c r="E860">
        <v>49524</v>
      </c>
      <c r="F860" t="s">
        <v>36</v>
      </c>
      <c r="H860">
        <v>1663</v>
      </c>
      <c r="I860">
        <v>173.05544</v>
      </c>
      <c r="O860" s="26">
        <v>1.2596000000000001</v>
      </c>
      <c r="P860" s="26">
        <v>0.57050000000000001</v>
      </c>
      <c r="Q860" s="26">
        <v>1.06</v>
      </c>
      <c r="R860" s="26">
        <v>0.93220000000000003</v>
      </c>
      <c r="S860" s="26">
        <v>0.5161</v>
      </c>
      <c r="T860" s="26">
        <v>0.4052</v>
      </c>
      <c r="U860" s="26">
        <v>0.49370000000000003</v>
      </c>
      <c r="V860" s="26">
        <v>1.2921</v>
      </c>
      <c r="W860" s="26">
        <v>0.1638</v>
      </c>
      <c r="X860" s="26">
        <v>1.7011000000000001</v>
      </c>
      <c r="Y860" s="26">
        <v>1.2935000000000001</v>
      </c>
      <c r="Z860" s="26">
        <v>0.46820000000000001</v>
      </c>
      <c r="AA860" s="26">
        <v>0.29149999999999998</v>
      </c>
      <c r="AB860" s="26">
        <v>0.9556</v>
      </c>
      <c r="AC860" s="26">
        <v>0.124</v>
      </c>
      <c r="AD860" s="26">
        <v>6.9800000000000001E-2</v>
      </c>
      <c r="AE860" s="26">
        <v>0.53149999999999997</v>
      </c>
      <c r="AF860" s="26">
        <v>1.6583000000000001</v>
      </c>
      <c r="AG860" s="125">
        <v>1.3472</v>
      </c>
      <c r="AH860" s="26">
        <v>1.3412999999999999</v>
      </c>
      <c r="AI860" s="26">
        <v>0.93959999999999999</v>
      </c>
      <c r="AJ860" s="26">
        <v>1</v>
      </c>
      <c r="AK860" s="26">
        <v>1.4095</v>
      </c>
      <c r="AL860" s="26">
        <v>0.31219999999999998</v>
      </c>
      <c r="AM860" s="26">
        <v>1.5793999999999999</v>
      </c>
      <c r="AN860" s="26">
        <v>1.1148</v>
      </c>
      <c r="AO860" s="26">
        <v>6.9800000000000001E-2</v>
      </c>
      <c r="AP860" s="26">
        <v>1.2421</v>
      </c>
      <c r="AQ860" s="26">
        <v>1.4532</v>
      </c>
      <c r="AR860" s="26">
        <v>1.4930000000000001</v>
      </c>
      <c r="AS860" s="26">
        <v>0.96250000000000002</v>
      </c>
      <c r="AT860" s="26">
        <v>0.88349999999999995</v>
      </c>
      <c r="AU860" s="26">
        <v>1.9239999999999999</v>
      </c>
      <c r="AV860" s="26">
        <v>0.98350000000000004</v>
      </c>
      <c r="AW860" s="26">
        <v>0.37009999999999998</v>
      </c>
      <c r="AX860" s="26">
        <v>0.81520000000000004</v>
      </c>
      <c r="AY860" s="26">
        <v>1.1677999999999999</v>
      </c>
      <c r="AZ860" s="26">
        <v>0.91359999999999997</v>
      </c>
      <c r="BA860" s="26">
        <v>1.0283</v>
      </c>
      <c r="BB860" s="26">
        <v>1.2719</v>
      </c>
      <c r="BC860" s="26">
        <v>1.3625</v>
      </c>
      <c r="BD860" s="26">
        <v>1.2678</v>
      </c>
    </row>
    <row r="861" spans="2:56" ht="15" customHeight="1">
      <c r="B861" t="s">
        <v>117</v>
      </c>
      <c r="E861">
        <v>49529</v>
      </c>
      <c r="F861" t="s">
        <v>36</v>
      </c>
      <c r="H861">
        <v>1991</v>
      </c>
      <c r="I861">
        <v>171.07607999999999</v>
      </c>
      <c r="O861" s="26">
        <v>1.1349</v>
      </c>
      <c r="P861" s="26">
        <v>0.81820000000000004</v>
      </c>
      <c r="Q861" s="26">
        <v>1.0787</v>
      </c>
      <c r="R861" s="26">
        <v>1.0273000000000001</v>
      </c>
      <c r="S861" s="26">
        <v>0.6472</v>
      </c>
      <c r="T861" s="26">
        <v>0.82410000000000005</v>
      </c>
      <c r="U861" s="26">
        <v>0.45550000000000002</v>
      </c>
      <c r="V861" s="26">
        <v>0.93759999999999999</v>
      </c>
      <c r="W861" s="26">
        <v>0.6966</v>
      </c>
      <c r="X861" s="26">
        <v>1.8116000000000001</v>
      </c>
      <c r="Y861" s="26">
        <v>1.0530999999999999</v>
      </c>
      <c r="Z861" s="26">
        <v>1.1620999999999999</v>
      </c>
      <c r="AA861" s="26">
        <v>0.72109999999999996</v>
      </c>
      <c r="AB861" s="26">
        <v>1.0589</v>
      </c>
      <c r="AC861" s="26">
        <v>0.62509999999999999</v>
      </c>
      <c r="AD861" s="26">
        <v>1.6346000000000001</v>
      </c>
      <c r="AE861" s="26">
        <v>0.65529999999999999</v>
      </c>
      <c r="AF861" s="26">
        <v>0.9819</v>
      </c>
      <c r="AG861" s="125">
        <v>0.94530000000000003</v>
      </c>
      <c r="AH861" s="26">
        <v>1.4910000000000001</v>
      </c>
      <c r="AI861" s="26">
        <v>0.78010000000000002</v>
      </c>
      <c r="AJ861" s="26">
        <v>1.4979</v>
      </c>
      <c r="AK861" s="26">
        <v>0.82899999999999996</v>
      </c>
      <c r="AL861" s="26">
        <v>0.56330000000000002</v>
      </c>
      <c r="AM861" s="26">
        <v>1.1333</v>
      </c>
      <c r="AN861" s="26">
        <v>1.03</v>
      </c>
      <c r="AO861" s="26">
        <v>0.14480000000000001</v>
      </c>
      <c r="AP861" s="26">
        <v>1.1482000000000001</v>
      </c>
      <c r="AQ861" s="26">
        <v>1.9347000000000001</v>
      </c>
      <c r="AR861" s="26">
        <v>1.7055</v>
      </c>
      <c r="AS861" s="26">
        <v>0.90339999999999998</v>
      </c>
      <c r="AT861" s="26">
        <v>0.73709999999999998</v>
      </c>
      <c r="AU861" s="26">
        <v>1.6394</v>
      </c>
      <c r="AV861" s="26">
        <v>1.1046</v>
      </c>
      <c r="AW861" s="26">
        <v>1.1911</v>
      </c>
      <c r="AX861" s="26">
        <v>0.90390000000000004</v>
      </c>
      <c r="AY861" s="26">
        <v>1.0634999999999999</v>
      </c>
      <c r="AZ861" s="26">
        <v>0.85850000000000004</v>
      </c>
      <c r="BA861" s="26">
        <v>0.75600000000000001</v>
      </c>
      <c r="BB861" s="26">
        <v>1.0181</v>
      </c>
      <c r="BC861" s="26">
        <v>1.0677000000000001</v>
      </c>
      <c r="BD861" s="26">
        <v>0.9526</v>
      </c>
    </row>
    <row r="862" spans="2:56" ht="15" customHeight="1">
      <c r="B862" t="s">
        <v>116</v>
      </c>
      <c r="E862">
        <v>49636</v>
      </c>
      <c r="F862" t="s">
        <v>36</v>
      </c>
      <c r="H862">
        <v>1266</v>
      </c>
      <c r="I862">
        <v>176.09145000000001</v>
      </c>
      <c r="O862" s="26">
        <v>1.014</v>
      </c>
      <c r="P862" s="26">
        <v>0.40739999999999998</v>
      </c>
      <c r="Q862" s="26">
        <v>1.2845</v>
      </c>
      <c r="R862" s="26">
        <v>0.60740000000000005</v>
      </c>
      <c r="S862" s="26">
        <v>0.74370000000000003</v>
      </c>
      <c r="T862" s="26">
        <v>0.26850000000000002</v>
      </c>
      <c r="U862" s="26">
        <v>0.27179999999999999</v>
      </c>
      <c r="V862" s="26">
        <v>0.87870000000000004</v>
      </c>
      <c r="W862" s="26">
        <v>0.2268</v>
      </c>
      <c r="X862" s="26">
        <v>1.3036000000000001</v>
      </c>
      <c r="Y862" s="26">
        <v>1.2055</v>
      </c>
      <c r="Z862" s="26">
        <v>0.29399999999999998</v>
      </c>
      <c r="AA862" s="26">
        <v>0.18310000000000001</v>
      </c>
      <c r="AB862" s="26">
        <v>0.57579999999999998</v>
      </c>
      <c r="AC862" s="26">
        <v>0.1225</v>
      </c>
      <c r="AD862" s="26">
        <v>0.12759999999999999</v>
      </c>
      <c r="AE862" s="26">
        <v>0.30709999999999998</v>
      </c>
      <c r="AF862" s="26">
        <v>1.0885</v>
      </c>
      <c r="AG862" s="125">
        <v>1.0125999999999999</v>
      </c>
      <c r="AH862" s="26">
        <v>1.1123000000000001</v>
      </c>
      <c r="AI862" s="26">
        <v>0.83230000000000004</v>
      </c>
      <c r="AJ862" s="26">
        <v>1.1319999999999999</v>
      </c>
      <c r="AK862" s="26">
        <v>1.5196000000000001</v>
      </c>
      <c r="AL862" s="26">
        <v>0.28110000000000002</v>
      </c>
      <c r="AM862" s="26">
        <v>1.6483000000000001</v>
      </c>
      <c r="AN862" s="26">
        <v>1.3253999999999999</v>
      </c>
      <c r="AO862" s="26">
        <v>1.2800000000000001E-2</v>
      </c>
      <c r="AP862" s="26">
        <v>1.1483000000000001</v>
      </c>
      <c r="AQ862" s="26">
        <v>1.3063</v>
      </c>
      <c r="AR862" s="26">
        <v>1.4902</v>
      </c>
      <c r="AS862" s="26">
        <v>1.2475000000000001</v>
      </c>
      <c r="AT862" s="26">
        <v>0.8649</v>
      </c>
      <c r="AU862" s="26">
        <v>1.7099</v>
      </c>
      <c r="AV862" s="26">
        <v>1.1816</v>
      </c>
      <c r="AW862" s="26">
        <v>0.48820000000000002</v>
      </c>
      <c r="AX862" s="26">
        <v>0.9829</v>
      </c>
      <c r="AY862" s="26">
        <v>0.98740000000000006</v>
      </c>
      <c r="AZ862" s="26">
        <v>0.8266</v>
      </c>
      <c r="BA862" s="26">
        <v>1.1048</v>
      </c>
      <c r="BB862" s="26">
        <v>1.1779999999999999</v>
      </c>
      <c r="BC862" s="26">
        <v>1.1549</v>
      </c>
      <c r="BD862" s="26">
        <v>1.2582</v>
      </c>
    </row>
    <row r="863" spans="2:56" ht="15" customHeight="1">
      <c r="B863" t="s">
        <v>115</v>
      </c>
      <c r="E863">
        <v>49651</v>
      </c>
      <c r="F863" t="s">
        <v>37</v>
      </c>
      <c r="H863">
        <v>2816</v>
      </c>
      <c r="I863">
        <v>413.37822999999997</v>
      </c>
      <c r="O863" s="26">
        <v>1.1285000000000001</v>
      </c>
      <c r="P863" s="26">
        <v>1.0122</v>
      </c>
      <c r="Q863" s="26">
        <v>1.0383</v>
      </c>
      <c r="R863" s="26">
        <v>0.97860000000000003</v>
      </c>
      <c r="S863" s="26">
        <v>0.81459999999999999</v>
      </c>
      <c r="T863" s="26">
        <v>0.34560000000000002</v>
      </c>
      <c r="U863" s="26">
        <v>0.69430000000000003</v>
      </c>
      <c r="V863" s="26">
        <v>1.0881000000000001</v>
      </c>
      <c r="W863" s="26">
        <v>0.44829999999999998</v>
      </c>
      <c r="X863" s="26">
        <v>0.8236</v>
      </c>
      <c r="Y863" s="26">
        <v>1.3236000000000001</v>
      </c>
      <c r="Z863" s="26">
        <v>1.3631</v>
      </c>
      <c r="AA863" s="26">
        <v>0.81140000000000001</v>
      </c>
      <c r="AB863" s="26">
        <v>1.2710999999999999</v>
      </c>
      <c r="AC863" s="26">
        <v>0.42859999999999998</v>
      </c>
      <c r="AD863" s="26">
        <v>0.1963</v>
      </c>
      <c r="AE863" s="26">
        <v>1.0379</v>
      </c>
      <c r="AF863" s="26">
        <v>1.3933</v>
      </c>
      <c r="AG863" s="125">
        <v>1.1471</v>
      </c>
      <c r="AH863" s="26">
        <v>1.0375000000000001</v>
      </c>
      <c r="AI863" s="26">
        <v>1.1600999999999999</v>
      </c>
      <c r="AJ863" s="26">
        <v>1.2849999999999999</v>
      </c>
      <c r="AK863" s="26">
        <v>1.3015000000000001</v>
      </c>
      <c r="AL863" s="26">
        <v>0.75580000000000003</v>
      </c>
      <c r="AM863" s="26">
        <v>0.81440000000000001</v>
      </c>
      <c r="AN863" s="26">
        <v>0.90290000000000004</v>
      </c>
      <c r="AO863" s="26">
        <v>0.1963</v>
      </c>
      <c r="AP863" s="26">
        <v>1.0874999999999999</v>
      </c>
      <c r="AQ863" s="26">
        <v>1.0587</v>
      </c>
      <c r="AR863" s="26">
        <v>1.0345</v>
      </c>
      <c r="AS863" s="26">
        <v>1.0746</v>
      </c>
      <c r="AT863" s="26">
        <v>0.84730000000000005</v>
      </c>
      <c r="AU863" s="26">
        <v>1</v>
      </c>
      <c r="AV863" s="26">
        <v>1.0322</v>
      </c>
      <c r="AW863" s="26">
        <v>0.60189999999999999</v>
      </c>
      <c r="AX863" s="26">
        <v>0.93810000000000004</v>
      </c>
      <c r="AY863" s="26">
        <v>0.88480000000000003</v>
      </c>
      <c r="AZ863" s="26">
        <v>0.65990000000000004</v>
      </c>
      <c r="BA863" s="26">
        <v>1.2667999999999999</v>
      </c>
      <c r="BB863" s="26">
        <v>1</v>
      </c>
      <c r="BC863" s="26">
        <v>0.95689999999999997</v>
      </c>
      <c r="BD863" s="26">
        <v>0.9</v>
      </c>
    </row>
    <row r="864" spans="2:56" ht="15" customHeight="1">
      <c r="B864" t="s">
        <v>114</v>
      </c>
      <c r="E864">
        <v>49654</v>
      </c>
      <c r="F864" t="s">
        <v>37</v>
      </c>
      <c r="H864">
        <v>1179</v>
      </c>
      <c r="I864">
        <v>456.33150999999998</v>
      </c>
      <c r="O864" s="26">
        <v>0.29170000000000001</v>
      </c>
      <c r="P864" s="26">
        <v>1.9729000000000001</v>
      </c>
      <c r="Q864" s="26">
        <v>0.72889999999999999</v>
      </c>
      <c r="R864" s="26">
        <v>3.6534</v>
      </c>
      <c r="S864" s="26">
        <v>0.27260000000000001</v>
      </c>
      <c r="T864" s="26">
        <v>24.215399999999999</v>
      </c>
      <c r="U864" s="26">
        <v>10.6828</v>
      </c>
      <c r="V864" s="26">
        <v>3.1055000000000001</v>
      </c>
      <c r="W864" s="26">
        <v>35.0563</v>
      </c>
      <c r="X864" s="26">
        <v>0.27260000000000001</v>
      </c>
      <c r="Y864" s="26">
        <v>0.71779999999999999</v>
      </c>
      <c r="Z864" s="26">
        <v>16.550799999999999</v>
      </c>
      <c r="AA864" s="26">
        <v>13.5625</v>
      </c>
      <c r="AB864" s="26">
        <v>4.6158000000000001</v>
      </c>
      <c r="AC864" s="26">
        <v>0.89680000000000004</v>
      </c>
      <c r="AD864" s="26">
        <v>3.8489</v>
      </c>
      <c r="AE864" s="26">
        <v>4.8056000000000001</v>
      </c>
      <c r="AF864" s="26">
        <v>0.49049999999999999</v>
      </c>
      <c r="AG864" s="125">
        <v>2.8027000000000002</v>
      </c>
      <c r="AH864" s="26">
        <v>0.72729999999999995</v>
      </c>
      <c r="AI864" s="26">
        <v>0.4945</v>
      </c>
      <c r="AJ864" s="26">
        <v>0.59470000000000001</v>
      </c>
      <c r="AK864" s="26">
        <v>2.5701000000000001</v>
      </c>
      <c r="AL864" s="26">
        <v>0.27260000000000001</v>
      </c>
      <c r="AM864" s="26">
        <v>0.27260000000000001</v>
      </c>
      <c r="AN864" s="26">
        <v>0.60660000000000003</v>
      </c>
      <c r="AO864" s="26">
        <v>0.27260000000000001</v>
      </c>
      <c r="AP864" s="26">
        <v>0.60189999999999999</v>
      </c>
      <c r="AQ864" s="26">
        <v>1</v>
      </c>
      <c r="AR864" s="26">
        <v>1.5757000000000001</v>
      </c>
      <c r="AS864" s="26">
        <v>0.27260000000000001</v>
      </c>
      <c r="AT864" s="26">
        <v>0.27260000000000001</v>
      </c>
      <c r="AU864" s="26">
        <v>0.58130000000000004</v>
      </c>
      <c r="AV864" s="26">
        <v>0.27260000000000001</v>
      </c>
      <c r="AW864" s="26">
        <v>1.7718</v>
      </c>
      <c r="AX864" s="26">
        <v>0.27260000000000001</v>
      </c>
      <c r="AY864" s="26">
        <v>0.38429999999999997</v>
      </c>
      <c r="AZ864" s="26">
        <v>0.52339999999999998</v>
      </c>
      <c r="BA864" s="26">
        <v>0.27260000000000001</v>
      </c>
      <c r="BB864" s="26">
        <v>0.27260000000000001</v>
      </c>
      <c r="BC864" s="26">
        <v>0.64980000000000004</v>
      </c>
      <c r="BD864" s="26">
        <v>0.27260000000000001</v>
      </c>
    </row>
    <row r="865" spans="2:56" ht="15" customHeight="1">
      <c r="B865" t="s">
        <v>113</v>
      </c>
      <c r="E865">
        <v>49662</v>
      </c>
      <c r="F865" t="s">
        <v>37</v>
      </c>
      <c r="H865">
        <v>2344</v>
      </c>
      <c r="I865">
        <v>599.42839000000004</v>
      </c>
      <c r="O865" s="26">
        <v>1.0561</v>
      </c>
      <c r="P865" s="26">
        <v>0.84960000000000002</v>
      </c>
      <c r="Q865" s="26">
        <v>1.0470999999999999</v>
      </c>
      <c r="R865" s="26">
        <v>0.54100000000000004</v>
      </c>
      <c r="S865" s="26">
        <v>0.58520000000000005</v>
      </c>
      <c r="T865" s="26">
        <v>0.25619999999999998</v>
      </c>
      <c r="U865" s="26">
        <v>0.33019999999999999</v>
      </c>
      <c r="V865" s="26">
        <v>1.0157</v>
      </c>
      <c r="W865" s="26">
        <v>6.0600000000000001E-2</v>
      </c>
      <c r="X865" s="26">
        <v>0.69869999999999999</v>
      </c>
      <c r="Y865" s="26">
        <v>1.054</v>
      </c>
      <c r="Z865" s="26">
        <v>0.53590000000000004</v>
      </c>
      <c r="AA865" s="26">
        <v>9.1399999999999995E-2</v>
      </c>
      <c r="AB865" s="26">
        <v>0.86209999999999998</v>
      </c>
      <c r="AC865" s="26">
        <v>3.78E-2</v>
      </c>
      <c r="AD865" s="26">
        <v>3.78E-2</v>
      </c>
      <c r="AE865" s="26">
        <v>0.61680000000000001</v>
      </c>
      <c r="AF865" s="26">
        <v>1.3185</v>
      </c>
      <c r="AG865" s="125">
        <v>0.95830000000000004</v>
      </c>
      <c r="AH865" s="26">
        <v>1.1920999999999999</v>
      </c>
      <c r="AI865" s="26">
        <v>0.92789999999999995</v>
      </c>
      <c r="AJ865" s="26">
        <v>1.1385000000000001</v>
      </c>
      <c r="AK865" s="26">
        <v>1.1024</v>
      </c>
      <c r="AL865" s="26">
        <v>0.55559999999999998</v>
      </c>
      <c r="AM865" s="26">
        <v>0.82030000000000003</v>
      </c>
      <c r="AN865" s="26">
        <v>0.99860000000000004</v>
      </c>
      <c r="AO865" s="26">
        <v>3.78E-2</v>
      </c>
      <c r="AP865" s="26">
        <v>1.208</v>
      </c>
      <c r="AQ865" s="26">
        <v>0.83789999999999998</v>
      </c>
      <c r="AR865" s="26">
        <v>1.1081000000000001</v>
      </c>
      <c r="AS865" s="26">
        <v>1.2848999999999999</v>
      </c>
      <c r="AT865" s="26">
        <v>1.0847</v>
      </c>
      <c r="AU865" s="26">
        <v>1.2312000000000001</v>
      </c>
      <c r="AV865" s="26">
        <v>1.2365999999999999</v>
      </c>
      <c r="AW865" s="26">
        <v>0.25790000000000002</v>
      </c>
      <c r="AX865" s="26">
        <v>1.0014000000000001</v>
      </c>
      <c r="AY865" s="26">
        <v>1.109</v>
      </c>
      <c r="AZ865" s="26">
        <v>2.3957999999999999</v>
      </c>
      <c r="BA865" s="26">
        <v>1.0306</v>
      </c>
      <c r="BB865" s="26">
        <v>0.96640000000000004</v>
      </c>
      <c r="BC865" s="26">
        <v>1.2034</v>
      </c>
      <c r="BD865" s="26">
        <v>1.4669000000000001</v>
      </c>
    </row>
    <row r="866" spans="2:56" ht="15" customHeight="1">
      <c r="B866" t="s">
        <v>112</v>
      </c>
      <c r="E866">
        <v>49664</v>
      </c>
      <c r="F866" t="s">
        <v>37</v>
      </c>
      <c r="H866">
        <v>632</v>
      </c>
      <c r="I866">
        <v>441.20272999999997</v>
      </c>
      <c r="O866" s="26">
        <v>0.73070000000000002</v>
      </c>
      <c r="P866" s="26">
        <v>1.0228999999999999</v>
      </c>
      <c r="Q866" s="26">
        <v>0.64810000000000001</v>
      </c>
      <c r="R866" s="26">
        <v>1.1990000000000001</v>
      </c>
      <c r="S866" s="26">
        <v>2.8161999999999998</v>
      </c>
      <c r="T866" s="26">
        <v>1.0938000000000001</v>
      </c>
      <c r="U866" s="26">
        <v>0.69540000000000002</v>
      </c>
      <c r="V866" s="26">
        <v>0.65139999999999998</v>
      </c>
      <c r="W866" s="26">
        <v>0.65400000000000003</v>
      </c>
      <c r="X866" s="26">
        <v>0.58450000000000002</v>
      </c>
      <c r="Y866" s="26">
        <v>0.8458</v>
      </c>
      <c r="Z866" s="26">
        <v>5.5105000000000004</v>
      </c>
      <c r="AA866" s="26">
        <v>0.12970000000000001</v>
      </c>
      <c r="AB866" s="26">
        <v>0.78739999999999999</v>
      </c>
      <c r="AC866" s="26">
        <v>2.9984000000000002</v>
      </c>
      <c r="AD866" s="26">
        <v>1.3914</v>
      </c>
      <c r="AE866" s="26">
        <v>0.44700000000000001</v>
      </c>
      <c r="AF866" s="26">
        <v>1.6483000000000001</v>
      </c>
      <c r="AG866" s="125">
        <v>2.8923999999999999</v>
      </c>
      <c r="AH866" s="26">
        <v>1.0686</v>
      </c>
      <c r="AI866" s="26">
        <v>2.8717999999999999</v>
      </c>
      <c r="AJ866" s="26">
        <v>3.0790000000000002</v>
      </c>
      <c r="AK866" s="26">
        <v>4.5586000000000002</v>
      </c>
      <c r="AL866" s="26">
        <v>2.3580000000000001</v>
      </c>
      <c r="AM866" s="26">
        <v>0.51700000000000002</v>
      </c>
      <c r="AN866" s="26">
        <v>2.2259000000000002</v>
      </c>
      <c r="AO866" s="26">
        <v>0.12970000000000001</v>
      </c>
      <c r="AP866" s="26">
        <v>1</v>
      </c>
      <c r="AQ866" s="26">
        <v>1.1714</v>
      </c>
      <c r="AR866" s="26">
        <v>1.3310999999999999</v>
      </c>
      <c r="AS866" s="26">
        <v>0.72289999999999999</v>
      </c>
      <c r="AT866" s="26">
        <v>0.50119999999999998</v>
      </c>
      <c r="AU866" s="26">
        <v>0.75009999999999999</v>
      </c>
      <c r="AV866" s="26">
        <v>0.62660000000000005</v>
      </c>
      <c r="AW866" s="26">
        <v>0.55020000000000002</v>
      </c>
      <c r="AX866" s="26">
        <v>0.66539999999999999</v>
      </c>
      <c r="AY866" s="26">
        <v>0.68769999999999998</v>
      </c>
      <c r="AZ866" s="26">
        <v>1.0189999999999999</v>
      </c>
      <c r="BA866" s="26">
        <v>1.1299999999999999</v>
      </c>
      <c r="BB866" s="26">
        <v>0.69179999999999997</v>
      </c>
      <c r="BC866" s="26">
        <v>0.83599999999999997</v>
      </c>
      <c r="BD866" s="26">
        <v>3.5548999999999999</v>
      </c>
    </row>
    <row r="867" spans="2:56" ht="15" customHeight="1">
      <c r="B867" t="s">
        <v>111</v>
      </c>
      <c r="E867">
        <v>49681</v>
      </c>
      <c r="F867" t="s">
        <v>37</v>
      </c>
      <c r="H867">
        <v>1627</v>
      </c>
      <c r="I867">
        <v>349.27318000000002</v>
      </c>
      <c r="O867" s="26">
        <v>1.3694999999999999</v>
      </c>
      <c r="P867" s="26">
        <v>0.68300000000000005</v>
      </c>
      <c r="Q867" s="26">
        <v>1.1451</v>
      </c>
      <c r="R867" s="26">
        <v>0.74419999999999997</v>
      </c>
      <c r="S867" s="26">
        <v>1.2248000000000001</v>
      </c>
      <c r="T867" s="26">
        <v>0.62849999999999995</v>
      </c>
      <c r="U867" s="26">
        <v>0.52129999999999999</v>
      </c>
      <c r="V867" s="26">
        <v>0.47910000000000003</v>
      </c>
      <c r="W867" s="26">
        <v>0.3458</v>
      </c>
      <c r="X867" s="26">
        <v>0.64810000000000001</v>
      </c>
      <c r="Y867" s="26">
        <v>1.0951</v>
      </c>
      <c r="Z867" s="26">
        <v>0.7177</v>
      </c>
      <c r="AA867" s="26">
        <v>0.14990000000000001</v>
      </c>
      <c r="AB867" s="26">
        <v>0.48480000000000001</v>
      </c>
      <c r="AC867" s="26">
        <v>0.43240000000000001</v>
      </c>
      <c r="AD867" s="26">
        <v>0.30480000000000002</v>
      </c>
      <c r="AE867" s="26">
        <v>0.63990000000000002</v>
      </c>
      <c r="AF867" s="26">
        <v>1.1953</v>
      </c>
      <c r="AG867" s="125">
        <v>1.3935</v>
      </c>
      <c r="AH867" s="26">
        <v>1.3585</v>
      </c>
      <c r="AI867" s="26">
        <v>1.2850999999999999</v>
      </c>
      <c r="AJ867" s="26">
        <v>2.1602000000000001</v>
      </c>
      <c r="AK867" s="26">
        <v>1.6353</v>
      </c>
      <c r="AL867" s="26">
        <v>0.52059999999999995</v>
      </c>
      <c r="AM867" s="26">
        <v>1.0297000000000001</v>
      </c>
      <c r="AN867" s="26">
        <v>1.3431</v>
      </c>
      <c r="AO867" s="26">
        <v>3.5999999999999997E-2</v>
      </c>
      <c r="AP867" s="26">
        <v>1.6914</v>
      </c>
      <c r="AQ867" s="26">
        <v>0.71919999999999995</v>
      </c>
      <c r="AR867" s="26">
        <v>0.82609999999999995</v>
      </c>
      <c r="AS867" s="26">
        <v>2.3673999999999999</v>
      </c>
      <c r="AT867" s="26">
        <v>1.0764</v>
      </c>
      <c r="AU867" s="26">
        <v>0.72519999999999996</v>
      </c>
      <c r="AV867" s="26">
        <v>1.1114999999999999</v>
      </c>
      <c r="AW867" s="26">
        <v>0.92400000000000004</v>
      </c>
      <c r="AX867" s="26">
        <v>1.8064</v>
      </c>
      <c r="AY867" s="26">
        <v>1.9952000000000001</v>
      </c>
      <c r="AZ867" s="26">
        <v>0.62460000000000004</v>
      </c>
      <c r="BA867" s="26">
        <v>1.1188</v>
      </c>
      <c r="BB867" s="26">
        <v>0.97030000000000005</v>
      </c>
      <c r="BC867" s="26">
        <v>4.6917999999999997</v>
      </c>
      <c r="BD867" s="26">
        <v>1.6256999999999999</v>
      </c>
    </row>
    <row r="868" spans="2:56" ht="15" customHeight="1">
      <c r="B868" t="s">
        <v>110</v>
      </c>
      <c r="E868">
        <v>49768</v>
      </c>
      <c r="F868" t="s">
        <v>34</v>
      </c>
      <c r="H868">
        <v>1219.9000000000001</v>
      </c>
      <c r="I868">
        <v>177.02995000000001</v>
      </c>
      <c r="O868" s="26">
        <v>1.0398000000000001</v>
      </c>
      <c r="P868" s="26">
        <v>1.7738</v>
      </c>
      <c r="Q868" s="26">
        <v>1.4738</v>
      </c>
      <c r="R868" s="26">
        <v>1.2748999999999999</v>
      </c>
      <c r="S868" s="26">
        <v>0.38869999999999999</v>
      </c>
      <c r="T868" s="26">
        <v>0.36780000000000002</v>
      </c>
      <c r="U868" s="26">
        <v>0.59730000000000005</v>
      </c>
      <c r="V868" s="26">
        <v>0.53910000000000002</v>
      </c>
      <c r="W868" s="26">
        <v>0.26979999999999998</v>
      </c>
      <c r="X868" s="26">
        <v>4.2900000000000001E-2</v>
      </c>
      <c r="Y868" s="26">
        <v>0.48139999999999999</v>
      </c>
      <c r="Z868" s="26">
        <v>0.74760000000000004</v>
      </c>
      <c r="AA868" s="26">
        <v>0.59809999999999997</v>
      </c>
      <c r="AB868" s="26">
        <v>0.37030000000000002</v>
      </c>
      <c r="AC868" s="26">
        <v>0.40589999999999998</v>
      </c>
      <c r="AD868" s="26">
        <v>0.1968</v>
      </c>
      <c r="AE868" s="26">
        <v>0.68769999999999998</v>
      </c>
      <c r="AF868" s="26">
        <v>1.4129</v>
      </c>
      <c r="AG868" s="125">
        <v>1.3577999999999999</v>
      </c>
      <c r="AH868" s="26">
        <v>2.1476000000000002</v>
      </c>
      <c r="AI868" s="26">
        <v>1.0793999999999999</v>
      </c>
      <c r="AJ868" s="26">
        <v>1.0306999999999999</v>
      </c>
      <c r="AK868" s="26">
        <v>1.2465999999999999</v>
      </c>
      <c r="AL868" s="26">
        <v>6.4899999999999999E-2</v>
      </c>
      <c r="AM868" s="26">
        <v>0.4002</v>
      </c>
      <c r="AN868" s="26">
        <v>0.87229999999999996</v>
      </c>
      <c r="AO868" s="26">
        <v>4.2900000000000001E-2</v>
      </c>
      <c r="AP868" s="26">
        <v>0.70120000000000005</v>
      </c>
      <c r="AQ868" s="26">
        <v>2.5617999999999999</v>
      </c>
      <c r="AR868" s="26">
        <v>1.3925000000000001</v>
      </c>
      <c r="AS868" s="26">
        <v>0.64100000000000001</v>
      </c>
      <c r="AT868" s="26">
        <v>0.50839999999999996</v>
      </c>
      <c r="AU868" s="26">
        <v>2.6703000000000001</v>
      </c>
      <c r="AV868" s="26">
        <v>0.74929999999999997</v>
      </c>
      <c r="AW868" s="26">
        <v>1.1845000000000001</v>
      </c>
      <c r="AX868" s="26">
        <v>1.3492</v>
      </c>
      <c r="AY868" s="26">
        <v>1</v>
      </c>
      <c r="AZ868" s="26">
        <v>1.2815000000000001</v>
      </c>
      <c r="BA868" s="26">
        <v>1.9792000000000001</v>
      </c>
      <c r="BB868" s="26">
        <v>1.6196999999999999</v>
      </c>
      <c r="BC868" s="26">
        <v>1.3009999999999999</v>
      </c>
      <c r="BD868" s="26">
        <v>1.6186</v>
      </c>
    </row>
    <row r="869" spans="2:56" ht="15" customHeight="1">
      <c r="B869" t="s">
        <v>109</v>
      </c>
      <c r="E869">
        <v>49770</v>
      </c>
      <c r="F869" t="s">
        <v>34</v>
      </c>
      <c r="H869">
        <v>1368</v>
      </c>
      <c r="I869">
        <v>385.07799</v>
      </c>
      <c r="O869" s="26">
        <v>1.2353000000000001</v>
      </c>
      <c r="P869" s="26">
        <v>1.1194</v>
      </c>
      <c r="Q869" s="26">
        <v>1.1788000000000001</v>
      </c>
      <c r="R869" s="26">
        <v>1</v>
      </c>
      <c r="S869" s="26">
        <v>0.57599999999999996</v>
      </c>
      <c r="T869" s="26">
        <v>0.39579999999999999</v>
      </c>
      <c r="U869" s="26">
        <v>0.68869999999999998</v>
      </c>
      <c r="V869" s="26">
        <v>1.0350999999999999</v>
      </c>
      <c r="W869" s="26">
        <v>0.35549999999999998</v>
      </c>
      <c r="X869" s="26">
        <v>4.2500000000000003E-2</v>
      </c>
      <c r="Y869" s="26">
        <v>0.60680000000000001</v>
      </c>
      <c r="Z869" s="26">
        <v>0.49780000000000002</v>
      </c>
      <c r="AA869" s="26">
        <v>0.82709999999999995</v>
      </c>
      <c r="AB869" s="26">
        <v>0.73209999999999997</v>
      </c>
      <c r="AC869" s="26">
        <v>0.49919999999999998</v>
      </c>
      <c r="AD869" s="26">
        <v>0.17080000000000001</v>
      </c>
      <c r="AE869" s="26">
        <v>0.89039999999999997</v>
      </c>
      <c r="AF869" s="26">
        <v>0.81589999999999996</v>
      </c>
      <c r="AG869" s="125">
        <v>1.2853000000000001</v>
      </c>
      <c r="AH869" s="26">
        <v>1.1758999999999999</v>
      </c>
      <c r="AI869" s="26">
        <v>1.0789</v>
      </c>
      <c r="AJ869" s="26">
        <v>1.0441</v>
      </c>
      <c r="AK869" s="26">
        <v>1.0167999999999999</v>
      </c>
      <c r="AL869" s="26">
        <v>0.1082</v>
      </c>
      <c r="AM869" s="26">
        <v>0.36880000000000002</v>
      </c>
      <c r="AN869" s="26">
        <v>1.1191</v>
      </c>
      <c r="AO869" s="26">
        <v>4.2500000000000003E-2</v>
      </c>
      <c r="AP869" s="26">
        <v>0.8478</v>
      </c>
      <c r="AQ869" s="26">
        <v>2.2250999999999999</v>
      </c>
      <c r="AR869" s="26">
        <v>1.5327999999999999</v>
      </c>
      <c r="AS869" s="26">
        <v>1.2623</v>
      </c>
      <c r="AT869" s="26">
        <v>0.94810000000000005</v>
      </c>
      <c r="AU869" s="26">
        <v>1.6218999999999999</v>
      </c>
      <c r="AV869" s="26">
        <v>0.98629999999999995</v>
      </c>
      <c r="AW869" s="26">
        <v>1.3257000000000001</v>
      </c>
      <c r="AX869" s="26">
        <v>1.4914000000000001</v>
      </c>
      <c r="AY869" s="26">
        <v>1.0232000000000001</v>
      </c>
      <c r="AZ869" s="26">
        <v>1.2871999999999999</v>
      </c>
      <c r="BA869" s="26">
        <v>0.8518</v>
      </c>
      <c r="BB869" s="26">
        <v>1.3635999999999999</v>
      </c>
      <c r="BC869" s="26">
        <v>1.6073999999999999</v>
      </c>
      <c r="BD869" s="26">
        <v>0.96919999999999995</v>
      </c>
    </row>
    <row r="870" spans="2:56" ht="15" customHeight="1">
      <c r="B870" t="s">
        <v>2334</v>
      </c>
      <c r="E870">
        <v>49774</v>
      </c>
      <c r="F870" t="s">
        <v>34</v>
      </c>
      <c r="H870">
        <v>1521.5</v>
      </c>
      <c r="I870">
        <v>399.09352999999999</v>
      </c>
      <c r="O870" s="26">
        <v>1.2170000000000001</v>
      </c>
      <c r="P870" s="26">
        <v>0.96879999999999999</v>
      </c>
      <c r="Q870" s="26">
        <v>1.1685000000000001</v>
      </c>
      <c r="R870" s="26">
        <v>0.65529999999999999</v>
      </c>
      <c r="S870" s="26">
        <v>0.53369999999999995</v>
      </c>
      <c r="T870" s="26">
        <v>0.27850000000000003</v>
      </c>
      <c r="U870" s="26">
        <v>0.40989999999999999</v>
      </c>
      <c r="V870" s="26">
        <v>0.94020000000000004</v>
      </c>
      <c r="W870" s="26">
        <v>0.27850000000000003</v>
      </c>
      <c r="X870" s="26">
        <v>0.32340000000000002</v>
      </c>
      <c r="Y870" s="26">
        <v>0.90849999999999997</v>
      </c>
      <c r="Z870" s="26">
        <v>0.52649999999999997</v>
      </c>
      <c r="AA870" s="26">
        <v>0.86519999999999997</v>
      </c>
      <c r="AB870" s="26">
        <v>0.71279999999999999</v>
      </c>
      <c r="AC870" s="26">
        <v>0.36659999999999998</v>
      </c>
      <c r="AD870" s="26">
        <v>0.27850000000000003</v>
      </c>
      <c r="AE870" s="26">
        <v>0.55259999999999998</v>
      </c>
      <c r="AF870" s="26">
        <v>1.0438000000000001</v>
      </c>
      <c r="AG870" s="125">
        <v>1.0039</v>
      </c>
      <c r="AH870" s="26">
        <v>1.1332</v>
      </c>
      <c r="AI870" s="26">
        <v>0.95699999999999996</v>
      </c>
      <c r="AJ870" s="26">
        <v>1.2109000000000001</v>
      </c>
      <c r="AK870" s="26">
        <v>0.9899</v>
      </c>
      <c r="AL870" s="26">
        <v>0.27850000000000003</v>
      </c>
      <c r="AM870" s="26">
        <v>0.64219999999999999</v>
      </c>
      <c r="AN870" s="26">
        <v>1.1285000000000001</v>
      </c>
      <c r="AO870" s="26">
        <v>0.27850000000000003</v>
      </c>
      <c r="AP870" s="26">
        <v>0.86060000000000003</v>
      </c>
      <c r="AQ870" s="26">
        <v>1.9849000000000001</v>
      </c>
      <c r="AR870" s="26">
        <v>1.3368</v>
      </c>
      <c r="AS870" s="26">
        <v>1.1108</v>
      </c>
      <c r="AT870" s="26">
        <v>1.0206999999999999</v>
      </c>
      <c r="AU870" s="26">
        <v>1.6758</v>
      </c>
      <c r="AV870" s="26">
        <v>1.1045</v>
      </c>
      <c r="AW870" s="26">
        <v>0.97399999999999998</v>
      </c>
      <c r="AX870" s="26">
        <v>1.3561000000000001</v>
      </c>
      <c r="AY870" s="26">
        <v>1.0284</v>
      </c>
      <c r="AZ870" s="26">
        <v>0.99609999999999999</v>
      </c>
      <c r="BA870" s="26">
        <v>1.0617000000000001</v>
      </c>
      <c r="BB870" s="26">
        <v>1.1291</v>
      </c>
      <c r="BC870" s="26">
        <v>1.3332999999999999</v>
      </c>
      <c r="BD870" s="26">
        <v>1.1385000000000001</v>
      </c>
    </row>
    <row r="871" spans="2:56" ht="15" customHeight="1">
      <c r="B871" t="s">
        <v>108</v>
      </c>
      <c r="E871">
        <v>49807</v>
      </c>
      <c r="F871" t="s">
        <v>34</v>
      </c>
      <c r="H871">
        <v>2681</v>
      </c>
      <c r="I871">
        <v>415.16135000000003</v>
      </c>
      <c r="O871" s="26">
        <v>1.1293</v>
      </c>
      <c r="P871" s="26">
        <v>1.1942999999999999</v>
      </c>
      <c r="Q871" s="26">
        <v>1.1849000000000001</v>
      </c>
      <c r="R871" s="26">
        <v>0.72209999999999996</v>
      </c>
      <c r="S871" s="26">
        <v>0.51490000000000002</v>
      </c>
      <c r="T871" s="26">
        <v>0.2641</v>
      </c>
      <c r="U871" s="26">
        <v>0.217</v>
      </c>
      <c r="V871" s="26">
        <v>0.92730000000000001</v>
      </c>
      <c r="W871" s="26">
        <v>0.28100000000000003</v>
      </c>
      <c r="X871" s="26">
        <v>0.26440000000000002</v>
      </c>
      <c r="Y871" s="26">
        <v>1</v>
      </c>
      <c r="Z871" s="26">
        <v>0.4849</v>
      </c>
      <c r="AA871" s="26">
        <v>0.3513</v>
      </c>
      <c r="AB871" s="26">
        <v>0.82310000000000005</v>
      </c>
      <c r="AC871" s="26">
        <v>0.17649999999999999</v>
      </c>
      <c r="AD871" s="26">
        <v>0.1406</v>
      </c>
      <c r="AE871" s="26">
        <v>0.49349999999999999</v>
      </c>
      <c r="AF871" s="26">
        <v>0.7681</v>
      </c>
      <c r="AG871" s="125">
        <v>0.6492</v>
      </c>
      <c r="AH871" s="26">
        <v>1.1879</v>
      </c>
      <c r="AI871" s="26">
        <v>1.0241</v>
      </c>
      <c r="AJ871" s="26">
        <v>1.6861999999999999</v>
      </c>
      <c r="AK871" s="26">
        <v>0.94350000000000001</v>
      </c>
      <c r="AL871" s="26">
        <v>0.13819999999999999</v>
      </c>
      <c r="AM871" s="26">
        <v>0.90300000000000002</v>
      </c>
      <c r="AN871" s="26">
        <v>1.1442000000000001</v>
      </c>
      <c r="AO871" s="26">
        <v>0.13819999999999999</v>
      </c>
      <c r="AP871" s="26">
        <v>1.3479000000000001</v>
      </c>
      <c r="AQ871" s="26">
        <v>1.8182</v>
      </c>
      <c r="AR871" s="26">
        <v>1.472</v>
      </c>
      <c r="AS871" s="26">
        <v>1.2075</v>
      </c>
      <c r="AT871" s="26">
        <v>1.2415</v>
      </c>
      <c r="AU871" s="26">
        <v>1.9599</v>
      </c>
      <c r="AV871" s="26">
        <v>1.2012</v>
      </c>
      <c r="AW871" s="26">
        <v>1.3915999999999999</v>
      </c>
      <c r="AX871" s="26">
        <v>1.3949</v>
      </c>
      <c r="AY871" s="26">
        <v>0.96130000000000004</v>
      </c>
      <c r="AZ871" s="26">
        <v>1.0806</v>
      </c>
      <c r="BA871" s="26">
        <v>0.97789999999999999</v>
      </c>
      <c r="BB871" s="26">
        <v>1.2141</v>
      </c>
      <c r="BC871" s="26">
        <v>1.0923</v>
      </c>
      <c r="BD871" s="26">
        <v>1.0141</v>
      </c>
    </row>
    <row r="872" spans="2:56" ht="15" customHeight="1">
      <c r="B872" t="s">
        <v>107</v>
      </c>
      <c r="E872">
        <v>49814</v>
      </c>
      <c r="F872" t="s">
        <v>34</v>
      </c>
      <c r="H872">
        <v>1214</v>
      </c>
      <c r="I872">
        <v>295.10368</v>
      </c>
      <c r="O872" s="26">
        <v>1.0561</v>
      </c>
      <c r="P872" s="26">
        <v>1.0670999999999999</v>
      </c>
      <c r="Q872" s="26">
        <v>1.1033999999999999</v>
      </c>
      <c r="R872" s="26">
        <v>0.76400000000000001</v>
      </c>
      <c r="S872" s="26">
        <v>0.74029999999999996</v>
      </c>
      <c r="T872" s="26">
        <v>0.3196</v>
      </c>
      <c r="U872" s="26">
        <v>0.29010000000000002</v>
      </c>
      <c r="V872" s="26">
        <v>1.1836</v>
      </c>
      <c r="W872" s="26">
        <v>0.31640000000000001</v>
      </c>
      <c r="X872" s="26">
        <v>0.1171</v>
      </c>
      <c r="Y872" s="26">
        <v>1.1138999999999999</v>
      </c>
      <c r="Z872" s="26">
        <v>0.56610000000000005</v>
      </c>
      <c r="AA872" s="26">
        <v>0.26919999999999999</v>
      </c>
      <c r="AB872" s="26">
        <v>1</v>
      </c>
      <c r="AC872" s="26">
        <v>0.12540000000000001</v>
      </c>
      <c r="AD872" s="26">
        <v>0.1154</v>
      </c>
      <c r="AE872" s="26">
        <v>0.68030000000000002</v>
      </c>
      <c r="AF872" s="26">
        <v>0.93259999999999998</v>
      </c>
      <c r="AG872" s="125">
        <v>0.76459999999999995</v>
      </c>
      <c r="AH872" s="26">
        <v>0.95209999999999995</v>
      </c>
      <c r="AI872" s="26">
        <v>1.2197</v>
      </c>
      <c r="AJ872" s="26">
        <v>1.2739</v>
      </c>
      <c r="AK872" s="26">
        <v>1.0815999999999999</v>
      </c>
      <c r="AL872" s="26">
        <v>0.216</v>
      </c>
      <c r="AM872" s="26">
        <v>1.083</v>
      </c>
      <c r="AN872" s="26">
        <v>1.0783</v>
      </c>
      <c r="AO872" s="26">
        <v>0.1154</v>
      </c>
      <c r="AP872" s="26">
        <v>1.1753</v>
      </c>
      <c r="AQ872" s="26">
        <v>1.4855</v>
      </c>
      <c r="AR872" s="26">
        <v>1.1548</v>
      </c>
      <c r="AS872" s="26">
        <v>1.1165</v>
      </c>
      <c r="AT872" s="26">
        <v>1.0786</v>
      </c>
      <c r="AU872" s="26">
        <v>1.6328</v>
      </c>
      <c r="AV872" s="26">
        <v>1.1052999999999999</v>
      </c>
      <c r="AW872" s="26">
        <v>0.95079999999999998</v>
      </c>
      <c r="AX872" s="26">
        <v>1.2943</v>
      </c>
      <c r="AY872" s="26">
        <v>0.93120000000000003</v>
      </c>
      <c r="AZ872" s="26">
        <v>0.92930000000000001</v>
      </c>
      <c r="BA872" s="26">
        <v>0.96160000000000001</v>
      </c>
      <c r="BB872" s="26">
        <v>1.1567000000000001</v>
      </c>
      <c r="BC872" s="26">
        <v>1.0617000000000001</v>
      </c>
      <c r="BD872" s="26">
        <v>0.89349999999999996</v>
      </c>
    </row>
    <row r="873" spans="2:56" ht="15" customHeight="1">
      <c r="B873" t="s">
        <v>106</v>
      </c>
      <c r="E873">
        <v>49819</v>
      </c>
      <c r="F873" t="s">
        <v>34</v>
      </c>
      <c r="H873">
        <v>800</v>
      </c>
      <c r="I873">
        <v>283.10365999999999</v>
      </c>
      <c r="O873" s="26">
        <v>1.1014999999999999</v>
      </c>
      <c r="P873" s="26">
        <v>1.2783</v>
      </c>
      <c r="Q873" s="26">
        <v>1.2033</v>
      </c>
      <c r="R873" s="26">
        <v>0.72550000000000003</v>
      </c>
      <c r="S873" s="26">
        <v>0.35720000000000002</v>
      </c>
      <c r="T873" s="26">
        <v>0.28570000000000001</v>
      </c>
      <c r="U873" s="26">
        <v>0.31879999999999997</v>
      </c>
      <c r="V873" s="26">
        <v>0.74239999999999995</v>
      </c>
      <c r="W873" s="26">
        <v>0.26989999999999997</v>
      </c>
      <c r="X873" s="26">
        <v>3.3399999999999999E-2</v>
      </c>
      <c r="Y873" s="26">
        <v>0.1031</v>
      </c>
      <c r="Z873" s="26">
        <v>0.62860000000000005</v>
      </c>
      <c r="AA873" s="26">
        <v>0.26319999999999999</v>
      </c>
      <c r="AB873" s="26">
        <v>0.26860000000000001</v>
      </c>
      <c r="AC873" s="26">
        <v>0.1527</v>
      </c>
      <c r="AD873" s="26">
        <v>0.1173</v>
      </c>
      <c r="AE873" s="26">
        <v>0.70530000000000004</v>
      </c>
      <c r="AF873" s="26">
        <v>0.8427</v>
      </c>
      <c r="AG873" s="125">
        <v>0.69610000000000005</v>
      </c>
      <c r="AH873" s="26">
        <v>1.1958</v>
      </c>
      <c r="AI873" s="26">
        <v>1.3015000000000001</v>
      </c>
      <c r="AJ873" s="26">
        <v>1.6462000000000001</v>
      </c>
      <c r="AK873" s="26">
        <v>0.94710000000000005</v>
      </c>
      <c r="AL873" s="26">
        <v>3.6200000000000003E-2</v>
      </c>
      <c r="AM873" s="26">
        <v>0.51819999999999999</v>
      </c>
      <c r="AN873" s="26">
        <v>1.0978000000000001</v>
      </c>
      <c r="AO873" s="26">
        <v>3.3399999999999999E-2</v>
      </c>
      <c r="AP873" s="26">
        <v>1.0275000000000001</v>
      </c>
      <c r="AQ873" s="26">
        <v>1.6577999999999999</v>
      </c>
      <c r="AR873" s="26">
        <v>1.5415000000000001</v>
      </c>
      <c r="AS873" s="26">
        <v>1.0455000000000001</v>
      </c>
      <c r="AT873" s="26">
        <v>0.89249999999999996</v>
      </c>
      <c r="AU873" s="26">
        <v>1.8648</v>
      </c>
      <c r="AV873" s="26">
        <v>1.0824</v>
      </c>
      <c r="AW873" s="26">
        <v>1.3943000000000001</v>
      </c>
      <c r="AX873" s="26">
        <v>1.1943999999999999</v>
      </c>
      <c r="AY873" s="26">
        <v>1</v>
      </c>
      <c r="AZ873" s="26">
        <v>1.008</v>
      </c>
      <c r="BA873" s="26">
        <v>1.0604</v>
      </c>
      <c r="BB873" s="26">
        <v>1.2475000000000001</v>
      </c>
      <c r="BC873" s="26">
        <v>1.0524</v>
      </c>
      <c r="BD873" s="26">
        <v>1.0589999999999999</v>
      </c>
    </row>
    <row r="874" spans="2:56" ht="15" customHeight="1">
      <c r="B874" t="s">
        <v>2333</v>
      </c>
      <c r="E874">
        <v>49833</v>
      </c>
      <c r="F874" t="s">
        <v>34</v>
      </c>
      <c r="H874">
        <v>1751.3</v>
      </c>
      <c r="I874">
        <v>357.11944</v>
      </c>
      <c r="O874" s="26">
        <v>1.0993999999999999</v>
      </c>
      <c r="P874" s="26">
        <v>2.6183999999999998</v>
      </c>
      <c r="Q874" s="26">
        <v>1.0250999999999999</v>
      </c>
      <c r="R874" s="26">
        <v>0.71340000000000003</v>
      </c>
      <c r="S874" s="26">
        <v>0.4839</v>
      </c>
      <c r="T874" s="26">
        <v>0.34060000000000001</v>
      </c>
      <c r="U874" s="26">
        <v>0.34060000000000001</v>
      </c>
      <c r="V874" s="26">
        <v>1.0381</v>
      </c>
      <c r="W874" s="26">
        <v>0.34060000000000001</v>
      </c>
      <c r="X874" s="26">
        <v>0.34060000000000001</v>
      </c>
      <c r="Y874" s="26">
        <v>0.56020000000000003</v>
      </c>
      <c r="Z874" s="26">
        <v>0.34060000000000001</v>
      </c>
      <c r="AA874" s="26">
        <v>0.34060000000000001</v>
      </c>
      <c r="AB874" s="26">
        <v>0.63270000000000004</v>
      </c>
      <c r="AC874" s="26">
        <v>0.34060000000000001</v>
      </c>
      <c r="AD874" s="26">
        <v>0.34060000000000001</v>
      </c>
      <c r="AE874" s="26">
        <v>0.34060000000000001</v>
      </c>
      <c r="AF874" s="26">
        <v>0.72560000000000002</v>
      </c>
      <c r="AG874" s="125">
        <v>0.34060000000000001</v>
      </c>
      <c r="AH874" s="26">
        <v>0.54410000000000003</v>
      </c>
      <c r="AI874" s="26">
        <v>3.1175000000000002</v>
      </c>
      <c r="AJ874" s="26">
        <v>2.0607000000000002</v>
      </c>
      <c r="AK874" s="26">
        <v>0.4728</v>
      </c>
      <c r="AL874" s="26">
        <v>0.34060000000000001</v>
      </c>
      <c r="AM874" s="26">
        <v>0.69610000000000005</v>
      </c>
      <c r="AN874" s="26">
        <v>0.95499999999999996</v>
      </c>
      <c r="AO874" s="26">
        <v>0.34060000000000001</v>
      </c>
      <c r="AP874" s="26">
        <v>1.1664000000000001</v>
      </c>
      <c r="AQ874" s="26">
        <v>1.5573999999999999</v>
      </c>
      <c r="AR874" s="26">
        <v>1.0702</v>
      </c>
      <c r="AS874" s="26">
        <v>1.0953999999999999</v>
      </c>
      <c r="AT874" s="26">
        <v>0.86419999999999997</v>
      </c>
      <c r="AU874" s="26">
        <v>1.0067999999999999</v>
      </c>
      <c r="AV874" s="26">
        <v>1.3104</v>
      </c>
      <c r="AW874" s="26">
        <v>0.34060000000000001</v>
      </c>
      <c r="AX874" s="26">
        <v>1.3077000000000001</v>
      </c>
      <c r="AY874" s="26">
        <v>0.60570000000000002</v>
      </c>
      <c r="AZ874" s="26">
        <v>1.0741000000000001</v>
      </c>
      <c r="BA874" s="26">
        <v>1.2643</v>
      </c>
      <c r="BB874" s="26">
        <v>0.99319999999999997</v>
      </c>
      <c r="BC874" s="26">
        <v>0.64980000000000004</v>
      </c>
      <c r="BD874" s="26">
        <v>0.66639999999999999</v>
      </c>
    </row>
    <row r="875" spans="2:56" ht="15" customHeight="1">
      <c r="B875" t="s">
        <v>105</v>
      </c>
      <c r="E875">
        <v>49834</v>
      </c>
      <c r="F875" t="s">
        <v>34</v>
      </c>
      <c r="H875">
        <v>1860.4</v>
      </c>
      <c r="I875">
        <v>279.08492999999999</v>
      </c>
      <c r="O875" s="26">
        <v>1.6913</v>
      </c>
      <c r="P875" s="26">
        <v>1.1452</v>
      </c>
      <c r="Q875" s="26">
        <v>1.8321000000000001</v>
      </c>
      <c r="R875" s="26">
        <v>0.44829999999999998</v>
      </c>
      <c r="S875" s="26">
        <v>0.60229999999999995</v>
      </c>
      <c r="T875" s="26">
        <v>0.26190000000000002</v>
      </c>
      <c r="U875" s="26">
        <v>0.27689999999999998</v>
      </c>
      <c r="V875" s="26">
        <v>0.73729999999999996</v>
      </c>
      <c r="W875" s="26">
        <v>0.26190000000000002</v>
      </c>
      <c r="X875" s="26">
        <v>2.1762000000000001</v>
      </c>
      <c r="Y875" s="26">
        <v>2.3445</v>
      </c>
      <c r="Z875" s="26">
        <v>0.26190000000000002</v>
      </c>
      <c r="AA875" s="26">
        <v>0.26190000000000002</v>
      </c>
      <c r="AB875" s="26">
        <v>1.8376999999999999</v>
      </c>
      <c r="AC875" s="26">
        <v>0.26190000000000002</v>
      </c>
      <c r="AD875" s="26">
        <v>0.26190000000000002</v>
      </c>
      <c r="AE875" s="26">
        <v>0.26190000000000002</v>
      </c>
      <c r="AF875" s="26">
        <v>0.74299999999999999</v>
      </c>
      <c r="AG875" s="125">
        <v>0.40649999999999997</v>
      </c>
      <c r="AH875" s="26">
        <v>1.8525</v>
      </c>
      <c r="AI875" s="26">
        <v>0.26190000000000002</v>
      </c>
      <c r="AJ875" s="26">
        <v>0.94389999999999996</v>
      </c>
      <c r="AK875" s="26">
        <v>0.77349999999999997</v>
      </c>
      <c r="AL875" s="26">
        <v>0.50070000000000003</v>
      </c>
      <c r="AM875" s="26">
        <v>1.3363</v>
      </c>
      <c r="AN875" s="26">
        <v>1.1163000000000001</v>
      </c>
      <c r="AO875" s="26">
        <v>0.26190000000000002</v>
      </c>
      <c r="AP875" s="26">
        <v>1.4774</v>
      </c>
      <c r="AQ875" s="26">
        <v>0.26190000000000002</v>
      </c>
      <c r="AR875" s="26">
        <v>1.0210999999999999</v>
      </c>
      <c r="AS875" s="26">
        <v>0.97889999999999999</v>
      </c>
      <c r="AT875" s="26">
        <v>2.7477</v>
      </c>
      <c r="AU875" s="26">
        <v>2.9980000000000002</v>
      </c>
      <c r="AV875" s="26">
        <v>2.2456</v>
      </c>
      <c r="AW875" s="26">
        <v>0.81850000000000001</v>
      </c>
      <c r="AX875" s="26">
        <v>1.4238</v>
      </c>
      <c r="AY875" s="26">
        <v>0.6512</v>
      </c>
      <c r="AZ875" s="26">
        <v>1.1742999999999999</v>
      </c>
      <c r="BA875" s="26">
        <v>0.88819999999999999</v>
      </c>
      <c r="BB875" s="26">
        <v>0.69310000000000005</v>
      </c>
      <c r="BC875" s="26">
        <v>0.26190000000000002</v>
      </c>
      <c r="BD875" s="26">
        <v>0.57469999999999999</v>
      </c>
    </row>
    <row r="876" spans="2:56" ht="15" customHeight="1">
      <c r="B876" t="s">
        <v>104</v>
      </c>
      <c r="E876">
        <v>49851</v>
      </c>
      <c r="F876" t="s">
        <v>34</v>
      </c>
      <c r="H876">
        <v>2740.1</v>
      </c>
      <c r="I876">
        <v>371.09852999999998</v>
      </c>
      <c r="O876" s="26">
        <v>1.0350999999999999</v>
      </c>
      <c r="P876" s="26">
        <v>0.97360000000000002</v>
      </c>
      <c r="Q876" s="26">
        <v>1.0153000000000001</v>
      </c>
      <c r="R876" s="26">
        <v>1.0761000000000001</v>
      </c>
      <c r="S876" s="26">
        <v>0.87539999999999996</v>
      </c>
      <c r="T876" s="26">
        <v>0.49569999999999997</v>
      </c>
      <c r="U876" s="26">
        <v>0.38550000000000001</v>
      </c>
      <c r="V876" s="26">
        <v>1.3567</v>
      </c>
      <c r="W876" s="26">
        <v>0.44400000000000001</v>
      </c>
      <c r="X876" s="26">
        <v>0.76500000000000001</v>
      </c>
      <c r="Y876" s="26">
        <v>1.4195</v>
      </c>
      <c r="Z876" s="26">
        <v>0.93769999999999998</v>
      </c>
      <c r="AA876" s="26">
        <v>0.68359999999999999</v>
      </c>
      <c r="AB876" s="26">
        <v>1.3137000000000001</v>
      </c>
      <c r="AC876" s="26">
        <v>0.26579999999999998</v>
      </c>
      <c r="AD876" s="26">
        <v>0.14280000000000001</v>
      </c>
      <c r="AE876" s="26">
        <v>0.77680000000000005</v>
      </c>
      <c r="AF876" s="26">
        <v>1.0349999999999999</v>
      </c>
      <c r="AG876" s="125">
        <v>0.8337</v>
      </c>
      <c r="AH876" s="26">
        <v>0.92390000000000005</v>
      </c>
      <c r="AI876" s="26">
        <v>1.1369</v>
      </c>
      <c r="AJ876" s="26">
        <v>1.4040999999999999</v>
      </c>
      <c r="AK876" s="26">
        <v>1.1100000000000001</v>
      </c>
      <c r="AL876" s="26">
        <v>0.35649999999999998</v>
      </c>
      <c r="AM876" s="26">
        <v>1.3842000000000001</v>
      </c>
      <c r="AN876" s="26">
        <v>1.0387</v>
      </c>
      <c r="AO876" s="26">
        <v>0.14280000000000001</v>
      </c>
      <c r="AP876" s="26">
        <v>1.2155</v>
      </c>
      <c r="AQ876" s="26">
        <v>1.5271999999999999</v>
      </c>
      <c r="AR876" s="26">
        <v>1.1554</v>
      </c>
      <c r="AS876" s="26">
        <v>1</v>
      </c>
      <c r="AT876" s="26">
        <v>0.97060000000000002</v>
      </c>
      <c r="AU876" s="26">
        <v>1.7209000000000001</v>
      </c>
      <c r="AV876" s="26">
        <v>1.0295000000000001</v>
      </c>
      <c r="AW876" s="26">
        <v>1.0073000000000001</v>
      </c>
      <c r="AX876" s="26">
        <v>1.1987000000000001</v>
      </c>
      <c r="AY876" s="26">
        <v>0.94130000000000003</v>
      </c>
      <c r="AZ876" s="26">
        <v>0.83840000000000003</v>
      </c>
      <c r="BA876" s="26">
        <v>1.0333000000000001</v>
      </c>
      <c r="BB876" s="26">
        <v>0.94230000000000003</v>
      </c>
      <c r="BC876" s="26">
        <v>0.96740000000000004</v>
      </c>
      <c r="BD876" s="26">
        <v>0.82809999999999995</v>
      </c>
    </row>
    <row r="877" spans="2:56" ht="15" customHeight="1">
      <c r="B877" t="s">
        <v>103</v>
      </c>
      <c r="E877">
        <v>49863</v>
      </c>
      <c r="F877" t="s">
        <v>34</v>
      </c>
      <c r="H877">
        <v>3436.6</v>
      </c>
      <c r="I877">
        <v>521.20308999999997</v>
      </c>
      <c r="O877" s="26">
        <v>1.1665000000000001</v>
      </c>
      <c r="P877" s="26">
        <v>1.1079000000000001</v>
      </c>
      <c r="Q877" s="26">
        <v>1.2981</v>
      </c>
      <c r="R877" s="26">
        <v>0.82899999999999996</v>
      </c>
      <c r="S877" s="26">
        <v>0.54979999999999996</v>
      </c>
      <c r="T877" s="26">
        <v>0.34239999999999998</v>
      </c>
      <c r="U877" s="26">
        <v>0.35120000000000001</v>
      </c>
      <c r="V877" s="26">
        <v>1.1451</v>
      </c>
      <c r="W877" s="26">
        <v>0.1925</v>
      </c>
      <c r="X877" s="26">
        <v>5.9400000000000001E-2</v>
      </c>
      <c r="Y877" s="26">
        <v>0.23069999999999999</v>
      </c>
      <c r="Z877" s="26">
        <v>0.5726</v>
      </c>
      <c r="AA877" s="26">
        <v>0.31109999999999999</v>
      </c>
      <c r="AB877" s="26">
        <v>0.67210000000000003</v>
      </c>
      <c r="AC877" s="26">
        <v>0.156</v>
      </c>
      <c r="AD877" s="26">
        <v>8.8800000000000004E-2</v>
      </c>
      <c r="AE877" s="26">
        <v>0.58109999999999995</v>
      </c>
      <c r="AF877" s="26">
        <v>0.99539999999999995</v>
      </c>
      <c r="AG877" s="125">
        <v>0.7782</v>
      </c>
      <c r="AH877" s="26">
        <v>0.90800000000000003</v>
      </c>
      <c r="AI877" s="26">
        <v>0.80559999999999998</v>
      </c>
      <c r="AJ877" s="26">
        <v>1.9762999999999999</v>
      </c>
      <c r="AK877" s="26">
        <v>1.0045999999999999</v>
      </c>
      <c r="AL877" s="26">
        <v>5.9400000000000001E-2</v>
      </c>
      <c r="AM877" s="26">
        <v>0.72450000000000003</v>
      </c>
      <c r="AN877" s="26">
        <v>1.1128</v>
      </c>
      <c r="AO877" s="26">
        <v>5.9400000000000001E-2</v>
      </c>
      <c r="AP877" s="26">
        <v>1.2015</v>
      </c>
      <c r="AQ877" s="26">
        <v>1.5761000000000001</v>
      </c>
      <c r="AR877" s="26">
        <v>1.3658999999999999</v>
      </c>
      <c r="AS877" s="26">
        <v>1.1501999999999999</v>
      </c>
      <c r="AT877" s="26">
        <v>1.1431</v>
      </c>
      <c r="AU877" s="26">
        <v>2.2534999999999998</v>
      </c>
      <c r="AV877" s="26">
        <v>1.0347999999999999</v>
      </c>
      <c r="AW877" s="26">
        <v>0.7117</v>
      </c>
      <c r="AX877" s="26">
        <v>1.5548999999999999</v>
      </c>
      <c r="AY877" s="26">
        <v>0.84850000000000003</v>
      </c>
      <c r="AZ877" s="26">
        <v>1.1327</v>
      </c>
      <c r="BA877" s="26">
        <v>1.0636000000000001</v>
      </c>
      <c r="BB877" s="26">
        <v>1.038</v>
      </c>
      <c r="BC877" s="26">
        <v>1.3714999999999999</v>
      </c>
      <c r="BD877" s="26">
        <v>1.0492999999999999</v>
      </c>
    </row>
    <row r="878" spans="2:56" ht="15" customHeight="1">
      <c r="B878" t="s">
        <v>102</v>
      </c>
      <c r="E878">
        <v>49870</v>
      </c>
      <c r="F878" t="s">
        <v>34</v>
      </c>
      <c r="H878">
        <v>3619.6</v>
      </c>
      <c r="I878">
        <v>519.18741999999997</v>
      </c>
      <c r="O878" s="26">
        <v>1.1869000000000001</v>
      </c>
      <c r="P878" s="26">
        <v>1.0089999999999999</v>
      </c>
      <c r="Q878" s="26">
        <v>1.4564999999999999</v>
      </c>
      <c r="R878" s="26">
        <v>0.70199999999999996</v>
      </c>
      <c r="S878" s="26">
        <v>0.45800000000000002</v>
      </c>
      <c r="T878" s="26">
        <v>0.37330000000000002</v>
      </c>
      <c r="U878" s="26">
        <v>0.32900000000000001</v>
      </c>
      <c r="V878" s="26">
        <v>1.0289999999999999</v>
      </c>
      <c r="W878" s="26">
        <v>0.19800000000000001</v>
      </c>
      <c r="X878" s="26">
        <v>0.1061</v>
      </c>
      <c r="Y878" s="26">
        <v>0.2185</v>
      </c>
      <c r="Z878" s="26">
        <v>0.49730000000000002</v>
      </c>
      <c r="AA878" s="26">
        <v>0.14030000000000001</v>
      </c>
      <c r="AB878" s="26">
        <v>0.60509999999999997</v>
      </c>
      <c r="AC878" s="26">
        <v>0.1368</v>
      </c>
      <c r="AD878" s="26">
        <v>0.1061</v>
      </c>
      <c r="AE878" s="26">
        <v>0.56140000000000001</v>
      </c>
      <c r="AF878" s="26">
        <v>1.0783</v>
      </c>
      <c r="AG878" s="125">
        <v>0.78149999999999997</v>
      </c>
      <c r="AH878" s="26">
        <v>0.97609999999999997</v>
      </c>
      <c r="AI878" s="26">
        <v>0.70889999999999997</v>
      </c>
      <c r="AJ878" s="26">
        <v>2.0663</v>
      </c>
      <c r="AK878" s="26">
        <v>1.1274999999999999</v>
      </c>
      <c r="AL878" s="26">
        <v>0.1061</v>
      </c>
      <c r="AM878" s="26">
        <v>0.62080000000000002</v>
      </c>
      <c r="AN878" s="26">
        <v>1.1896</v>
      </c>
      <c r="AO878" s="26">
        <v>0.1061</v>
      </c>
      <c r="AP878" s="26">
        <v>1.2245999999999999</v>
      </c>
      <c r="AQ878" s="26">
        <v>1.7698</v>
      </c>
      <c r="AR878" s="26">
        <v>1.2937000000000001</v>
      </c>
      <c r="AS878" s="26">
        <v>1.2532000000000001</v>
      </c>
      <c r="AT878" s="26">
        <v>1.3391</v>
      </c>
      <c r="AU878" s="26">
        <v>2.4300999999999999</v>
      </c>
      <c r="AV878" s="26">
        <v>1.0949</v>
      </c>
      <c r="AW878" s="26">
        <v>0.56679999999999997</v>
      </c>
      <c r="AX878" s="26">
        <v>1.6302000000000001</v>
      </c>
      <c r="AY878" s="26">
        <v>0.91710000000000003</v>
      </c>
      <c r="AZ878" s="26">
        <v>1.3298000000000001</v>
      </c>
      <c r="BA878" s="26">
        <v>0.99750000000000005</v>
      </c>
      <c r="BB878" s="26">
        <v>1</v>
      </c>
      <c r="BC878" s="26">
        <v>1.3685</v>
      </c>
      <c r="BD878" s="26">
        <v>1.1304000000000001</v>
      </c>
    </row>
    <row r="879" spans="2:56" ht="15" customHeight="1">
      <c r="B879" t="s">
        <v>101</v>
      </c>
      <c r="E879">
        <v>52056</v>
      </c>
      <c r="F879" t="s">
        <v>37</v>
      </c>
      <c r="H879">
        <v>1518</v>
      </c>
      <c r="I879">
        <v>714.46676000000002</v>
      </c>
      <c r="O879" s="26">
        <v>0.41020000000000001</v>
      </c>
      <c r="P879" s="26">
        <v>1.1835</v>
      </c>
      <c r="Q879" s="26">
        <v>1.6586000000000001</v>
      </c>
      <c r="R879" s="26">
        <v>0.2175</v>
      </c>
      <c r="S879" s="26">
        <v>1.1978</v>
      </c>
      <c r="T879" s="26">
        <v>0.62849999999999995</v>
      </c>
      <c r="U879" s="26">
        <v>1.0504</v>
      </c>
      <c r="V879" s="26">
        <v>1.0044</v>
      </c>
      <c r="W879" s="26">
        <v>0.69330000000000003</v>
      </c>
      <c r="X879" s="26">
        <v>1.0956999999999999</v>
      </c>
      <c r="Y879" s="26">
        <v>0.70489999999999997</v>
      </c>
      <c r="Z879" s="26">
        <v>0.33129999999999998</v>
      </c>
      <c r="AA879" s="26">
        <v>0.36499999999999999</v>
      </c>
      <c r="AB879" s="26">
        <v>0.71940000000000004</v>
      </c>
      <c r="AC879" s="26">
        <v>0.15440000000000001</v>
      </c>
      <c r="AD879" s="26">
        <v>0.28649999999999998</v>
      </c>
      <c r="AE879" s="26">
        <v>0.27729999999999999</v>
      </c>
      <c r="AF879" s="26">
        <v>0.87</v>
      </c>
      <c r="AG879" s="125">
        <v>0.53990000000000005</v>
      </c>
      <c r="AH879" s="26">
        <v>0.77980000000000005</v>
      </c>
      <c r="AI879" s="26">
        <v>1.2707999999999999</v>
      </c>
      <c r="AJ879" s="26">
        <v>0.70620000000000005</v>
      </c>
      <c r="AK879" s="26">
        <v>0.67420000000000002</v>
      </c>
      <c r="AL879" s="26">
        <v>1.3205</v>
      </c>
      <c r="AM879" s="26">
        <v>0.92630000000000001</v>
      </c>
      <c r="AN879" s="26">
        <v>1.3051999999999999</v>
      </c>
      <c r="AO879" s="26">
        <v>0.217</v>
      </c>
      <c r="AP879" s="26">
        <v>1.0949</v>
      </c>
      <c r="AQ879" s="26">
        <v>1.9151</v>
      </c>
      <c r="AR879" s="26">
        <v>1.4977</v>
      </c>
      <c r="AS879" s="26">
        <v>1.3553999999999999</v>
      </c>
      <c r="AT879" s="26">
        <v>1.5663</v>
      </c>
      <c r="AU879" s="26">
        <v>1.482</v>
      </c>
      <c r="AV879" s="26">
        <v>1.5313000000000001</v>
      </c>
      <c r="AW879" s="26">
        <v>0.79139999999999999</v>
      </c>
      <c r="AX879" s="26">
        <v>1.8822000000000001</v>
      </c>
      <c r="AY879" s="26">
        <v>1.1218999999999999</v>
      </c>
      <c r="AZ879" s="26">
        <v>1.1085</v>
      </c>
      <c r="BA879" s="26">
        <v>1.5518000000000001</v>
      </c>
      <c r="BB879" s="26">
        <v>1.3524</v>
      </c>
      <c r="BC879" s="26">
        <v>0.54369999999999996</v>
      </c>
      <c r="BD879" s="26">
        <v>0.99560000000000004</v>
      </c>
    </row>
    <row r="880" spans="2:56" ht="15" customHeight="1">
      <c r="B880" t="s">
        <v>100</v>
      </c>
      <c r="E880">
        <v>52113</v>
      </c>
      <c r="F880" t="s">
        <v>34</v>
      </c>
      <c r="H880">
        <v>1652.5</v>
      </c>
      <c r="I880">
        <v>330.16746000000001</v>
      </c>
      <c r="O880" s="26">
        <v>4.8948999999999998</v>
      </c>
      <c r="P880" s="26">
        <v>0.16520000000000001</v>
      </c>
      <c r="Q880" s="26">
        <v>1.5581</v>
      </c>
      <c r="R880" s="26">
        <v>0.58899999999999997</v>
      </c>
      <c r="S880" s="26">
        <v>0.66620000000000001</v>
      </c>
      <c r="T880" s="26">
        <v>5.0660999999999996</v>
      </c>
      <c r="U880" s="26">
        <v>5.3999999999999999E-2</v>
      </c>
      <c r="V880" s="26">
        <v>0.73799999999999999</v>
      </c>
      <c r="W880" s="26">
        <v>4.7588999999999997</v>
      </c>
      <c r="X880" s="26">
        <v>0.375</v>
      </c>
      <c r="Y880" s="26">
        <v>0.2059</v>
      </c>
      <c r="Z880" s="26">
        <v>9.0999999999999998E-2</v>
      </c>
      <c r="AA880" s="26">
        <v>4.4143999999999997</v>
      </c>
      <c r="AB880" s="26">
        <v>0.30709999999999998</v>
      </c>
      <c r="AC880" s="26">
        <v>0.87990000000000002</v>
      </c>
      <c r="AD880" s="26">
        <v>3.1724000000000001</v>
      </c>
      <c r="AE880" s="26">
        <v>5.3999999999999999E-2</v>
      </c>
      <c r="AF880" s="26">
        <v>3.3357999999999999</v>
      </c>
      <c r="AG880" s="125">
        <v>7.6938000000000004</v>
      </c>
      <c r="AH880" s="26">
        <v>3.1606999999999998</v>
      </c>
      <c r="AI880" s="26">
        <v>0.45619999999999999</v>
      </c>
      <c r="AJ880" s="26">
        <v>1.1338999999999999</v>
      </c>
      <c r="AK880" s="26">
        <v>6.7369000000000003</v>
      </c>
      <c r="AL880" s="26">
        <v>5.3999999999999999E-2</v>
      </c>
      <c r="AM880" s="26">
        <v>0.67279999999999995</v>
      </c>
      <c r="AN880" s="26">
        <v>3.1473</v>
      </c>
      <c r="AO880" s="26">
        <v>5.3999999999999999E-2</v>
      </c>
      <c r="AP880" s="26">
        <v>0.81189999999999996</v>
      </c>
      <c r="AQ880" s="26">
        <v>1</v>
      </c>
      <c r="AR880" s="26">
        <v>0.8266</v>
      </c>
      <c r="AS880" s="26">
        <v>0.66979999999999995</v>
      </c>
      <c r="AT880" s="26">
        <v>1.0378000000000001</v>
      </c>
      <c r="AU880" s="26">
        <v>0.59719999999999995</v>
      </c>
      <c r="AV880" s="26">
        <v>1.7998000000000001</v>
      </c>
      <c r="AW880" s="26">
        <v>0.4027</v>
      </c>
      <c r="AX880" s="26">
        <v>0.95630000000000004</v>
      </c>
      <c r="AY880" s="26">
        <v>3.9085000000000001</v>
      </c>
      <c r="AZ880" s="26">
        <v>0.77100000000000002</v>
      </c>
      <c r="BA880" s="26">
        <v>5.3243999999999998</v>
      </c>
      <c r="BB880" s="26">
        <v>4.3533999999999997</v>
      </c>
      <c r="BC880" s="26">
        <v>1.167</v>
      </c>
      <c r="BD880" s="26">
        <v>2.4346000000000001</v>
      </c>
    </row>
    <row r="881" spans="2:56" ht="15" customHeight="1">
      <c r="B881" t="s">
        <v>99</v>
      </c>
      <c r="E881">
        <v>52158</v>
      </c>
      <c r="F881" t="s">
        <v>37</v>
      </c>
      <c r="H881">
        <v>2929</v>
      </c>
      <c r="I881">
        <v>732.58813999999995</v>
      </c>
      <c r="O881" s="26">
        <v>0.3584</v>
      </c>
      <c r="P881" s="26">
        <v>0.3584</v>
      </c>
      <c r="Q881" s="26">
        <v>0.3584</v>
      </c>
      <c r="R881" s="26">
        <v>0.3584</v>
      </c>
      <c r="S881" s="26">
        <v>0.3584</v>
      </c>
      <c r="T881" s="26">
        <v>0.3584</v>
      </c>
      <c r="U881" s="26">
        <v>0.3584</v>
      </c>
      <c r="V881" s="26">
        <v>0.3584</v>
      </c>
      <c r="W881" s="26">
        <v>0.3584</v>
      </c>
      <c r="X881" s="26">
        <v>0.3584</v>
      </c>
      <c r="Y881" s="26">
        <v>0.3584</v>
      </c>
      <c r="Z881" s="26">
        <v>0.3584</v>
      </c>
      <c r="AA881" s="26">
        <v>1.4709000000000001</v>
      </c>
      <c r="AB881" s="26">
        <v>0.3584</v>
      </c>
      <c r="AC881" s="26">
        <v>4.2003000000000004</v>
      </c>
      <c r="AD881" s="26">
        <v>0.3584</v>
      </c>
      <c r="AE881" s="26">
        <v>0.3584</v>
      </c>
      <c r="AF881" s="26">
        <v>0.3584</v>
      </c>
      <c r="AG881" s="125">
        <v>0.3584</v>
      </c>
      <c r="AH881" s="26">
        <v>0.3584</v>
      </c>
      <c r="AI881" s="26">
        <v>0.3584</v>
      </c>
      <c r="AJ881" s="26">
        <v>0.3584</v>
      </c>
      <c r="AK881" s="26">
        <v>0.3584</v>
      </c>
      <c r="AL881" s="26">
        <v>0.52910000000000001</v>
      </c>
      <c r="AM881" s="26">
        <v>0.3584</v>
      </c>
      <c r="AN881" s="26">
        <v>0.3584</v>
      </c>
      <c r="AO881" s="26">
        <v>130.9299</v>
      </c>
      <c r="AP881" s="26">
        <v>0.3584</v>
      </c>
      <c r="AQ881" s="26">
        <v>0.3584</v>
      </c>
      <c r="AR881" s="26">
        <v>0.3584</v>
      </c>
      <c r="AS881" s="26">
        <v>0.3584</v>
      </c>
      <c r="AT881" s="26">
        <v>0.3584</v>
      </c>
      <c r="AU881" s="26">
        <v>0.3584</v>
      </c>
      <c r="AV881" s="26">
        <v>0.3584</v>
      </c>
      <c r="AW881" s="26">
        <v>0.3584</v>
      </c>
      <c r="AX881" s="26">
        <v>0.3584</v>
      </c>
      <c r="AY881" s="26">
        <v>0.45219999999999999</v>
      </c>
      <c r="AZ881" s="26">
        <v>0.3584</v>
      </c>
      <c r="BA881" s="26">
        <v>0.3584</v>
      </c>
      <c r="BB881" s="26">
        <v>0.3584</v>
      </c>
      <c r="BC881" s="26">
        <v>0.3584</v>
      </c>
      <c r="BD881" s="26">
        <v>0.3584</v>
      </c>
    </row>
    <row r="882" spans="2:56" ht="15" customHeight="1">
      <c r="B882" t="s">
        <v>98</v>
      </c>
      <c r="E882">
        <v>52243</v>
      </c>
      <c r="F882" t="s">
        <v>37</v>
      </c>
      <c r="H882">
        <v>3100</v>
      </c>
      <c r="I882">
        <v>871.57025999999996</v>
      </c>
      <c r="O882" s="26">
        <v>0.501</v>
      </c>
      <c r="P882" s="26">
        <v>1</v>
      </c>
      <c r="Q882" s="26">
        <v>0.52569999999999995</v>
      </c>
      <c r="R882" s="26">
        <v>4.5784000000000002</v>
      </c>
      <c r="S882" s="26">
        <v>3.6021999999999998</v>
      </c>
      <c r="T882" s="26">
        <v>2.8593999999999999</v>
      </c>
      <c r="U882" s="26">
        <v>2.1617999999999999</v>
      </c>
      <c r="V882" s="26">
        <v>5.6859000000000002</v>
      </c>
      <c r="W882" s="26">
        <v>3.0853000000000002</v>
      </c>
      <c r="X882" s="26">
        <v>3.0329999999999999</v>
      </c>
      <c r="Y882" s="26">
        <v>4.4881000000000002</v>
      </c>
      <c r="Z882" s="26">
        <v>5.5646000000000004</v>
      </c>
      <c r="AA882" s="26">
        <v>2.6004999999999998</v>
      </c>
      <c r="AB882" s="26">
        <v>4.5579999999999998</v>
      </c>
      <c r="AC882" s="26">
        <v>1.2002999999999999</v>
      </c>
      <c r="AD882" s="26">
        <v>0.85709999999999997</v>
      </c>
      <c r="AE882" s="26">
        <v>2.6213000000000002</v>
      </c>
      <c r="AF882" s="26">
        <v>3.2534999999999998</v>
      </c>
      <c r="AG882" s="125">
        <v>2.7339000000000002</v>
      </c>
      <c r="AH882" s="26">
        <v>0.60619999999999996</v>
      </c>
      <c r="AI882" s="26">
        <v>1.4702</v>
      </c>
      <c r="AJ882" s="26">
        <v>0.73150000000000004</v>
      </c>
      <c r="AK882" s="26">
        <v>5.4782000000000002</v>
      </c>
      <c r="AL882" s="26">
        <v>3.7012999999999998</v>
      </c>
      <c r="AM882" s="26">
        <v>4.0951000000000004</v>
      </c>
      <c r="AN882" s="26">
        <v>0.36409999999999998</v>
      </c>
      <c r="AO882" s="26">
        <v>0.21529999999999999</v>
      </c>
      <c r="AP882" s="26">
        <v>0.60089999999999999</v>
      </c>
      <c r="AQ882" s="26">
        <v>0.67149999999999999</v>
      </c>
      <c r="AR882" s="26">
        <v>0.60070000000000001</v>
      </c>
      <c r="AS882" s="26">
        <v>0.44330000000000003</v>
      </c>
      <c r="AT882" s="26">
        <v>0.3674</v>
      </c>
      <c r="AU882" s="26">
        <v>0.63490000000000002</v>
      </c>
      <c r="AV882" s="26">
        <v>0.53490000000000004</v>
      </c>
      <c r="AW882" s="26">
        <v>0.38890000000000002</v>
      </c>
      <c r="AX882" s="26">
        <v>0.37840000000000001</v>
      </c>
      <c r="AY882" s="26">
        <v>0.58140000000000003</v>
      </c>
      <c r="AZ882" s="26">
        <v>0.21529999999999999</v>
      </c>
      <c r="BA882" s="26">
        <v>1.6433</v>
      </c>
      <c r="BB882" s="26">
        <v>0.44740000000000002</v>
      </c>
      <c r="BC882" s="26">
        <v>0.46889999999999998</v>
      </c>
      <c r="BD882" s="26">
        <v>0.82310000000000005</v>
      </c>
    </row>
    <row r="883" spans="2:56" ht="15" customHeight="1">
      <c r="B883" t="s">
        <v>97</v>
      </c>
      <c r="E883">
        <v>52246</v>
      </c>
      <c r="F883" t="s">
        <v>37</v>
      </c>
      <c r="H883">
        <v>2950</v>
      </c>
      <c r="I883">
        <v>871.57060000000001</v>
      </c>
      <c r="O883" s="26">
        <v>0.41320000000000001</v>
      </c>
      <c r="P883" s="26">
        <v>1</v>
      </c>
      <c r="Q883" s="26">
        <v>0.44969999999999999</v>
      </c>
      <c r="R883" s="26">
        <v>4.3630000000000004</v>
      </c>
      <c r="S883" s="26">
        <v>3.3014999999999999</v>
      </c>
      <c r="T883" s="26">
        <v>2.6213000000000002</v>
      </c>
      <c r="U883" s="26">
        <v>1.8720000000000001</v>
      </c>
      <c r="V883" s="26">
        <v>5.7367999999999997</v>
      </c>
      <c r="W883" s="26">
        <v>2.7107000000000001</v>
      </c>
      <c r="X883" s="26">
        <v>2.9032</v>
      </c>
      <c r="Y883" s="26">
        <v>4.2522000000000002</v>
      </c>
      <c r="Z883" s="26">
        <v>5.4729999999999999</v>
      </c>
      <c r="AA883" s="26">
        <v>2.7519999999999998</v>
      </c>
      <c r="AB883" s="26">
        <v>4.3269000000000002</v>
      </c>
      <c r="AC883" s="26">
        <v>1.2513000000000001</v>
      </c>
      <c r="AD883" s="26">
        <v>0.71060000000000001</v>
      </c>
      <c r="AE883" s="26">
        <v>2.5506000000000002</v>
      </c>
      <c r="AF883" s="26">
        <v>3.145</v>
      </c>
      <c r="AG883" s="125">
        <v>2.6337999999999999</v>
      </c>
      <c r="AH883" s="26">
        <v>0.54569999999999996</v>
      </c>
      <c r="AI883" s="26">
        <v>1.4034</v>
      </c>
      <c r="AJ883" s="26">
        <v>0.68600000000000005</v>
      </c>
      <c r="AK883" s="26">
        <v>5.0888</v>
      </c>
      <c r="AL883" s="26">
        <v>3.4142999999999999</v>
      </c>
      <c r="AM883" s="26">
        <v>3.8311000000000002</v>
      </c>
      <c r="AN883" s="26">
        <v>0.31709999999999999</v>
      </c>
      <c r="AO883" s="26">
        <v>0.1313</v>
      </c>
      <c r="AP883" s="26">
        <v>0.54</v>
      </c>
      <c r="AQ883" s="26">
        <v>0.56510000000000005</v>
      </c>
      <c r="AR883" s="26">
        <v>0.58350000000000002</v>
      </c>
      <c r="AS883" s="26">
        <v>0.3533</v>
      </c>
      <c r="AT883" s="26">
        <v>0.31369999999999998</v>
      </c>
      <c r="AU883" s="26">
        <v>0.58620000000000005</v>
      </c>
      <c r="AV883" s="26">
        <v>0.49340000000000001</v>
      </c>
      <c r="AW883" s="26">
        <v>0.29899999999999999</v>
      </c>
      <c r="AX883" s="26">
        <v>0.31640000000000001</v>
      </c>
      <c r="AY883" s="26">
        <v>0.55530000000000002</v>
      </c>
      <c r="AZ883" s="26">
        <v>0.1313</v>
      </c>
      <c r="BA883" s="26">
        <v>1.5303</v>
      </c>
      <c r="BB883" s="26">
        <v>0.39660000000000001</v>
      </c>
      <c r="BC883" s="26">
        <v>0.36249999999999999</v>
      </c>
      <c r="BD883" s="26">
        <v>0.79730000000000001</v>
      </c>
    </row>
    <row r="884" spans="2:56" ht="15" customHeight="1">
      <c r="B884" t="s">
        <v>96</v>
      </c>
      <c r="E884">
        <v>52252</v>
      </c>
      <c r="F884" t="s">
        <v>36</v>
      </c>
      <c r="H884">
        <v>2060</v>
      </c>
      <c r="I884">
        <v>132.11308</v>
      </c>
      <c r="O884" s="26">
        <v>1.2165999999999999</v>
      </c>
      <c r="P884" s="26">
        <v>0.72909999999999997</v>
      </c>
      <c r="Q884" s="26">
        <v>1.3873</v>
      </c>
      <c r="R884" s="26">
        <v>0.22650000000000001</v>
      </c>
      <c r="S884" s="26">
        <v>0.97209999999999996</v>
      </c>
      <c r="T884" s="26">
        <v>0.18959999999999999</v>
      </c>
      <c r="U884" s="26">
        <v>0.79469999999999996</v>
      </c>
      <c r="V884" s="26">
        <v>0.61009999999999998</v>
      </c>
      <c r="W884" s="26">
        <v>0.45300000000000001</v>
      </c>
      <c r="X884" s="26">
        <v>0.67810000000000004</v>
      </c>
      <c r="Y884" s="26">
        <v>1</v>
      </c>
      <c r="Z884" s="26">
        <v>0.16639999999999999</v>
      </c>
      <c r="AA884" s="26">
        <v>0.1036</v>
      </c>
      <c r="AB884" s="26">
        <v>0.87070000000000003</v>
      </c>
      <c r="AC884" s="26">
        <v>5.5800000000000002E-2</v>
      </c>
      <c r="AD884" s="26">
        <v>6.2799999999999995E-2</v>
      </c>
      <c r="AE884" s="26">
        <v>0.3629</v>
      </c>
      <c r="AF884" s="26">
        <v>0.74919999999999998</v>
      </c>
      <c r="AG884" s="125">
        <v>1.3754999999999999</v>
      </c>
      <c r="AH884" s="26">
        <v>1.1620999999999999</v>
      </c>
      <c r="AI884" s="26">
        <v>1.1016999999999999</v>
      </c>
      <c r="AJ884" s="26">
        <v>0.96889999999999998</v>
      </c>
      <c r="AK884" s="26">
        <v>1.6036999999999999</v>
      </c>
      <c r="AL884" s="26">
        <v>0.50919999999999999</v>
      </c>
      <c r="AM884" s="26">
        <v>1.0058</v>
      </c>
      <c r="AN884" s="26">
        <v>0.96050000000000002</v>
      </c>
      <c r="AO884" s="26">
        <v>5.5800000000000002E-2</v>
      </c>
      <c r="AP884" s="26">
        <v>1.3169999999999999</v>
      </c>
      <c r="AQ884" s="26">
        <v>0.58830000000000005</v>
      </c>
      <c r="AR884" s="26">
        <v>1.7925</v>
      </c>
      <c r="AS884" s="26">
        <v>1.2655000000000001</v>
      </c>
      <c r="AT884" s="26">
        <v>1.3156000000000001</v>
      </c>
      <c r="AU884" s="26">
        <v>1.0349999999999999</v>
      </c>
      <c r="AV884" s="26">
        <v>1.4756</v>
      </c>
      <c r="AW884" s="26">
        <v>1.0310999999999999</v>
      </c>
      <c r="AX884" s="26">
        <v>1.4696</v>
      </c>
      <c r="AY884" s="26">
        <v>1.1480999999999999</v>
      </c>
      <c r="AZ884" s="26">
        <v>1.2281</v>
      </c>
      <c r="BA884" s="26">
        <v>0.85809999999999997</v>
      </c>
      <c r="BB884" s="26">
        <v>1.7197</v>
      </c>
      <c r="BC884" s="26">
        <v>1.0154000000000001</v>
      </c>
      <c r="BD884" s="26">
        <v>1.1492</v>
      </c>
    </row>
    <row r="885" spans="2:56" ht="15" customHeight="1">
      <c r="B885" t="s">
        <v>95</v>
      </c>
      <c r="E885">
        <v>52306</v>
      </c>
      <c r="F885" t="s">
        <v>34</v>
      </c>
      <c r="H885">
        <v>5379</v>
      </c>
      <c r="I885">
        <v>293.21208000000001</v>
      </c>
      <c r="O885" s="26">
        <v>0.28160000000000002</v>
      </c>
      <c r="P885" s="26">
        <v>0.2407</v>
      </c>
      <c r="Q885" s="26">
        <v>0.19939999999999999</v>
      </c>
      <c r="R885" s="26">
        <v>1.3275999999999999</v>
      </c>
      <c r="S885" s="26">
        <v>0.55379999999999996</v>
      </c>
      <c r="T885" s="26">
        <v>5.8977000000000004</v>
      </c>
      <c r="U885" s="26">
        <v>0.19939999999999999</v>
      </c>
      <c r="V885" s="26">
        <v>0.42209999999999998</v>
      </c>
      <c r="W885" s="26">
        <v>3.7591000000000001</v>
      </c>
      <c r="X885" s="26">
        <v>0.51390000000000002</v>
      </c>
      <c r="Y885" s="26">
        <v>0.19939999999999999</v>
      </c>
      <c r="Z885" s="26">
        <v>2.0935000000000001</v>
      </c>
      <c r="AA885" s="26">
        <v>3.3027000000000002</v>
      </c>
      <c r="AB885" s="26">
        <v>0.19939999999999999</v>
      </c>
      <c r="AC885" s="26">
        <v>0.19939999999999999</v>
      </c>
      <c r="AD885" s="26">
        <v>1.1454</v>
      </c>
      <c r="AE885" s="26">
        <v>0.65610000000000002</v>
      </c>
      <c r="AF885" s="26">
        <v>1.1654</v>
      </c>
      <c r="AG885" s="125">
        <v>0.19939999999999999</v>
      </c>
      <c r="AH885" s="26">
        <v>1.0391999999999999</v>
      </c>
      <c r="AI885" s="26">
        <v>1.2068000000000001</v>
      </c>
      <c r="AJ885" s="26">
        <v>0.19939999999999999</v>
      </c>
      <c r="AK885" s="26">
        <v>0.96079999999999999</v>
      </c>
      <c r="AL885" s="26">
        <v>0.5464</v>
      </c>
      <c r="AM885" s="26">
        <v>0.69169999999999998</v>
      </c>
      <c r="AN885" s="26">
        <v>0.90680000000000005</v>
      </c>
      <c r="AO885" s="26">
        <v>1.5866</v>
      </c>
      <c r="AP885" s="26">
        <v>1.5884</v>
      </c>
      <c r="AQ885" s="26">
        <v>0.19939999999999999</v>
      </c>
      <c r="AR885" s="26">
        <v>0.19939999999999999</v>
      </c>
      <c r="AS885" s="26">
        <v>0.19939999999999999</v>
      </c>
      <c r="AT885" s="26">
        <v>0.19939999999999999</v>
      </c>
      <c r="AU885" s="26">
        <v>0.19939999999999999</v>
      </c>
      <c r="AV885" s="26">
        <v>0.19939999999999999</v>
      </c>
      <c r="AW885" s="26">
        <v>1.1342000000000001</v>
      </c>
      <c r="AX885" s="26">
        <v>0.22919999999999999</v>
      </c>
      <c r="AY885" s="26">
        <v>2.2786</v>
      </c>
      <c r="AZ885" s="26">
        <v>0.19939999999999999</v>
      </c>
      <c r="BA885" s="26">
        <v>3.5558999999999998</v>
      </c>
      <c r="BB885" s="26">
        <v>0.81520000000000004</v>
      </c>
      <c r="BC885" s="26">
        <v>0.90169999999999995</v>
      </c>
      <c r="BD885" s="26">
        <v>0.19939999999999999</v>
      </c>
    </row>
    <row r="886" spans="2:56" ht="15" customHeight="1">
      <c r="B886" t="s">
        <v>94</v>
      </c>
      <c r="E886">
        <v>52526</v>
      </c>
      <c r="F886" t="s">
        <v>34</v>
      </c>
      <c r="H886">
        <v>1546.3</v>
      </c>
      <c r="I886">
        <v>225.07673</v>
      </c>
      <c r="O886" s="26">
        <v>1.1934</v>
      </c>
      <c r="P886" s="26">
        <v>0.78490000000000004</v>
      </c>
      <c r="Q886" s="26">
        <v>1.0486</v>
      </c>
      <c r="R886" s="26">
        <v>8.0100000000000005E-2</v>
      </c>
      <c r="S886" s="26">
        <v>0.66190000000000004</v>
      </c>
      <c r="T886" s="26">
        <v>0.28289999999999998</v>
      </c>
      <c r="U886" s="26">
        <v>8.0100000000000005E-2</v>
      </c>
      <c r="V886" s="26">
        <v>0.5343</v>
      </c>
      <c r="W886" s="26">
        <v>8.0100000000000005E-2</v>
      </c>
      <c r="X886" s="26">
        <v>0.745</v>
      </c>
      <c r="Y886" s="26">
        <v>0.55169999999999997</v>
      </c>
      <c r="Z886" s="26">
        <v>8.0100000000000005E-2</v>
      </c>
      <c r="AA886" s="26">
        <v>8.0100000000000005E-2</v>
      </c>
      <c r="AB886" s="26">
        <v>0.5585</v>
      </c>
      <c r="AC886" s="26">
        <v>8.0100000000000005E-2</v>
      </c>
      <c r="AD886" s="26">
        <v>8.0100000000000005E-2</v>
      </c>
      <c r="AE886" s="26">
        <v>8.0100000000000005E-2</v>
      </c>
      <c r="AF886" s="26">
        <v>0.90249999999999997</v>
      </c>
      <c r="AG886" s="125">
        <v>0.81320000000000003</v>
      </c>
      <c r="AH886" s="26">
        <v>1.0537000000000001</v>
      </c>
      <c r="AI886" s="26">
        <v>0.75849999999999995</v>
      </c>
      <c r="AJ886" s="26">
        <v>1.1237999999999999</v>
      </c>
      <c r="AK886" s="26">
        <v>0.91469999999999996</v>
      </c>
      <c r="AL886" s="26">
        <v>0.23119999999999999</v>
      </c>
      <c r="AM886" s="26">
        <v>0.87549999999999994</v>
      </c>
      <c r="AN886" s="26">
        <v>1.2025999999999999</v>
      </c>
      <c r="AO886" s="26">
        <v>8.0100000000000005E-2</v>
      </c>
      <c r="AP886" s="26">
        <v>1.3584000000000001</v>
      </c>
      <c r="AQ886" s="26">
        <v>1.2170000000000001</v>
      </c>
      <c r="AR886" s="26">
        <v>1.1677</v>
      </c>
      <c r="AS886" s="26">
        <v>0.97540000000000004</v>
      </c>
      <c r="AT886" s="26">
        <v>1.0704</v>
      </c>
      <c r="AU886" s="26">
        <v>1.6553</v>
      </c>
      <c r="AV886" s="26">
        <v>1.0174000000000001</v>
      </c>
      <c r="AW886" s="26">
        <v>8.0100000000000005E-2</v>
      </c>
      <c r="AX886" s="26">
        <v>1.1669</v>
      </c>
      <c r="AY886" s="26">
        <v>1.1989000000000001</v>
      </c>
      <c r="AZ886" s="26">
        <v>0.92959999999999998</v>
      </c>
      <c r="BA886" s="26">
        <v>1</v>
      </c>
      <c r="BB886" s="26">
        <v>1.1275999999999999</v>
      </c>
      <c r="BC886" s="26">
        <v>1.0831</v>
      </c>
      <c r="BD886" s="26">
        <v>1.1769000000000001</v>
      </c>
    </row>
    <row r="887" spans="2:56" ht="15" customHeight="1">
      <c r="B887" t="s">
        <v>93</v>
      </c>
      <c r="E887">
        <v>52548</v>
      </c>
      <c r="F887" t="s">
        <v>34</v>
      </c>
      <c r="H887">
        <v>4453.3999999999996</v>
      </c>
      <c r="I887">
        <v>419.22852999999998</v>
      </c>
      <c r="O887" s="26">
        <v>0.13100000000000001</v>
      </c>
      <c r="P887" s="26">
        <v>2.6372</v>
      </c>
      <c r="Q887" s="26">
        <v>1.4372</v>
      </c>
      <c r="R887" s="26">
        <v>1.0038</v>
      </c>
      <c r="S887" s="26">
        <v>0.77649999999999997</v>
      </c>
      <c r="T887" s="26">
        <v>0.46139999999999998</v>
      </c>
      <c r="U887" s="26">
        <v>9.3240999999999996</v>
      </c>
      <c r="V887" s="26">
        <v>1.8142</v>
      </c>
      <c r="W887" s="26">
        <v>0.72799999999999998</v>
      </c>
      <c r="X887" s="26">
        <v>4.8276000000000003</v>
      </c>
      <c r="Y887" s="26">
        <v>6.3834999999999997</v>
      </c>
      <c r="Z887" s="26">
        <v>3.1573000000000002</v>
      </c>
      <c r="AA887" s="26">
        <v>13.775499999999999</v>
      </c>
      <c r="AB887" s="26">
        <v>3.0093999999999999</v>
      </c>
      <c r="AC887" s="26">
        <v>4.2301000000000002</v>
      </c>
      <c r="AD887" s="26">
        <v>2.3612000000000002</v>
      </c>
      <c r="AE887" s="26">
        <v>3.1846999999999999</v>
      </c>
      <c r="AF887" s="26">
        <v>0.43269999999999997</v>
      </c>
      <c r="AG887" s="125">
        <v>3.2685</v>
      </c>
      <c r="AH887" s="26">
        <v>0.69840000000000002</v>
      </c>
      <c r="AI887" s="26">
        <v>0.4325</v>
      </c>
      <c r="AJ887" s="26">
        <v>0.13100000000000001</v>
      </c>
      <c r="AK887" s="26">
        <v>5.4817999999999998</v>
      </c>
      <c r="AL887" s="26">
        <v>0.39229999999999998</v>
      </c>
      <c r="AM887" s="26">
        <v>0.74719999999999998</v>
      </c>
      <c r="AN887" s="26">
        <v>0.13100000000000001</v>
      </c>
      <c r="AO887" s="26">
        <v>0.13100000000000001</v>
      </c>
      <c r="AP887" s="26">
        <v>0.28199999999999997</v>
      </c>
      <c r="AQ887" s="26">
        <v>0.65129999999999999</v>
      </c>
      <c r="AR887" s="26">
        <v>0.9798</v>
      </c>
      <c r="AS887" s="26">
        <v>1.5555000000000001</v>
      </c>
      <c r="AT887" s="26">
        <v>0.5373</v>
      </c>
      <c r="AU887" s="26">
        <v>1.3908</v>
      </c>
      <c r="AV887" s="26">
        <v>0.3861</v>
      </c>
      <c r="AW887" s="26">
        <v>1.524</v>
      </c>
      <c r="AX887" s="26">
        <v>1.9975000000000001</v>
      </c>
      <c r="AY887" s="26">
        <v>0.13880000000000001</v>
      </c>
      <c r="AZ887" s="26">
        <v>1</v>
      </c>
      <c r="BA887" s="26">
        <v>0.47189999999999999</v>
      </c>
      <c r="BB887" s="26">
        <v>0.64329999999999998</v>
      </c>
      <c r="BC887" s="26">
        <v>0.83799999999999997</v>
      </c>
      <c r="BD887" s="26">
        <v>0.2326</v>
      </c>
    </row>
    <row r="888" spans="2:56" ht="15" customHeight="1">
      <c r="B888" t="s">
        <v>92</v>
      </c>
      <c r="E888">
        <v>52555</v>
      </c>
      <c r="F888" t="s">
        <v>34</v>
      </c>
      <c r="H888">
        <v>4710.7</v>
      </c>
      <c r="I888">
        <v>442.19006999999999</v>
      </c>
      <c r="O888" s="26">
        <v>0.77829999999999999</v>
      </c>
      <c r="P888" s="26">
        <v>1.3089999999999999</v>
      </c>
      <c r="Q888" s="26">
        <v>1.1816</v>
      </c>
      <c r="R888" s="26">
        <v>1.1114999999999999</v>
      </c>
      <c r="S888" s="26">
        <v>0.37230000000000002</v>
      </c>
      <c r="T888" s="26">
        <v>0.8488</v>
      </c>
      <c r="U888" s="26">
        <v>1.3374999999999999</v>
      </c>
      <c r="V888" s="26">
        <v>0.60729999999999995</v>
      </c>
      <c r="W888" s="26">
        <v>0.49709999999999999</v>
      </c>
      <c r="X888" s="26">
        <v>0.67579999999999996</v>
      </c>
      <c r="Y888" s="26">
        <v>1.0054000000000001</v>
      </c>
      <c r="Z888" s="26">
        <v>1.5492999999999999</v>
      </c>
      <c r="AA888" s="26">
        <v>1.2307999999999999</v>
      </c>
      <c r="AB888" s="26">
        <v>1.6872</v>
      </c>
      <c r="AC888" s="26">
        <v>0.95340000000000003</v>
      </c>
      <c r="AD888" s="26">
        <v>0.72770000000000001</v>
      </c>
      <c r="AE888" s="26">
        <v>1.1148</v>
      </c>
      <c r="AF888" s="26">
        <v>0.72340000000000004</v>
      </c>
      <c r="AG888" s="125">
        <v>0.90400000000000003</v>
      </c>
      <c r="AH888" s="26">
        <v>1.1349</v>
      </c>
      <c r="AI888" s="26">
        <v>1.018</v>
      </c>
      <c r="AJ888" s="26">
        <v>0.64980000000000004</v>
      </c>
      <c r="AK888" s="26">
        <v>1.0683</v>
      </c>
      <c r="AL888" s="26">
        <v>0.33339999999999997</v>
      </c>
      <c r="AM888" s="26">
        <v>0.58760000000000001</v>
      </c>
      <c r="AN888" s="26">
        <v>1</v>
      </c>
      <c r="AO888" s="26">
        <v>0.33339999999999997</v>
      </c>
      <c r="AP888" s="26">
        <v>0.81430000000000002</v>
      </c>
      <c r="AQ888" s="26">
        <v>1.8929</v>
      </c>
      <c r="AR888" s="26">
        <v>1.9703999999999999</v>
      </c>
      <c r="AS888" s="26">
        <v>1.169</v>
      </c>
      <c r="AT888" s="26">
        <v>0.74919999999999998</v>
      </c>
      <c r="AU888" s="26">
        <v>1.7807999999999999</v>
      </c>
      <c r="AV888" s="26">
        <v>0.91320000000000001</v>
      </c>
      <c r="AW888" s="26">
        <v>2.1230000000000002</v>
      </c>
      <c r="AX888" s="26">
        <v>1.2110000000000001</v>
      </c>
      <c r="AY888" s="26">
        <v>0.63819999999999999</v>
      </c>
      <c r="AZ888" s="26">
        <v>0.95169999999999999</v>
      </c>
      <c r="BA888" s="26">
        <v>1.0606</v>
      </c>
      <c r="BB888" s="26">
        <v>0.82169999999999999</v>
      </c>
      <c r="BC888" s="26">
        <v>0.91659999999999997</v>
      </c>
      <c r="BD888" s="26">
        <v>1.3142</v>
      </c>
    </row>
    <row r="889" spans="2:56" ht="15" customHeight="1">
      <c r="B889" t="s">
        <v>91</v>
      </c>
      <c r="E889">
        <v>52655</v>
      </c>
      <c r="F889" t="s">
        <v>36</v>
      </c>
      <c r="H889">
        <v>2378</v>
      </c>
      <c r="I889">
        <v>130.09737999999999</v>
      </c>
      <c r="O889" s="26">
        <v>1.2523</v>
      </c>
      <c r="P889" s="26">
        <v>0.79039999999999999</v>
      </c>
      <c r="Q889" s="26">
        <v>1.3363</v>
      </c>
      <c r="R889" s="26">
        <v>0.52900000000000003</v>
      </c>
      <c r="S889" s="26">
        <v>0.94450000000000001</v>
      </c>
      <c r="T889" s="26">
        <v>0.1512</v>
      </c>
      <c r="U889" s="26">
        <v>0.59109999999999996</v>
      </c>
      <c r="V889" s="26">
        <v>1.3819999999999999</v>
      </c>
      <c r="W889" s="26">
        <v>0.10929999999999999</v>
      </c>
      <c r="X889" s="26">
        <v>0.34610000000000002</v>
      </c>
      <c r="Y889" s="26">
        <v>1.22</v>
      </c>
      <c r="Z889" s="26">
        <v>0.26829999999999998</v>
      </c>
      <c r="AA889" s="26">
        <v>0.28299999999999997</v>
      </c>
      <c r="AB889" s="26">
        <v>1.0913999999999999</v>
      </c>
      <c r="AC889" s="26">
        <v>0.2732</v>
      </c>
      <c r="AD889" s="26">
        <v>0.2077</v>
      </c>
      <c r="AE889" s="26">
        <v>0.60580000000000001</v>
      </c>
      <c r="AF889" s="26">
        <v>1.4104000000000001</v>
      </c>
      <c r="AG889" s="125">
        <v>0.88370000000000004</v>
      </c>
      <c r="AH889" s="26">
        <v>0.89249999999999996</v>
      </c>
      <c r="AI889" s="26">
        <v>1.3181</v>
      </c>
      <c r="AJ889" s="26">
        <v>0.98950000000000005</v>
      </c>
      <c r="AK889" s="26">
        <v>1.5531999999999999</v>
      </c>
      <c r="AL889" s="26">
        <v>0.39610000000000001</v>
      </c>
      <c r="AM889" s="26">
        <v>1.4824999999999999</v>
      </c>
      <c r="AN889" s="26">
        <v>1.4329000000000001</v>
      </c>
      <c r="AO889" s="26">
        <v>0.41920000000000002</v>
      </c>
      <c r="AP889" s="26">
        <v>1.1389</v>
      </c>
      <c r="AQ889" s="26">
        <v>1.3021</v>
      </c>
      <c r="AR889" s="26">
        <v>1.3403</v>
      </c>
      <c r="AS889" s="26">
        <v>1.1534</v>
      </c>
      <c r="AT889" s="26">
        <v>0.83689999999999998</v>
      </c>
      <c r="AU889" s="26">
        <v>1.1993</v>
      </c>
      <c r="AV889" s="26">
        <v>1.4705999999999999</v>
      </c>
      <c r="AW889" s="26">
        <v>0.48180000000000001</v>
      </c>
      <c r="AX889" s="26">
        <v>1.2253000000000001</v>
      </c>
      <c r="AY889" s="26">
        <v>0.8296</v>
      </c>
      <c r="AZ889" s="26">
        <v>1.0670999999999999</v>
      </c>
      <c r="BA889" s="26">
        <v>0.70369999999999999</v>
      </c>
      <c r="BB889" s="26">
        <v>1.2648999999999999</v>
      </c>
      <c r="BC889" s="26">
        <v>1.2585999999999999</v>
      </c>
      <c r="BD889" s="26">
        <v>1.0105</v>
      </c>
    </row>
    <row r="890" spans="2:56" ht="15" customHeight="1">
      <c r="B890" t="s">
        <v>90</v>
      </c>
      <c r="E890">
        <v>52660</v>
      </c>
      <c r="F890" t="s">
        <v>34</v>
      </c>
      <c r="H890">
        <v>690</v>
      </c>
      <c r="I890">
        <v>191.01951</v>
      </c>
      <c r="O890" s="26">
        <v>0.17319999999999999</v>
      </c>
      <c r="P890" s="26">
        <v>0.17319999999999999</v>
      </c>
      <c r="Q890" s="26">
        <v>0.17319999999999999</v>
      </c>
      <c r="R890" s="26">
        <v>2.9293999999999998</v>
      </c>
      <c r="S890" s="26">
        <v>0.44969999999999999</v>
      </c>
      <c r="T890" s="26">
        <v>6.6761999999999997</v>
      </c>
      <c r="U890" s="26">
        <v>0.17319999999999999</v>
      </c>
      <c r="V890" s="26">
        <v>0.17319999999999999</v>
      </c>
      <c r="W890" s="26">
        <v>5.1843000000000004</v>
      </c>
      <c r="X890" s="26">
        <v>0.17319999999999999</v>
      </c>
      <c r="Y890" s="26">
        <v>0.17319999999999999</v>
      </c>
      <c r="Z890" s="26">
        <v>5.1929999999999996</v>
      </c>
      <c r="AA890" s="26">
        <v>5.5172999999999996</v>
      </c>
      <c r="AB890" s="26">
        <v>0.17319999999999999</v>
      </c>
      <c r="AC890" s="26">
        <v>0.17319999999999999</v>
      </c>
      <c r="AD890" s="26">
        <v>0.17319999999999999</v>
      </c>
      <c r="AE890" s="26">
        <v>0.17319999999999999</v>
      </c>
      <c r="AF890" s="26">
        <v>1.8137000000000001</v>
      </c>
      <c r="AG890" s="125">
        <v>1.5412999999999999</v>
      </c>
      <c r="AH890" s="26">
        <v>1.1855</v>
      </c>
      <c r="AI890" s="26">
        <v>0.42509999999999998</v>
      </c>
      <c r="AJ890" s="26">
        <v>0.17319999999999999</v>
      </c>
      <c r="AK890" s="26">
        <v>0.75209999999999999</v>
      </c>
      <c r="AL890" s="26">
        <v>0.17319999999999999</v>
      </c>
      <c r="AM890" s="26">
        <v>0.17319999999999999</v>
      </c>
      <c r="AN890" s="26">
        <v>0.38750000000000001</v>
      </c>
      <c r="AO890" s="26">
        <v>6.5137</v>
      </c>
      <c r="AP890" s="26">
        <v>0.17319999999999999</v>
      </c>
      <c r="AQ890" s="26">
        <v>0.17319999999999999</v>
      </c>
      <c r="AR890" s="26">
        <v>0.4869</v>
      </c>
      <c r="AS890" s="26">
        <v>0.4007</v>
      </c>
      <c r="AT890" s="26">
        <v>0.17319999999999999</v>
      </c>
      <c r="AU890" s="26">
        <v>0.17319999999999999</v>
      </c>
      <c r="AV890" s="26">
        <v>0.35060000000000002</v>
      </c>
      <c r="AW890" s="26">
        <v>0.96140000000000003</v>
      </c>
      <c r="AX890" s="26">
        <v>0.31719999999999998</v>
      </c>
      <c r="AY890" s="26">
        <v>1.4369000000000001</v>
      </c>
      <c r="AZ890" s="26">
        <v>0.17319999999999999</v>
      </c>
      <c r="BA890" s="26">
        <v>1</v>
      </c>
      <c r="BB890" s="26">
        <v>0.17319999999999999</v>
      </c>
      <c r="BC890" s="26">
        <v>0.17319999999999999</v>
      </c>
      <c r="BD890" s="26">
        <v>0.17319999999999999</v>
      </c>
    </row>
    <row r="891" spans="2:56" ht="15" customHeight="1">
      <c r="B891" t="s">
        <v>2223</v>
      </c>
      <c r="E891">
        <v>52665</v>
      </c>
      <c r="F891" t="s">
        <v>34</v>
      </c>
      <c r="H891">
        <v>6625</v>
      </c>
      <c r="I891">
        <v>465.30367999999999</v>
      </c>
      <c r="O891" s="26">
        <v>1.3337000000000001</v>
      </c>
      <c r="P891" s="26">
        <v>2.0525000000000002</v>
      </c>
      <c r="Q891" s="26">
        <v>0.65400000000000003</v>
      </c>
      <c r="R891" s="26">
        <v>0.54590000000000005</v>
      </c>
      <c r="S891" s="26">
        <v>0.74750000000000005</v>
      </c>
      <c r="T891" s="26">
        <v>4.1205999999999996</v>
      </c>
      <c r="U891" s="26">
        <v>2.3965000000000001</v>
      </c>
      <c r="V891" s="26">
        <v>1.738</v>
      </c>
      <c r="W891" s="26">
        <v>6.5820999999999996</v>
      </c>
      <c r="X891" s="26">
        <v>0.82520000000000004</v>
      </c>
      <c r="Y891" s="26">
        <v>1.5598000000000001</v>
      </c>
      <c r="Z891" s="26">
        <v>1.7655000000000001</v>
      </c>
      <c r="AA891" s="26">
        <v>10.908099999999999</v>
      </c>
      <c r="AB891" s="26">
        <v>3.0251000000000001</v>
      </c>
      <c r="AC891" s="26">
        <v>6.6540999999999997</v>
      </c>
      <c r="AD891" s="26">
        <v>2.4714999999999998</v>
      </c>
      <c r="AE891" s="26">
        <v>1.7846</v>
      </c>
      <c r="AF891" s="26">
        <v>1.4573</v>
      </c>
      <c r="AG891" s="125">
        <v>1.8018000000000001</v>
      </c>
      <c r="AH891" s="26">
        <v>0.95109999999999995</v>
      </c>
      <c r="AI891" s="26">
        <v>0.38290000000000002</v>
      </c>
      <c r="AJ891" s="26">
        <v>1.0923</v>
      </c>
      <c r="AK891" s="26">
        <v>1.8012999999999999</v>
      </c>
      <c r="AL891" s="26">
        <v>0.53310000000000002</v>
      </c>
      <c r="AM891" s="26">
        <v>0.32790000000000002</v>
      </c>
      <c r="AN891" s="26">
        <v>1.0358000000000001</v>
      </c>
      <c r="AO891" s="26">
        <v>4.5805999999999996</v>
      </c>
      <c r="AP891" s="26">
        <v>0.69789999999999996</v>
      </c>
      <c r="AQ891" s="26">
        <v>0.78720000000000001</v>
      </c>
      <c r="AR891" s="26">
        <v>0.59219999999999995</v>
      </c>
      <c r="AS891" s="26">
        <v>0.58499999999999996</v>
      </c>
      <c r="AT891" s="26">
        <v>0.83209999999999995</v>
      </c>
      <c r="AU891" s="26">
        <v>0.75239999999999996</v>
      </c>
      <c r="AV891" s="26">
        <v>0.62019999999999997</v>
      </c>
      <c r="AW891" s="26">
        <v>0.78459999999999996</v>
      </c>
      <c r="AX891" s="26">
        <v>0.31240000000000001</v>
      </c>
      <c r="AY891" s="26">
        <v>1.0031000000000001</v>
      </c>
      <c r="AZ891" s="26">
        <v>0.99690000000000001</v>
      </c>
      <c r="BA891" s="26">
        <v>0.91310000000000002</v>
      </c>
      <c r="BB891" s="26">
        <v>0.81930000000000003</v>
      </c>
      <c r="BC891" s="26">
        <v>1.2003999999999999</v>
      </c>
      <c r="BD891" s="26">
        <v>0.55220000000000002</v>
      </c>
    </row>
    <row r="892" spans="2:56" ht="15" customHeight="1">
      <c r="B892" t="s">
        <v>89</v>
      </c>
      <c r="E892">
        <v>52772</v>
      </c>
      <c r="F892" t="s">
        <v>36</v>
      </c>
      <c r="H892">
        <v>2641</v>
      </c>
      <c r="I892">
        <v>237.08671000000001</v>
      </c>
      <c r="O892" s="26">
        <v>1.1399999999999999</v>
      </c>
      <c r="P892" s="26">
        <v>1.0814999999999999</v>
      </c>
      <c r="Q892" s="26">
        <v>0.9032</v>
      </c>
      <c r="R892" s="26">
        <v>4.4413999999999998</v>
      </c>
      <c r="S892" s="26">
        <v>0.6421</v>
      </c>
      <c r="T892" s="26">
        <v>1.8965000000000001</v>
      </c>
      <c r="U892" s="26">
        <v>0.56489999999999996</v>
      </c>
      <c r="V892" s="26">
        <v>1.6980999999999999</v>
      </c>
      <c r="W892" s="26">
        <v>1.17</v>
      </c>
      <c r="X892" s="26">
        <v>0.65459999999999996</v>
      </c>
      <c r="Y892" s="26">
        <v>0.87329999999999997</v>
      </c>
      <c r="Z892" s="26">
        <v>2.0796999999999999</v>
      </c>
      <c r="AA892" s="26">
        <v>0.45879999999999999</v>
      </c>
      <c r="AB892" s="26">
        <v>1.3219000000000001</v>
      </c>
      <c r="AC892" s="26">
        <v>0.65749999999999997</v>
      </c>
      <c r="AD892" s="26">
        <v>0.36930000000000002</v>
      </c>
      <c r="AE892" s="26">
        <v>1.4926999999999999</v>
      </c>
      <c r="AF892" s="26">
        <v>2.3599000000000001</v>
      </c>
      <c r="AG892" s="125">
        <v>2.5785</v>
      </c>
      <c r="AH892" s="26">
        <v>0.9466</v>
      </c>
      <c r="AI892" s="26">
        <v>1.3203</v>
      </c>
      <c r="AJ892" s="26">
        <v>1.0061</v>
      </c>
      <c r="AK892" s="26">
        <v>1.0629</v>
      </c>
      <c r="AL892" s="26">
        <v>0.33650000000000002</v>
      </c>
      <c r="AM892" s="26">
        <v>0.99390000000000001</v>
      </c>
      <c r="AN892" s="26">
        <v>0.83309999999999995</v>
      </c>
      <c r="AO892" s="26">
        <v>8.1299999999999997E-2</v>
      </c>
      <c r="AP892" s="26">
        <v>1.0992999999999999</v>
      </c>
      <c r="AQ892" s="26">
        <v>0.49120000000000003</v>
      </c>
      <c r="AR892" s="26">
        <v>0.66659999999999997</v>
      </c>
      <c r="AS892" s="26">
        <v>1.4661999999999999</v>
      </c>
      <c r="AT892" s="26">
        <v>0.75929999999999997</v>
      </c>
      <c r="AU892" s="26">
        <v>1.8476999999999999</v>
      </c>
      <c r="AV892" s="26">
        <v>1.3307</v>
      </c>
      <c r="AW892" s="26">
        <v>0.4738</v>
      </c>
      <c r="AX892" s="26">
        <v>0.68320000000000003</v>
      </c>
      <c r="AY892" s="26">
        <v>4.1340000000000003</v>
      </c>
      <c r="AZ892" s="26">
        <v>0.5161</v>
      </c>
      <c r="BA892" s="26">
        <v>2.7161</v>
      </c>
      <c r="BB892" s="26">
        <v>0.75019999999999998</v>
      </c>
      <c r="BC892" s="26">
        <v>1.6111</v>
      </c>
      <c r="BD892" s="26">
        <v>0.90549999999999997</v>
      </c>
    </row>
    <row r="893" spans="2:56" ht="15" customHeight="1">
      <c r="B893" t="s">
        <v>88</v>
      </c>
      <c r="E893">
        <v>52773</v>
      </c>
      <c r="F893" t="s">
        <v>36</v>
      </c>
      <c r="H893">
        <v>2538</v>
      </c>
      <c r="I893">
        <v>237.08663999999999</v>
      </c>
      <c r="O893" s="26">
        <v>1.3384</v>
      </c>
      <c r="P893" s="26">
        <v>0.98129999999999995</v>
      </c>
      <c r="Q893" s="26">
        <v>1.0190999999999999</v>
      </c>
      <c r="R893" s="26">
        <v>4.1448</v>
      </c>
      <c r="S893" s="26">
        <v>0.5242</v>
      </c>
      <c r="T893" s="26">
        <v>1.4023000000000001</v>
      </c>
      <c r="U893" s="26">
        <v>0.94279999999999997</v>
      </c>
      <c r="V893" s="26">
        <v>1.6615</v>
      </c>
      <c r="W893" s="26">
        <v>1.0186999999999999</v>
      </c>
      <c r="X893" s="26">
        <v>0.65269999999999995</v>
      </c>
      <c r="Y893" s="26">
        <v>0.6462</v>
      </c>
      <c r="Z893" s="26">
        <v>1.5013000000000001</v>
      </c>
      <c r="AA893" s="26">
        <v>0.26379999999999998</v>
      </c>
      <c r="AB893" s="26">
        <v>1.0532999999999999</v>
      </c>
      <c r="AC893" s="26">
        <v>0.72330000000000005</v>
      </c>
      <c r="AD893" s="26">
        <v>0.26540000000000002</v>
      </c>
      <c r="AE893" s="26">
        <v>1.2684</v>
      </c>
      <c r="AF893" s="26">
        <v>1.8331</v>
      </c>
      <c r="AG893" s="125">
        <v>2.2707000000000002</v>
      </c>
      <c r="AH893" s="26">
        <v>0.74029999999999996</v>
      </c>
      <c r="AI893" s="26">
        <v>1.2145999999999999</v>
      </c>
      <c r="AJ893" s="26">
        <v>1.0210999999999999</v>
      </c>
      <c r="AK893" s="26">
        <v>0.78280000000000005</v>
      </c>
      <c r="AL893" s="26">
        <v>0.51749999999999996</v>
      </c>
      <c r="AM893" s="26">
        <v>1.1487000000000001</v>
      </c>
      <c r="AN893" s="26">
        <v>0.83309999999999995</v>
      </c>
      <c r="AO893" s="26">
        <v>0.26840000000000003</v>
      </c>
      <c r="AP893" s="26">
        <v>1.2562</v>
      </c>
      <c r="AQ893" s="26">
        <v>0.41420000000000001</v>
      </c>
      <c r="AR893" s="26">
        <v>0.63929999999999998</v>
      </c>
      <c r="AS893" s="26">
        <v>1.5518000000000001</v>
      </c>
      <c r="AT893" s="26">
        <v>0.69410000000000005</v>
      </c>
      <c r="AU893" s="26">
        <v>1.8529</v>
      </c>
      <c r="AV893" s="26">
        <v>1.5395000000000001</v>
      </c>
      <c r="AW893" s="26">
        <v>0.44529999999999997</v>
      </c>
      <c r="AX893" s="26">
        <v>0.69420000000000004</v>
      </c>
      <c r="AY893" s="26">
        <v>4.0529000000000002</v>
      </c>
      <c r="AZ893" s="26">
        <v>0.48039999999999999</v>
      </c>
      <c r="BA893" s="26">
        <v>2.3018000000000001</v>
      </c>
      <c r="BB893" s="26">
        <v>0.80549999999999999</v>
      </c>
      <c r="BC893" s="26">
        <v>1.736</v>
      </c>
      <c r="BD893" s="26">
        <v>0.83579999999999999</v>
      </c>
    </row>
    <row r="894" spans="2:56" ht="15" customHeight="1">
      <c r="B894" t="s">
        <v>87</v>
      </c>
      <c r="E894">
        <v>52790</v>
      </c>
      <c r="F894" t="s">
        <v>36</v>
      </c>
      <c r="H894">
        <v>1709</v>
      </c>
      <c r="I894">
        <v>146.08108999999999</v>
      </c>
      <c r="O894" s="26">
        <v>1.3960999999999999</v>
      </c>
      <c r="P894" s="26">
        <v>0.54190000000000005</v>
      </c>
      <c r="Q894" s="26">
        <v>1.282</v>
      </c>
      <c r="R894" s="26">
        <v>0.53790000000000004</v>
      </c>
      <c r="S894" s="26">
        <v>0.5998</v>
      </c>
      <c r="T894" s="26">
        <v>0.38159999999999999</v>
      </c>
      <c r="U894" s="26">
        <v>0.247</v>
      </c>
      <c r="V894" s="26">
        <v>1.0196000000000001</v>
      </c>
      <c r="W894" s="26">
        <v>0.38129999999999997</v>
      </c>
      <c r="X894" s="26">
        <v>0.68330000000000002</v>
      </c>
      <c r="Y894" s="26">
        <v>0.42870000000000003</v>
      </c>
      <c r="Z894" s="26">
        <v>0.25530000000000003</v>
      </c>
      <c r="AA894" s="26">
        <v>0.1328</v>
      </c>
      <c r="AB894" s="26">
        <v>0.5131</v>
      </c>
      <c r="AC894" s="26">
        <v>0.1351</v>
      </c>
      <c r="AD894" s="26">
        <v>0.1149</v>
      </c>
      <c r="AE894" s="26">
        <v>0.40839999999999999</v>
      </c>
      <c r="AF894" s="26">
        <v>1.252</v>
      </c>
      <c r="AG894" s="125">
        <v>0.91520000000000001</v>
      </c>
      <c r="AH894" s="26">
        <v>1.2168000000000001</v>
      </c>
      <c r="AI894" s="26">
        <v>0.74019999999999997</v>
      </c>
      <c r="AJ894" s="26">
        <v>1.4563999999999999</v>
      </c>
      <c r="AK894" s="26">
        <v>1.4392</v>
      </c>
      <c r="AL894" s="26">
        <v>0.2117</v>
      </c>
      <c r="AM894" s="26">
        <v>0.98040000000000005</v>
      </c>
      <c r="AN894" s="26">
        <v>1.6594</v>
      </c>
      <c r="AO894" s="26">
        <v>0.11169999999999999</v>
      </c>
      <c r="AP894" s="26">
        <v>1.6235999999999999</v>
      </c>
      <c r="AQ894" s="26">
        <v>1.2294</v>
      </c>
      <c r="AR894" s="26">
        <v>1.4738</v>
      </c>
      <c r="AS894" s="26">
        <v>1.139</v>
      </c>
      <c r="AT894" s="26">
        <v>1.2281</v>
      </c>
      <c r="AU894" s="26">
        <v>1.4619</v>
      </c>
      <c r="AV894" s="26">
        <v>1.1137999999999999</v>
      </c>
      <c r="AW894" s="26">
        <v>0.52459999999999996</v>
      </c>
      <c r="AX894" s="26">
        <v>1.4432</v>
      </c>
      <c r="AY894" s="26">
        <v>1.3207</v>
      </c>
      <c r="AZ894" s="26">
        <v>0.79749999999999999</v>
      </c>
      <c r="BA894" s="26">
        <v>1.3098000000000001</v>
      </c>
      <c r="BB894" s="26">
        <v>1.5395000000000001</v>
      </c>
      <c r="BC894" s="26">
        <v>1.5528999999999999</v>
      </c>
      <c r="BD894" s="26">
        <v>1.4360999999999999</v>
      </c>
    </row>
    <row r="895" spans="2:56" ht="15" customHeight="1">
      <c r="B895" t="s">
        <v>86</v>
      </c>
      <c r="E895">
        <v>52833</v>
      </c>
      <c r="F895" t="s">
        <v>36</v>
      </c>
      <c r="H895">
        <v>1025</v>
      </c>
      <c r="I895">
        <v>190.08203</v>
      </c>
      <c r="O895" s="26">
        <v>1.7922</v>
      </c>
      <c r="P895" s="26">
        <v>0.62519999999999998</v>
      </c>
      <c r="Q895" s="26">
        <v>1.1604000000000001</v>
      </c>
      <c r="R895" s="26">
        <v>1.0973999999999999</v>
      </c>
      <c r="S895" s="26">
        <v>0.9768</v>
      </c>
      <c r="T895" s="26">
        <v>1.5263</v>
      </c>
      <c r="U895" s="26">
        <v>1.6138999999999999</v>
      </c>
      <c r="V895" s="26">
        <v>0.99139999999999995</v>
      </c>
      <c r="W895" s="26">
        <v>0.80569999999999997</v>
      </c>
      <c r="X895" s="26">
        <v>0.8054</v>
      </c>
      <c r="Y895" s="26">
        <v>1.0789</v>
      </c>
      <c r="Z895" s="26">
        <v>0.31669999999999998</v>
      </c>
      <c r="AA895" s="26">
        <v>0.69740000000000002</v>
      </c>
      <c r="AB895" s="26">
        <v>0.6603</v>
      </c>
      <c r="AC895" s="26">
        <v>1.2281</v>
      </c>
      <c r="AD895" s="26">
        <v>0.29630000000000001</v>
      </c>
      <c r="AE895" s="26">
        <v>1.0085999999999999</v>
      </c>
      <c r="AF895" s="26">
        <v>0.8579</v>
      </c>
      <c r="AG895" s="125">
        <v>1.3264</v>
      </c>
      <c r="AH895" s="26">
        <v>0.50849999999999995</v>
      </c>
      <c r="AI895" s="26">
        <v>0.6421</v>
      </c>
      <c r="AJ895" s="26">
        <v>0.67410000000000003</v>
      </c>
      <c r="AK895" s="26">
        <v>1.3058000000000001</v>
      </c>
      <c r="AL895" s="26">
        <v>1.4621</v>
      </c>
      <c r="AM895" s="26">
        <v>1.1916</v>
      </c>
      <c r="AN895" s="26">
        <v>0.81299999999999994</v>
      </c>
      <c r="AO895" s="26">
        <v>2.4239999999999999</v>
      </c>
      <c r="AP895" s="26">
        <v>1.1547000000000001</v>
      </c>
      <c r="AQ895" s="26">
        <v>1.0165</v>
      </c>
      <c r="AR895" s="26">
        <v>1.1283000000000001</v>
      </c>
      <c r="AS895" s="26">
        <v>1.2417</v>
      </c>
      <c r="AT895" s="26">
        <v>0.47910000000000003</v>
      </c>
      <c r="AU895" s="26">
        <v>0.626</v>
      </c>
      <c r="AV895" s="26">
        <v>1.1459999999999999</v>
      </c>
      <c r="AW895" s="26">
        <v>0.44940000000000002</v>
      </c>
      <c r="AX895" s="26">
        <v>1.5052000000000001</v>
      </c>
      <c r="AY895" s="26">
        <v>1.3167</v>
      </c>
      <c r="AZ895" s="26">
        <v>0.86890000000000001</v>
      </c>
      <c r="BA895" s="26">
        <v>1.1303000000000001</v>
      </c>
      <c r="BB895" s="26">
        <v>0.93899999999999995</v>
      </c>
      <c r="BC895" s="26">
        <v>0.92449999999999999</v>
      </c>
      <c r="BD895" s="26">
        <v>0.87649999999999995</v>
      </c>
    </row>
    <row r="896" spans="2:56" ht="15" customHeight="1">
      <c r="B896" t="s">
        <v>2332</v>
      </c>
      <c r="E896">
        <v>52909</v>
      </c>
      <c r="F896" t="s">
        <v>34</v>
      </c>
      <c r="H896">
        <v>2350</v>
      </c>
      <c r="I896">
        <v>485.16714999999999</v>
      </c>
      <c r="O896" s="26">
        <v>0.1993</v>
      </c>
      <c r="P896" s="26">
        <v>1.4789000000000001</v>
      </c>
      <c r="Q896" s="26">
        <v>0.33650000000000002</v>
      </c>
      <c r="R896" s="26">
        <v>0.1993</v>
      </c>
      <c r="S896" s="26">
        <v>0.1993</v>
      </c>
      <c r="T896" s="26">
        <v>1</v>
      </c>
      <c r="U896" s="26">
        <v>0.6351</v>
      </c>
      <c r="V896" s="26">
        <v>0.1993</v>
      </c>
      <c r="W896" s="26">
        <v>1.5821000000000001</v>
      </c>
      <c r="X896" s="26">
        <v>0.1993</v>
      </c>
      <c r="Y896" s="26">
        <v>0.1993</v>
      </c>
      <c r="Z896" s="26">
        <v>0.91739999999999999</v>
      </c>
      <c r="AA896" s="26">
        <v>4.6294000000000004</v>
      </c>
      <c r="AB896" s="26">
        <v>0.1993</v>
      </c>
      <c r="AC896" s="26">
        <v>2.1238999999999999</v>
      </c>
      <c r="AD896" s="26">
        <v>0.58140000000000003</v>
      </c>
      <c r="AE896" s="26">
        <v>1.0505</v>
      </c>
      <c r="AF896" s="26">
        <v>0.1993</v>
      </c>
      <c r="AG896" s="125">
        <v>0.1993</v>
      </c>
      <c r="AH896" s="26">
        <v>0.57130000000000003</v>
      </c>
      <c r="AI896" s="26">
        <v>0.1993</v>
      </c>
      <c r="AJ896" s="26">
        <v>0.1993</v>
      </c>
      <c r="AK896" s="26">
        <v>0.1993</v>
      </c>
      <c r="AL896" s="26">
        <v>0.1993</v>
      </c>
      <c r="AM896" s="26">
        <v>0.1993</v>
      </c>
      <c r="AN896" s="26">
        <v>0.1993</v>
      </c>
      <c r="AO896" s="26">
        <v>0.1993</v>
      </c>
      <c r="AP896" s="26">
        <v>0.1993</v>
      </c>
      <c r="AQ896" s="26">
        <v>0.35639999999999999</v>
      </c>
      <c r="AR896" s="26">
        <v>0.1993</v>
      </c>
      <c r="AS896" s="26">
        <v>0.1993</v>
      </c>
      <c r="AT896" s="26">
        <v>0.1993</v>
      </c>
      <c r="AU896" s="26">
        <v>1.0387999999999999</v>
      </c>
      <c r="AV896" s="26">
        <v>0.1993</v>
      </c>
      <c r="AW896" s="26">
        <v>1.9084000000000001</v>
      </c>
      <c r="AX896" s="26">
        <v>0.1993</v>
      </c>
      <c r="AY896" s="26">
        <v>0.1993</v>
      </c>
      <c r="AZ896" s="26">
        <v>0.1993</v>
      </c>
      <c r="BA896" s="26">
        <v>0.1993</v>
      </c>
      <c r="BB896" s="26">
        <v>0.1993</v>
      </c>
      <c r="BC896" s="26">
        <v>0.1993</v>
      </c>
      <c r="BD896" s="26">
        <v>0.1993</v>
      </c>
    </row>
    <row r="897" spans="2:56" ht="15" customHeight="1">
      <c r="B897" t="s">
        <v>2331</v>
      </c>
      <c r="E897">
        <v>53024</v>
      </c>
      <c r="F897" t="s">
        <v>34</v>
      </c>
      <c r="H897">
        <v>4423.2</v>
      </c>
      <c r="I897">
        <v>573.27382</v>
      </c>
      <c r="O897" s="26">
        <v>0.30759999999999998</v>
      </c>
      <c r="P897" s="26">
        <v>1.4564999999999999</v>
      </c>
      <c r="Q897" s="26">
        <v>1.0041</v>
      </c>
      <c r="R897" s="26">
        <v>0.30759999999999998</v>
      </c>
      <c r="S897" s="26">
        <v>0.97199999999999998</v>
      </c>
      <c r="T897" s="26">
        <v>0.30759999999999998</v>
      </c>
      <c r="U897" s="26">
        <v>0.71799999999999997</v>
      </c>
      <c r="V897" s="26">
        <v>0.73699999999999999</v>
      </c>
      <c r="W897" s="26">
        <v>0.30759999999999998</v>
      </c>
      <c r="X897" s="26">
        <v>0.30759999999999998</v>
      </c>
      <c r="Y897" s="26">
        <v>1.3077000000000001</v>
      </c>
      <c r="Z897" s="26">
        <v>0.30759999999999998</v>
      </c>
      <c r="AA897" s="26">
        <v>0.30759999999999998</v>
      </c>
      <c r="AB897" s="26">
        <v>1.2083999999999999</v>
      </c>
      <c r="AC897" s="26">
        <v>0.49049999999999999</v>
      </c>
      <c r="AD897" s="26">
        <v>0.30759999999999998</v>
      </c>
      <c r="AE897" s="26">
        <v>0.30759999999999998</v>
      </c>
      <c r="AF897" s="26">
        <v>0.30759999999999998</v>
      </c>
      <c r="AG897" s="125">
        <v>0.30759999999999998</v>
      </c>
      <c r="AH897" s="26">
        <v>0.30759999999999998</v>
      </c>
      <c r="AI897" s="26">
        <v>0.46879999999999999</v>
      </c>
      <c r="AJ897" s="26">
        <v>1.1798999999999999</v>
      </c>
      <c r="AK897" s="26">
        <v>0.30759999999999998</v>
      </c>
      <c r="AL897" s="26">
        <v>0.30759999999999998</v>
      </c>
      <c r="AM897" s="26">
        <v>0.30759999999999998</v>
      </c>
      <c r="AN897" s="26">
        <v>0.79049999999999998</v>
      </c>
      <c r="AO897" s="26">
        <v>0.30759999999999998</v>
      </c>
      <c r="AP897" s="26">
        <v>0.46789999999999998</v>
      </c>
      <c r="AQ897" s="26">
        <v>1.0246999999999999</v>
      </c>
      <c r="AR897" s="26">
        <v>0.30759999999999998</v>
      </c>
      <c r="AS897" s="26">
        <v>0.99590000000000001</v>
      </c>
      <c r="AT897" s="26">
        <v>1.1669</v>
      </c>
      <c r="AU897" s="26">
        <v>1.3141</v>
      </c>
      <c r="AV897" s="26">
        <v>0.55310000000000004</v>
      </c>
      <c r="AW897" s="26">
        <v>0.30759999999999998</v>
      </c>
      <c r="AX897" s="26">
        <v>1.3992</v>
      </c>
      <c r="AY897" s="26">
        <v>0.30759999999999998</v>
      </c>
      <c r="AZ897" s="26">
        <v>1.2576000000000001</v>
      </c>
      <c r="BA897" s="26">
        <v>0.30759999999999998</v>
      </c>
      <c r="BB897" s="26">
        <v>0.65900000000000003</v>
      </c>
      <c r="BC897" s="26">
        <v>1.1518999999999999</v>
      </c>
      <c r="BD897" s="26">
        <v>0.30759999999999998</v>
      </c>
    </row>
    <row r="898" spans="2:56" ht="15" customHeight="1">
      <c r="B898" t="s">
        <v>85</v>
      </c>
      <c r="E898">
        <v>53048</v>
      </c>
      <c r="F898" t="s">
        <v>34</v>
      </c>
      <c r="H898">
        <v>1111.2</v>
      </c>
      <c r="I898">
        <v>389.0729</v>
      </c>
      <c r="O898" s="26">
        <v>1.0563</v>
      </c>
      <c r="P898" s="26">
        <v>0.76129999999999998</v>
      </c>
      <c r="Q898" s="26">
        <v>0.83120000000000005</v>
      </c>
      <c r="R898" s="26">
        <v>0.95979999999999999</v>
      </c>
      <c r="S898" s="26">
        <v>0.46679999999999999</v>
      </c>
      <c r="T898" s="26">
        <v>0.505</v>
      </c>
      <c r="U898" s="26">
        <v>0.5343</v>
      </c>
      <c r="V898" s="26">
        <v>0.78420000000000001</v>
      </c>
      <c r="W898" s="26">
        <v>0.46550000000000002</v>
      </c>
      <c r="X898" s="26">
        <v>0.51970000000000005</v>
      </c>
      <c r="Y898" s="26">
        <v>1.0072000000000001</v>
      </c>
      <c r="Z898" s="26">
        <v>0.62429999999999997</v>
      </c>
      <c r="AA898" s="26">
        <v>1.1947000000000001</v>
      </c>
      <c r="AB898" s="26">
        <v>0.76559999999999995</v>
      </c>
      <c r="AC898" s="26">
        <v>0.3947</v>
      </c>
      <c r="AD898" s="26">
        <v>0.1925</v>
      </c>
      <c r="AE898" s="26">
        <v>0.93120000000000003</v>
      </c>
      <c r="AF898" s="26">
        <v>1.0566</v>
      </c>
      <c r="AG898" s="125">
        <v>1.4659</v>
      </c>
      <c r="AH898" s="26">
        <v>1.3825000000000001</v>
      </c>
      <c r="AI898" s="26">
        <v>2.1884999999999999</v>
      </c>
      <c r="AJ898" s="26">
        <v>0.66900000000000004</v>
      </c>
      <c r="AK898" s="26">
        <v>1.3068</v>
      </c>
      <c r="AL898" s="26">
        <v>0.21929999999999999</v>
      </c>
      <c r="AM898" s="26">
        <v>0.66149999999999998</v>
      </c>
      <c r="AN898" s="26">
        <v>0.99280000000000002</v>
      </c>
      <c r="AO898" s="26">
        <v>2.0199999999999999E-2</v>
      </c>
      <c r="AP898" s="26">
        <v>0.48730000000000001</v>
      </c>
      <c r="AQ898" s="26">
        <v>1.6514</v>
      </c>
      <c r="AR898" s="26">
        <v>1.3244</v>
      </c>
      <c r="AS898" s="26">
        <v>1.2423</v>
      </c>
      <c r="AT898" s="26">
        <v>0.871</v>
      </c>
      <c r="AU898" s="26">
        <v>1.1692</v>
      </c>
      <c r="AV898" s="26">
        <v>1.1321000000000001</v>
      </c>
      <c r="AW898" s="26">
        <v>1.3865000000000001</v>
      </c>
      <c r="AX898" s="26">
        <v>1.365</v>
      </c>
      <c r="AY898" s="26">
        <v>1.3809</v>
      </c>
      <c r="AZ898" s="26">
        <v>1.4510000000000001</v>
      </c>
      <c r="BA898" s="26">
        <v>1.3745000000000001</v>
      </c>
      <c r="BB898" s="26">
        <v>1.7542</v>
      </c>
      <c r="BC898" s="26">
        <v>1.3405</v>
      </c>
      <c r="BD898" s="26">
        <v>1.0624</v>
      </c>
    </row>
    <row r="899" spans="2:56" ht="15" customHeight="1">
      <c r="B899" t="s">
        <v>84</v>
      </c>
      <c r="E899">
        <v>53049</v>
      </c>
      <c r="F899" t="s">
        <v>34</v>
      </c>
      <c r="H899">
        <v>1156.5</v>
      </c>
      <c r="I899">
        <v>665.21396000000004</v>
      </c>
      <c r="O899" s="26">
        <v>1.2565</v>
      </c>
      <c r="P899" s="26">
        <v>1.0684</v>
      </c>
      <c r="Q899" s="26">
        <v>1.2116</v>
      </c>
      <c r="R899" s="26">
        <v>0.28000000000000003</v>
      </c>
      <c r="S899" s="26">
        <v>0.71330000000000005</v>
      </c>
      <c r="T899" s="26">
        <v>6.5500000000000003E-2</v>
      </c>
      <c r="U899" s="26">
        <v>6.5500000000000003E-2</v>
      </c>
      <c r="V899" s="26">
        <v>1.0354000000000001</v>
      </c>
      <c r="W899" s="26">
        <v>0.15720000000000001</v>
      </c>
      <c r="X899" s="26">
        <v>6.5500000000000003E-2</v>
      </c>
      <c r="Y899" s="26">
        <v>1.1648000000000001</v>
      </c>
      <c r="Z899" s="26">
        <v>0.5121</v>
      </c>
      <c r="AA899" s="26">
        <v>6.5500000000000003E-2</v>
      </c>
      <c r="AB899" s="26">
        <v>0.88370000000000004</v>
      </c>
      <c r="AC899" s="26">
        <v>6.5500000000000003E-2</v>
      </c>
      <c r="AD899" s="26">
        <v>6.5500000000000003E-2</v>
      </c>
      <c r="AE899" s="26">
        <v>0.74939999999999996</v>
      </c>
      <c r="AF899" s="26">
        <v>0.23699999999999999</v>
      </c>
      <c r="AG899" s="125">
        <v>0.29630000000000001</v>
      </c>
      <c r="AH899" s="26">
        <v>0.87429999999999997</v>
      </c>
      <c r="AI899" s="26">
        <v>1.3323</v>
      </c>
      <c r="AJ899" s="26">
        <v>1.3741000000000001</v>
      </c>
      <c r="AK899" s="26">
        <v>0.62629999999999997</v>
      </c>
      <c r="AL899" s="26">
        <v>6.5500000000000003E-2</v>
      </c>
      <c r="AM899" s="26">
        <v>1</v>
      </c>
      <c r="AN899" s="26">
        <v>0.6462</v>
      </c>
      <c r="AO899" s="26">
        <v>6.5500000000000003E-2</v>
      </c>
      <c r="AP899" s="26">
        <v>1.5567</v>
      </c>
      <c r="AQ899" s="26">
        <v>0.97819999999999996</v>
      </c>
      <c r="AR899" s="26">
        <v>6.5500000000000003E-2</v>
      </c>
      <c r="AS899" s="26">
        <v>1.2582</v>
      </c>
      <c r="AT899" s="26">
        <v>2.5931999999999999</v>
      </c>
      <c r="AU899" s="26">
        <v>2.2452999999999999</v>
      </c>
      <c r="AV899" s="26">
        <v>2.3677000000000001</v>
      </c>
      <c r="AW899" s="26">
        <v>1.6011</v>
      </c>
      <c r="AX899" s="26">
        <v>1.0920000000000001</v>
      </c>
      <c r="AY899" s="26">
        <v>0.65629999999999999</v>
      </c>
      <c r="AZ899" s="26">
        <v>1.8046</v>
      </c>
      <c r="BA899" s="26">
        <v>0.6734</v>
      </c>
      <c r="BB899" s="26">
        <v>2.0547</v>
      </c>
      <c r="BC899" s="26">
        <v>6.5500000000000003E-2</v>
      </c>
      <c r="BD899" s="26">
        <v>0.85340000000000005</v>
      </c>
    </row>
    <row r="900" spans="2:56" ht="15" customHeight="1">
      <c r="B900" t="s">
        <v>83</v>
      </c>
      <c r="E900">
        <v>53053</v>
      </c>
      <c r="F900" t="s">
        <v>34</v>
      </c>
      <c r="H900">
        <v>1435.3</v>
      </c>
      <c r="I900">
        <v>444.13686999999999</v>
      </c>
      <c r="O900" s="26">
        <v>0.35549999999999998</v>
      </c>
      <c r="P900" s="26">
        <v>0.98050000000000004</v>
      </c>
      <c r="Q900" s="26">
        <v>0.68089999999999995</v>
      </c>
      <c r="R900" s="26">
        <v>1.1979</v>
      </c>
      <c r="S900" s="26">
        <v>2.5207999999999999</v>
      </c>
      <c r="T900" s="26">
        <v>0.29559999999999997</v>
      </c>
      <c r="U900" s="26">
        <v>0.19320000000000001</v>
      </c>
      <c r="V900" s="26">
        <v>1.0007999999999999</v>
      </c>
      <c r="W900" s="26">
        <v>0.14910000000000001</v>
      </c>
      <c r="X900" s="26">
        <v>0.50849999999999995</v>
      </c>
      <c r="Y900" s="26">
        <v>2.1497000000000002</v>
      </c>
      <c r="Z900" s="26">
        <v>0.47570000000000001</v>
      </c>
      <c r="AA900" s="26">
        <v>0.36249999999999999</v>
      </c>
      <c r="AB900" s="26">
        <v>1.0518000000000001</v>
      </c>
      <c r="AC900" s="26">
        <v>5.0200000000000002E-2</v>
      </c>
      <c r="AD900" s="26">
        <v>4.4999999999999998E-2</v>
      </c>
      <c r="AE900" s="26">
        <v>0.65039999999999998</v>
      </c>
      <c r="AF900" s="26">
        <v>0.9536</v>
      </c>
      <c r="AG900" s="125">
        <v>1.2664</v>
      </c>
      <c r="AH900" s="26">
        <v>1</v>
      </c>
      <c r="AI900" s="26">
        <v>1.4476</v>
      </c>
      <c r="AJ900" s="26">
        <v>0.3997</v>
      </c>
      <c r="AK900" s="26">
        <v>1.5539000000000001</v>
      </c>
      <c r="AL900" s="26">
        <v>0.47120000000000001</v>
      </c>
      <c r="AM900" s="26">
        <v>2.3744999999999998</v>
      </c>
      <c r="AN900" s="26">
        <v>0.92459999999999998</v>
      </c>
      <c r="AO900" s="26">
        <v>4.4999999999999998E-2</v>
      </c>
      <c r="AP900" s="26">
        <v>0.76570000000000005</v>
      </c>
      <c r="AQ900" s="26">
        <v>0.49109999999999998</v>
      </c>
      <c r="AR900" s="26">
        <v>2.5760999999999998</v>
      </c>
      <c r="AS900" s="26">
        <v>2.1006999999999998</v>
      </c>
      <c r="AT900" s="26">
        <v>2.3422000000000001</v>
      </c>
      <c r="AU900" s="26">
        <v>1.9238999999999999</v>
      </c>
      <c r="AV900" s="26">
        <v>3.8102999999999998</v>
      </c>
      <c r="AW900" s="26">
        <v>1.3185</v>
      </c>
      <c r="AX900" s="26">
        <v>2.5640000000000001</v>
      </c>
      <c r="AY900" s="26">
        <v>0.8377</v>
      </c>
      <c r="AZ900" s="26">
        <v>1.8638999999999999</v>
      </c>
      <c r="BA900" s="26">
        <v>1.5583</v>
      </c>
      <c r="BB900" s="26">
        <v>5.4634</v>
      </c>
      <c r="BC900" s="26">
        <v>0.7147</v>
      </c>
      <c r="BD900" s="26">
        <v>1.0455000000000001</v>
      </c>
    </row>
    <row r="901" spans="2:56" ht="15" customHeight="1">
      <c r="B901" t="s">
        <v>82</v>
      </c>
      <c r="E901">
        <v>53055</v>
      </c>
      <c r="F901" t="s">
        <v>34</v>
      </c>
      <c r="H901">
        <v>1549</v>
      </c>
      <c r="I901">
        <v>472.14890000000003</v>
      </c>
      <c r="O901" s="26">
        <v>0.2404</v>
      </c>
      <c r="P901" s="26">
        <v>0.1389</v>
      </c>
      <c r="Q901" s="26">
        <v>0.1389</v>
      </c>
      <c r="R901" s="26">
        <v>2.0569999999999999</v>
      </c>
      <c r="S901" s="26">
        <v>0.1389</v>
      </c>
      <c r="T901" s="26">
        <v>0.1389</v>
      </c>
      <c r="U901" s="26">
        <v>0.72919999999999996</v>
      </c>
      <c r="V901" s="26">
        <v>0.54579999999999995</v>
      </c>
      <c r="W901" s="26">
        <v>0.18909999999999999</v>
      </c>
      <c r="X901" s="26">
        <v>0.1389</v>
      </c>
      <c r="Y901" s="26">
        <v>0.1389</v>
      </c>
      <c r="Z901" s="26">
        <v>0.1389</v>
      </c>
      <c r="AA901" s="26">
        <v>1</v>
      </c>
      <c r="AB901" s="26">
        <v>0.1389</v>
      </c>
      <c r="AC901" s="26">
        <v>0.1389</v>
      </c>
      <c r="AD901" s="26">
        <v>0.1389</v>
      </c>
      <c r="AE901" s="26">
        <v>0.1389</v>
      </c>
      <c r="AF901" s="26">
        <v>0.1389</v>
      </c>
      <c r="AG901" s="125">
        <v>0.22700000000000001</v>
      </c>
      <c r="AH901" s="26">
        <v>0.1389</v>
      </c>
      <c r="AI901" s="26">
        <v>5.3791000000000002</v>
      </c>
      <c r="AJ901" s="26">
        <v>0.1389</v>
      </c>
      <c r="AK901" s="26">
        <v>3.3995000000000002</v>
      </c>
      <c r="AL901" s="26">
        <v>0.1389</v>
      </c>
      <c r="AM901" s="26">
        <v>0.1389</v>
      </c>
      <c r="AN901" s="26">
        <v>1.5982000000000001</v>
      </c>
      <c r="AO901" s="26">
        <v>0.1389</v>
      </c>
      <c r="AP901" s="26">
        <v>0.43769999999999998</v>
      </c>
      <c r="AQ901" s="26">
        <v>0.98929999999999996</v>
      </c>
      <c r="AR901" s="26">
        <v>0.1389</v>
      </c>
      <c r="AS901" s="26">
        <v>0.1389</v>
      </c>
      <c r="AT901" s="26">
        <v>3.2282000000000002</v>
      </c>
      <c r="AU901" s="26">
        <v>0.1389</v>
      </c>
      <c r="AV901" s="26">
        <v>0.44800000000000001</v>
      </c>
      <c r="AW901" s="26">
        <v>4.4983000000000004</v>
      </c>
      <c r="AX901" s="26">
        <v>0.1389</v>
      </c>
      <c r="AY901" s="26">
        <v>0.1389</v>
      </c>
      <c r="AZ901" s="26">
        <v>3.3544</v>
      </c>
      <c r="BA901" s="26">
        <v>6.1551</v>
      </c>
      <c r="BB901" s="26">
        <v>5.4344999999999999</v>
      </c>
      <c r="BC901" s="26">
        <v>0.1389</v>
      </c>
      <c r="BD901" s="26">
        <v>0.1389</v>
      </c>
    </row>
    <row r="902" spans="2:56" ht="15" customHeight="1">
      <c r="B902" t="s">
        <v>2330</v>
      </c>
      <c r="E902">
        <v>53057</v>
      </c>
      <c r="F902" t="s">
        <v>34</v>
      </c>
      <c r="H902">
        <v>1582.4</v>
      </c>
      <c r="I902">
        <v>594.26215000000002</v>
      </c>
      <c r="O902" s="26">
        <v>0.56640000000000001</v>
      </c>
      <c r="P902" s="26">
        <v>0.56640000000000001</v>
      </c>
      <c r="Q902" s="26">
        <v>0.56640000000000001</v>
      </c>
      <c r="R902" s="26">
        <v>0.87739999999999996</v>
      </c>
      <c r="S902" s="26">
        <v>0.56640000000000001</v>
      </c>
      <c r="T902" s="26">
        <v>0.56640000000000001</v>
      </c>
      <c r="U902" s="26">
        <v>0.56640000000000001</v>
      </c>
      <c r="V902" s="26">
        <v>0.56640000000000001</v>
      </c>
      <c r="W902" s="26">
        <v>0.56640000000000001</v>
      </c>
      <c r="X902" s="26">
        <v>0.56640000000000001</v>
      </c>
      <c r="Y902" s="26">
        <v>0.56640000000000001</v>
      </c>
      <c r="Z902" s="26">
        <v>0.56640000000000001</v>
      </c>
      <c r="AA902" s="26">
        <v>0.56640000000000001</v>
      </c>
      <c r="AB902" s="26">
        <v>0.56640000000000001</v>
      </c>
      <c r="AC902" s="26">
        <v>0.56640000000000001</v>
      </c>
      <c r="AD902" s="26">
        <v>0.56640000000000001</v>
      </c>
      <c r="AE902" s="26">
        <v>0.56640000000000001</v>
      </c>
      <c r="AF902" s="26">
        <v>0.56640000000000001</v>
      </c>
      <c r="AG902" s="125">
        <v>0.56640000000000001</v>
      </c>
      <c r="AH902" s="26">
        <v>0.56640000000000001</v>
      </c>
      <c r="AI902" s="26">
        <v>0.56640000000000001</v>
      </c>
      <c r="AJ902" s="26">
        <v>0.56640000000000001</v>
      </c>
      <c r="AK902" s="26">
        <v>1</v>
      </c>
      <c r="AL902" s="26">
        <v>0.56640000000000001</v>
      </c>
      <c r="AM902" s="26">
        <v>0.56640000000000001</v>
      </c>
      <c r="AN902" s="26">
        <v>0.75</v>
      </c>
      <c r="AO902" s="26">
        <v>0.56640000000000001</v>
      </c>
      <c r="AP902" s="26">
        <v>0.56640000000000001</v>
      </c>
      <c r="AQ902" s="26">
        <v>0.92789999999999995</v>
      </c>
      <c r="AR902" s="26">
        <v>0.56640000000000001</v>
      </c>
      <c r="AS902" s="26">
        <v>0.56640000000000001</v>
      </c>
      <c r="AT902" s="26">
        <v>1.542</v>
      </c>
      <c r="AU902" s="26">
        <v>0.56640000000000001</v>
      </c>
      <c r="AV902" s="26">
        <v>0.56640000000000001</v>
      </c>
      <c r="AW902" s="26">
        <v>1.2931999999999999</v>
      </c>
      <c r="AX902" s="26">
        <v>0.56640000000000001</v>
      </c>
      <c r="AY902" s="26">
        <v>0.56640000000000001</v>
      </c>
      <c r="AZ902" s="26">
        <v>1.2771999999999999</v>
      </c>
      <c r="BA902" s="26">
        <v>0.56640000000000001</v>
      </c>
      <c r="BB902" s="26">
        <v>1.7436</v>
      </c>
      <c r="BC902" s="26">
        <v>0.56640000000000001</v>
      </c>
      <c r="BD902" s="26">
        <v>0.56640000000000001</v>
      </c>
    </row>
    <row r="903" spans="2:56" ht="15" customHeight="1">
      <c r="B903" t="s">
        <v>81</v>
      </c>
      <c r="E903">
        <v>53058</v>
      </c>
      <c r="F903" t="s">
        <v>34</v>
      </c>
      <c r="H903">
        <v>1782.4</v>
      </c>
      <c r="I903">
        <v>565.11928</v>
      </c>
      <c r="O903" s="26">
        <v>0.94289999999999996</v>
      </c>
      <c r="P903" s="26">
        <v>1.0737000000000001</v>
      </c>
      <c r="Q903" s="26">
        <v>0.88549999999999995</v>
      </c>
      <c r="R903" s="26">
        <v>0.9879</v>
      </c>
      <c r="S903" s="26">
        <v>0.5706</v>
      </c>
      <c r="T903" s="26">
        <v>0.4793</v>
      </c>
      <c r="U903" s="26">
        <v>0.65380000000000005</v>
      </c>
      <c r="V903" s="26">
        <v>1.1354</v>
      </c>
      <c r="W903" s="26">
        <v>0.3261</v>
      </c>
      <c r="X903" s="26">
        <v>0.41410000000000002</v>
      </c>
      <c r="Y903" s="26">
        <v>1.0004</v>
      </c>
      <c r="Z903" s="26">
        <v>0.74490000000000001</v>
      </c>
      <c r="AA903" s="26">
        <v>1.0499000000000001</v>
      </c>
      <c r="AB903" s="26">
        <v>0.81869999999999998</v>
      </c>
      <c r="AC903" s="26">
        <v>0.78310000000000002</v>
      </c>
      <c r="AD903" s="26">
        <v>0.1638</v>
      </c>
      <c r="AE903" s="26">
        <v>0.78820000000000001</v>
      </c>
      <c r="AF903" s="26">
        <v>1.2033</v>
      </c>
      <c r="AG903" s="125">
        <v>1.0396000000000001</v>
      </c>
      <c r="AH903" s="26">
        <v>1.3560000000000001</v>
      </c>
      <c r="AI903" s="26">
        <v>1.0865</v>
      </c>
      <c r="AJ903" s="26">
        <v>0.92589999999999995</v>
      </c>
      <c r="AK903" s="26">
        <v>1.0679000000000001</v>
      </c>
      <c r="AL903" s="26">
        <v>0.21829999999999999</v>
      </c>
      <c r="AM903" s="26">
        <v>0.84499999999999997</v>
      </c>
      <c r="AN903" s="26">
        <v>0.85819999999999996</v>
      </c>
      <c r="AO903" s="26">
        <v>0.1638</v>
      </c>
      <c r="AP903" s="26">
        <v>0.70509999999999995</v>
      </c>
      <c r="AQ903" s="26">
        <v>1.5038</v>
      </c>
      <c r="AR903" s="26">
        <v>1.2771999999999999</v>
      </c>
      <c r="AS903" s="26">
        <v>1.0935999999999999</v>
      </c>
      <c r="AT903" s="26">
        <v>0.876</v>
      </c>
      <c r="AU903" s="26">
        <v>1.2673000000000001</v>
      </c>
      <c r="AV903" s="26">
        <v>1.0801000000000001</v>
      </c>
      <c r="AW903" s="26">
        <v>0.93720000000000003</v>
      </c>
      <c r="AX903" s="26">
        <v>1.167</v>
      </c>
      <c r="AY903" s="26">
        <v>1</v>
      </c>
      <c r="AZ903" s="26">
        <v>1.0662</v>
      </c>
      <c r="BA903" s="26">
        <v>1.3597999999999999</v>
      </c>
      <c r="BB903" s="26">
        <v>1.2949999999999999</v>
      </c>
      <c r="BC903" s="26">
        <v>1.167</v>
      </c>
      <c r="BD903" s="26">
        <v>1.3705000000000001</v>
      </c>
    </row>
    <row r="904" spans="2:56" ht="15" customHeight="1">
      <c r="B904" t="s">
        <v>80</v>
      </c>
      <c r="E904">
        <v>53059</v>
      </c>
      <c r="F904" t="s">
        <v>34</v>
      </c>
      <c r="H904">
        <v>1883.9</v>
      </c>
      <c r="I904">
        <v>282.05610000000001</v>
      </c>
      <c r="O904" s="26">
        <v>0.87239999999999995</v>
      </c>
      <c r="P904" s="26">
        <v>1.2786999999999999</v>
      </c>
      <c r="Q904" s="26">
        <v>1.0926</v>
      </c>
      <c r="R904" s="26">
        <v>1.2215</v>
      </c>
      <c r="S904" s="26">
        <v>0.60470000000000002</v>
      </c>
      <c r="T904" s="26">
        <v>0.40710000000000002</v>
      </c>
      <c r="U904" s="26">
        <v>0.53610000000000002</v>
      </c>
      <c r="V904" s="26">
        <v>0.90349999999999997</v>
      </c>
      <c r="W904" s="26">
        <v>0.2913</v>
      </c>
      <c r="X904" s="26">
        <v>0.54530000000000001</v>
      </c>
      <c r="Y904" s="26">
        <v>0.89490000000000003</v>
      </c>
      <c r="Z904" s="26">
        <v>0.75439999999999996</v>
      </c>
      <c r="AA904" s="26">
        <v>0.71970000000000001</v>
      </c>
      <c r="AB904" s="26">
        <v>0.98819999999999997</v>
      </c>
      <c r="AC904" s="26">
        <v>0.4239</v>
      </c>
      <c r="AD904" s="26">
        <v>0.1593</v>
      </c>
      <c r="AE904" s="26">
        <v>0.77949999999999997</v>
      </c>
      <c r="AF904" s="26">
        <v>1</v>
      </c>
      <c r="AG904" s="125">
        <v>1.1674</v>
      </c>
      <c r="AH904" s="26">
        <v>1.6849000000000001</v>
      </c>
      <c r="AI904" s="26">
        <v>1.1501999999999999</v>
      </c>
      <c r="AJ904" s="26">
        <v>1.115</v>
      </c>
      <c r="AK904" s="26">
        <v>1.4922</v>
      </c>
      <c r="AL904" s="26">
        <v>0.2928</v>
      </c>
      <c r="AM904" s="26">
        <v>0.99229999999999996</v>
      </c>
      <c r="AN904" s="26">
        <v>0.98599999999999999</v>
      </c>
      <c r="AO904" s="26">
        <v>0.1593</v>
      </c>
      <c r="AP904" s="26">
        <v>1.0562</v>
      </c>
      <c r="AQ904" s="26">
        <v>1.8029999999999999</v>
      </c>
      <c r="AR904" s="26">
        <v>1.5082</v>
      </c>
      <c r="AS904" s="26">
        <v>1.0841000000000001</v>
      </c>
      <c r="AT904" s="26">
        <v>0.84509999999999996</v>
      </c>
      <c r="AU904" s="26">
        <v>1.8156000000000001</v>
      </c>
      <c r="AV904" s="26">
        <v>1.0819000000000001</v>
      </c>
      <c r="AW904" s="26">
        <v>0.87960000000000005</v>
      </c>
      <c r="AX904" s="26">
        <v>1.3928</v>
      </c>
      <c r="AY904" s="26">
        <v>1.1848000000000001</v>
      </c>
      <c r="AZ904" s="26">
        <v>0.78349999999999997</v>
      </c>
      <c r="BA904" s="26">
        <v>1.82</v>
      </c>
      <c r="BB904" s="26">
        <v>1.5810999999999999</v>
      </c>
      <c r="BC904" s="26">
        <v>1.0663</v>
      </c>
      <c r="BD904" s="26">
        <v>1.9554</v>
      </c>
    </row>
    <row r="905" spans="2:56" ht="15" customHeight="1">
      <c r="B905" t="s">
        <v>2329</v>
      </c>
      <c r="E905">
        <v>53060</v>
      </c>
      <c r="F905" t="s">
        <v>34</v>
      </c>
      <c r="H905">
        <v>1866.6</v>
      </c>
      <c r="I905">
        <v>454.19263999999998</v>
      </c>
      <c r="O905" s="26">
        <v>6.7500000000000004E-2</v>
      </c>
      <c r="P905" s="26">
        <v>6.7500000000000004E-2</v>
      </c>
      <c r="Q905" s="26">
        <v>0.20749999999999999</v>
      </c>
      <c r="R905" s="26">
        <v>0.7137</v>
      </c>
      <c r="S905" s="26">
        <v>6.7500000000000004E-2</v>
      </c>
      <c r="T905" s="26">
        <v>6.7500000000000004E-2</v>
      </c>
      <c r="U905" s="26">
        <v>1.7501</v>
      </c>
      <c r="V905" s="26">
        <v>0.1036</v>
      </c>
      <c r="W905" s="26">
        <v>6.7500000000000004E-2</v>
      </c>
      <c r="X905" s="26">
        <v>9.1399999999999995E-2</v>
      </c>
      <c r="Y905" s="26">
        <v>6.7500000000000004E-2</v>
      </c>
      <c r="Z905" s="26">
        <v>6.7500000000000004E-2</v>
      </c>
      <c r="AA905" s="26">
        <v>0.2356</v>
      </c>
      <c r="AB905" s="26">
        <v>6.7500000000000004E-2</v>
      </c>
      <c r="AC905" s="26">
        <v>6.7500000000000004E-2</v>
      </c>
      <c r="AD905" s="26">
        <v>6.7500000000000004E-2</v>
      </c>
      <c r="AE905" s="26">
        <v>6.7500000000000004E-2</v>
      </c>
      <c r="AF905" s="26">
        <v>6.7500000000000004E-2</v>
      </c>
      <c r="AG905" s="125">
        <v>6.7500000000000004E-2</v>
      </c>
      <c r="AH905" s="26">
        <v>6.7500000000000004E-2</v>
      </c>
      <c r="AI905" s="26">
        <v>1.2863</v>
      </c>
      <c r="AJ905" s="26">
        <v>6.7500000000000004E-2</v>
      </c>
      <c r="AK905" s="26">
        <v>1.3444</v>
      </c>
      <c r="AL905" s="26">
        <v>6.7500000000000004E-2</v>
      </c>
      <c r="AM905" s="26">
        <v>0.498</v>
      </c>
      <c r="AN905" s="26">
        <v>2.9447000000000001</v>
      </c>
      <c r="AO905" s="26">
        <v>6.7500000000000004E-2</v>
      </c>
      <c r="AP905" s="26">
        <v>6.7500000000000004E-2</v>
      </c>
      <c r="AQ905" s="26">
        <v>1.3209</v>
      </c>
      <c r="AR905" s="26">
        <v>6.7500000000000004E-2</v>
      </c>
      <c r="AS905" s="26">
        <v>0.22109999999999999</v>
      </c>
      <c r="AT905" s="26">
        <v>3.1747000000000001</v>
      </c>
      <c r="AU905" s="26">
        <v>6.7500000000000004E-2</v>
      </c>
      <c r="AV905" s="26">
        <v>0.35370000000000001</v>
      </c>
      <c r="AW905" s="26">
        <v>5.2507000000000001</v>
      </c>
      <c r="AX905" s="26">
        <v>6.7500000000000004E-2</v>
      </c>
      <c r="AY905" s="26">
        <v>6.7500000000000004E-2</v>
      </c>
      <c r="AZ905" s="26">
        <v>3.8513999999999999</v>
      </c>
      <c r="BA905" s="26">
        <v>6.7500000000000004E-2</v>
      </c>
      <c r="BB905" s="26">
        <v>10.0807</v>
      </c>
      <c r="BC905" s="26">
        <v>6.7500000000000004E-2</v>
      </c>
      <c r="BD905" s="26">
        <v>6.7500000000000004E-2</v>
      </c>
    </row>
    <row r="906" spans="2:56" ht="15" customHeight="1">
      <c r="B906" t="s">
        <v>79</v>
      </c>
      <c r="E906">
        <v>53062</v>
      </c>
      <c r="F906" t="s">
        <v>34</v>
      </c>
      <c r="H906">
        <v>1942.8</v>
      </c>
      <c r="I906">
        <v>297.06135999999998</v>
      </c>
      <c r="O906" s="26">
        <v>7.0599999999999996E-2</v>
      </c>
      <c r="P906" s="26">
        <v>0.27350000000000002</v>
      </c>
      <c r="Q906" s="26">
        <v>7.0599999999999996E-2</v>
      </c>
      <c r="R906" s="26">
        <v>3.9291999999999998</v>
      </c>
      <c r="S906" s="26">
        <v>0.31540000000000001</v>
      </c>
      <c r="T906" s="26">
        <v>1.2948</v>
      </c>
      <c r="U906" s="26">
        <v>1.0823</v>
      </c>
      <c r="V906" s="26">
        <v>1.0321</v>
      </c>
      <c r="W906" s="26">
        <v>0.77329999999999999</v>
      </c>
      <c r="X906" s="26">
        <v>7.0599999999999996E-2</v>
      </c>
      <c r="Y906" s="26">
        <v>7.0599999999999996E-2</v>
      </c>
      <c r="Z906" s="26">
        <v>2.6461000000000001</v>
      </c>
      <c r="AA906" s="26">
        <v>2.3938999999999999</v>
      </c>
      <c r="AB906" s="26">
        <v>1.1412</v>
      </c>
      <c r="AC906" s="26">
        <v>0.46029999999999999</v>
      </c>
      <c r="AD906" s="26">
        <v>0.27739999999999998</v>
      </c>
      <c r="AE906" s="26">
        <v>1.3455999999999999</v>
      </c>
      <c r="AF906" s="26">
        <v>2.4984999999999999</v>
      </c>
      <c r="AG906" s="125">
        <v>2.8706</v>
      </c>
      <c r="AH906" s="26">
        <v>2.8896999999999999</v>
      </c>
      <c r="AI906" s="26">
        <v>0.45929999999999999</v>
      </c>
      <c r="AJ906" s="26">
        <v>0.71509999999999996</v>
      </c>
      <c r="AK906" s="26">
        <v>2.1339000000000001</v>
      </c>
      <c r="AL906" s="26">
        <v>0.28460000000000002</v>
      </c>
      <c r="AM906" s="26">
        <v>1.0878000000000001</v>
      </c>
      <c r="AN906" s="26">
        <v>0.1552</v>
      </c>
      <c r="AO906" s="26">
        <v>7.0599999999999996E-2</v>
      </c>
      <c r="AP906" s="26">
        <v>0.26269999999999999</v>
      </c>
      <c r="AQ906" s="26">
        <v>1.5032000000000001</v>
      </c>
      <c r="AR906" s="26">
        <v>0.27429999999999999</v>
      </c>
      <c r="AS906" s="26">
        <v>7.0599999999999996E-2</v>
      </c>
      <c r="AT906" s="26">
        <v>7.0599999999999996E-2</v>
      </c>
      <c r="AU906" s="26">
        <v>0.91459999999999997</v>
      </c>
      <c r="AV906" s="26">
        <v>7.0599999999999996E-2</v>
      </c>
      <c r="AW906" s="26">
        <v>2.5453999999999999</v>
      </c>
      <c r="AX906" s="26">
        <v>0.32</v>
      </c>
      <c r="AY906" s="26">
        <v>0.77100000000000002</v>
      </c>
      <c r="AZ906" s="26">
        <v>7.0599999999999996E-2</v>
      </c>
      <c r="BA906" s="26">
        <v>4.2016</v>
      </c>
      <c r="BB906" s="26">
        <v>0.96789999999999998</v>
      </c>
      <c r="BC906" s="26">
        <v>0.75980000000000003</v>
      </c>
      <c r="BD906" s="26">
        <v>2.0840999999999998</v>
      </c>
    </row>
    <row r="907" spans="2:56" ht="15" customHeight="1">
      <c r="B907" t="s">
        <v>78</v>
      </c>
      <c r="E907">
        <v>53063</v>
      </c>
      <c r="F907" t="s">
        <v>34</v>
      </c>
      <c r="H907">
        <v>2053.8000000000002</v>
      </c>
      <c r="I907">
        <v>565.11922000000004</v>
      </c>
      <c r="O907" s="26">
        <v>1.3112999999999999</v>
      </c>
      <c r="P907" s="26">
        <v>0.3992</v>
      </c>
      <c r="Q907" s="26">
        <v>0.81910000000000005</v>
      </c>
      <c r="R907" s="26">
        <v>0.93589999999999995</v>
      </c>
      <c r="S907" s="26">
        <v>0.44140000000000001</v>
      </c>
      <c r="T907" s="26">
        <v>0.62429999999999997</v>
      </c>
      <c r="U907" s="26">
        <v>0.42709999999999998</v>
      </c>
      <c r="V907" s="26">
        <v>0.95920000000000005</v>
      </c>
      <c r="W907" s="26">
        <v>0.57050000000000001</v>
      </c>
      <c r="X907" s="26">
        <v>0.37719999999999998</v>
      </c>
      <c r="Y907" s="26">
        <v>1.2030000000000001</v>
      </c>
      <c r="Z907" s="26">
        <v>0.70020000000000004</v>
      </c>
      <c r="AA907" s="26">
        <v>0.9546</v>
      </c>
      <c r="AB907" s="26">
        <v>0.7177</v>
      </c>
      <c r="AC907" s="26">
        <v>0.60270000000000001</v>
      </c>
      <c r="AD907" s="26">
        <v>0.1305</v>
      </c>
      <c r="AE907" s="26">
        <v>0.5857</v>
      </c>
      <c r="AF907" s="26">
        <v>1.0407999999999999</v>
      </c>
      <c r="AG907" s="125">
        <v>1.3495999999999999</v>
      </c>
      <c r="AH907" s="26">
        <v>1.149</v>
      </c>
      <c r="AI907" s="26">
        <v>1.2943</v>
      </c>
      <c r="AJ907" s="26">
        <v>1.0579000000000001</v>
      </c>
      <c r="AK907" s="26">
        <v>1.5365</v>
      </c>
      <c r="AL907" s="26">
        <v>0.1305</v>
      </c>
      <c r="AM907" s="26">
        <v>0.72499999999999998</v>
      </c>
      <c r="AN907" s="26">
        <v>1.0940000000000001</v>
      </c>
      <c r="AO907" s="26">
        <v>0.1305</v>
      </c>
      <c r="AP907" s="26">
        <v>0.89580000000000004</v>
      </c>
      <c r="AQ907" s="26">
        <v>1.7401</v>
      </c>
      <c r="AR907" s="26">
        <v>1.4528000000000001</v>
      </c>
      <c r="AS907" s="26">
        <v>1.1993</v>
      </c>
      <c r="AT907" s="26">
        <v>0.61829999999999996</v>
      </c>
      <c r="AU907" s="26">
        <v>1.0419</v>
      </c>
      <c r="AV907" s="26">
        <v>1.446</v>
      </c>
      <c r="AW907" s="26">
        <v>0.81220000000000003</v>
      </c>
      <c r="AX907" s="26">
        <v>1.5995999999999999</v>
      </c>
      <c r="AY907" s="26">
        <v>1.4932000000000001</v>
      </c>
      <c r="AZ907" s="26">
        <v>0.88819999999999999</v>
      </c>
      <c r="BA907" s="26">
        <v>1.6906000000000001</v>
      </c>
      <c r="BB907" s="26">
        <v>1.093</v>
      </c>
      <c r="BC907" s="26">
        <v>1.3740000000000001</v>
      </c>
      <c r="BD907" s="26">
        <v>1.1798999999999999</v>
      </c>
    </row>
    <row r="908" spans="2:56" ht="15" customHeight="1">
      <c r="B908" t="s">
        <v>77</v>
      </c>
      <c r="E908">
        <v>53065</v>
      </c>
      <c r="F908" t="s">
        <v>34</v>
      </c>
      <c r="H908">
        <v>2141.8000000000002</v>
      </c>
      <c r="I908">
        <v>262.01337000000001</v>
      </c>
      <c r="O908" s="26">
        <v>0.73019999999999996</v>
      </c>
      <c r="P908" s="26">
        <v>1.3633999999999999</v>
      </c>
      <c r="Q908" s="26">
        <v>0.78339999999999999</v>
      </c>
      <c r="R908" s="26">
        <v>2.3481999999999998</v>
      </c>
      <c r="S908" s="26">
        <v>0.90680000000000005</v>
      </c>
      <c r="T908" s="26">
        <v>0.3221</v>
      </c>
      <c r="U908" s="26">
        <v>2.2433999999999998</v>
      </c>
      <c r="V908" s="26">
        <v>2.5070000000000001</v>
      </c>
      <c r="W908" s="26">
        <v>2.0760999999999998</v>
      </c>
      <c r="X908" s="26">
        <v>2.1036000000000001</v>
      </c>
      <c r="Y908" s="26">
        <v>2.6116999999999999</v>
      </c>
      <c r="Z908" s="26">
        <v>2.7143000000000002</v>
      </c>
      <c r="AA908" s="26">
        <v>1.9016999999999999</v>
      </c>
      <c r="AB908" s="26">
        <v>3.5228999999999999</v>
      </c>
      <c r="AC908" s="26">
        <v>1.7307999999999999</v>
      </c>
      <c r="AD908" s="26">
        <v>1.7859</v>
      </c>
      <c r="AE908" s="26">
        <v>1.3431</v>
      </c>
      <c r="AF908" s="26">
        <v>1.0775999999999999</v>
      </c>
      <c r="AG908" s="125">
        <v>1.7647999999999999</v>
      </c>
      <c r="AH908" s="26">
        <v>1.0883</v>
      </c>
      <c r="AI908" s="26">
        <v>0.64270000000000005</v>
      </c>
      <c r="AJ908" s="26">
        <v>0.55810000000000004</v>
      </c>
      <c r="AK908" s="26">
        <v>1.8861000000000001</v>
      </c>
      <c r="AL908" s="26">
        <v>0.90890000000000004</v>
      </c>
      <c r="AM908" s="26">
        <v>1.5408999999999999</v>
      </c>
      <c r="AN908" s="26">
        <v>0.54810000000000003</v>
      </c>
      <c r="AO908" s="26">
        <v>0.3221</v>
      </c>
      <c r="AP908" s="26">
        <v>0.80940000000000001</v>
      </c>
      <c r="AQ908" s="26">
        <v>1.1881999999999999</v>
      </c>
      <c r="AR908" s="26">
        <v>0.92369999999999997</v>
      </c>
      <c r="AS908" s="26">
        <v>0.61929999999999996</v>
      </c>
      <c r="AT908" s="26">
        <v>1.1028</v>
      </c>
      <c r="AU908" s="26">
        <v>0.96860000000000002</v>
      </c>
      <c r="AV908" s="26">
        <v>0.79290000000000005</v>
      </c>
      <c r="AW908" s="26">
        <v>0.82079999999999997</v>
      </c>
      <c r="AX908" s="26">
        <v>0.65339999999999998</v>
      </c>
      <c r="AY908" s="26">
        <v>0.53910000000000002</v>
      </c>
      <c r="AZ908" s="26">
        <v>0.92410000000000003</v>
      </c>
      <c r="BA908" s="26">
        <v>1</v>
      </c>
      <c r="BB908" s="26">
        <v>0.91180000000000005</v>
      </c>
      <c r="BC908" s="26">
        <v>0.75570000000000004</v>
      </c>
      <c r="BD908" s="26">
        <v>0.67730000000000001</v>
      </c>
    </row>
    <row r="909" spans="2:56" ht="15" customHeight="1">
      <c r="B909" t="s">
        <v>76</v>
      </c>
      <c r="E909">
        <v>53067</v>
      </c>
      <c r="F909" t="s">
        <v>34</v>
      </c>
      <c r="H909">
        <v>2323</v>
      </c>
      <c r="I909">
        <v>431.11905000000002</v>
      </c>
      <c r="O909" s="26">
        <v>1.1543000000000001</v>
      </c>
      <c r="P909" s="26">
        <v>0.94650000000000001</v>
      </c>
      <c r="Q909" s="26">
        <v>1.1425000000000001</v>
      </c>
      <c r="R909" s="26">
        <v>0.62239999999999995</v>
      </c>
      <c r="S909" s="26">
        <v>0.59230000000000005</v>
      </c>
      <c r="T909" s="26">
        <v>0.38569999999999999</v>
      </c>
      <c r="U909" s="26">
        <v>0.37080000000000002</v>
      </c>
      <c r="V909" s="26">
        <v>1</v>
      </c>
      <c r="W909" s="26">
        <v>0.36420000000000002</v>
      </c>
      <c r="X909" s="26">
        <v>0.67769999999999997</v>
      </c>
      <c r="Y909" s="26">
        <v>0.88549999999999995</v>
      </c>
      <c r="Z909" s="26">
        <v>0.63249999999999995</v>
      </c>
      <c r="AA909" s="26">
        <v>0.57769999999999999</v>
      </c>
      <c r="AB909" s="26">
        <v>0.7772</v>
      </c>
      <c r="AC909" s="26">
        <v>0.19320000000000001</v>
      </c>
      <c r="AD909" s="26">
        <v>9.7299999999999998E-2</v>
      </c>
      <c r="AE909" s="26">
        <v>0.55100000000000005</v>
      </c>
      <c r="AF909" s="26">
        <v>0.84970000000000001</v>
      </c>
      <c r="AG909" s="125">
        <v>0.76659999999999995</v>
      </c>
      <c r="AH909" s="26">
        <v>1.1013999999999999</v>
      </c>
      <c r="AI909" s="26">
        <v>0.77470000000000006</v>
      </c>
      <c r="AJ909" s="26">
        <v>1.51</v>
      </c>
      <c r="AK909" s="26">
        <v>1.0233000000000001</v>
      </c>
      <c r="AL909" s="26">
        <v>0.25690000000000002</v>
      </c>
      <c r="AM909" s="26">
        <v>1.0327</v>
      </c>
      <c r="AN909" s="26">
        <v>1.0909</v>
      </c>
      <c r="AO909" s="26">
        <v>9.7299999999999998E-2</v>
      </c>
      <c r="AP909" s="26">
        <v>1.2622</v>
      </c>
      <c r="AQ909" s="26">
        <v>1.4277</v>
      </c>
      <c r="AR909" s="26">
        <v>1.4672000000000001</v>
      </c>
      <c r="AS909" s="26">
        <v>1.0587</v>
      </c>
      <c r="AT909" s="26">
        <v>1.0316000000000001</v>
      </c>
      <c r="AU909" s="26">
        <v>1.5721000000000001</v>
      </c>
      <c r="AV909" s="26">
        <v>1.1328</v>
      </c>
      <c r="AW909" s="26">
        <v>0.97940000000000005</v>
      </c>
      <c r="AX909" s="26">
        <v>1.2930999999999999</v>
      </c>
      <c r="AY909" s="26">
        <v>1.1435</v>
      </c>
      <c r="AZ909" s="26">
        <v>0.94359999999999999</v>
      </c>
      <c r="BA909" s="26">
        <v>1.2003999999999999</v>
      </c>
      <c r="BB909" s="26">
        <v>1.1666000000000001</v>
      </c>
      <c r="BC909" s="26">
        <v>1.2352000000000001</v>
      </c>
      <c r="BD909" s="26">
        <v>1.1366000000000001</v>
      </c>
    </row>
    <row r="910" spans="2:56" ht="15" customHeight="1">
      <c r="B910" t="s">
        <v>2222</v>
      </c>
      <c r="E910">
        <v>53068</v>
      </c>
      <c r="F910" t="s">
        <v>34</v>
      </c>
      <c r="H910">
        <v>2400</v>
      </c>
      <c r="I910">
        <v>563.14000999999996</v>
      </c>
      <c r="O910" s="26">
        <v>0.63490000000000002</v>
      </c>
      <c r="P910" s="26">
        <v>1.1279999999999999</v>
      </c>
      <c r="Q910" s="26">
        <v>0.999</v>
      </c>
      <c r="R910" s="26">
        <v>1.7384999999999999</v>
      </c>
      <c r="S910" s="26">
        <v>0.94579999999999997</v>
      </c>
      <c r="T910" s="26">
        <v>0.47299999999999998</v>
      </c>
      <c r="U910" s="26">
        <v>0.77980000000000005</v>
      </c>
      <c r="V910" s="26">
        <v>1.5936999999999999</v>
      </c>
      <c r="W910" s="26">
        <v>0.60309999999999997</v>
      </c>
      <c r="X910" s="26">
        <v>0.67889999999999995</v>
      </c>
      <c r="Y910" s="26">
        <v>2.1240999999999999</v>
      </c>
      <c r="Z910" s="26">
        <v>2.0987</v>
      </c>
      <c r="AA910" s="26">
        <v>0.81910000000000005</v>
      </c>
      <c r="AB910" s="26">
        <v>1.6193</v>
      </c>
      <c r="AC910" s="26">
        <v>0.83530000000000004</v>
      </c>
      <c r="AD910" s="26">
        <v>0.47299999999999998</v>
      </c>
      <c r="AE910" s="26">
        <v>0.82450000000000001</v>
      </c>
      <c r="AF910" s="26">
        <v>0.64170000000000005</v>
      </c>
      <c r="AG910" s="125">
        <v>0.79910000000000003</v>
      </c>
      <c r="AH910" s="26">
        <v>0.92779999999999996</v>
      </c>
      <c r="AI910" s="26">
        <v>1.5230999999999999</v>
      </c>
      <c r="AJ910" s="26">
        <v>1.3709</v>
      </c>
      <c r="AK910" s="26">
        <v>0.98629999999999995</v>
      </c>
      <c r="AL910" s="26">
        <v>0.51600000000000001</v>
      </c>
      <c r="AM910" s="26">
        <v>1.8160000000000001</v>
      </c>
      <c r="AN910" s="26">
        <v>1.0009999999999999</v>
      </c>
      <c r="AO910" s="26">
        <v>0.47299999999999998</v>
      </c>
      <c r="AP910" s="26">
        <v>1.1987000000000001</v>
      </c>
      <c r="AQ910" s="26">
        <v>1.4119999999999999</v>
      </c>
      <c r="AR910" s="26">
        <v>1.1955</v>
      </c>
      <c r="AS910" s="26">
        <v>0.69479999999999997</v>
      </c>
      <c r="AT910" s="26">
        <v>1.2116</v>
      </c>
      <c r="AU910" s="26">
        <v>1.4281999999999999</v>
      </c>
      <c r="AV910" s="26">
        <v>1.2496</v>
      </c>
      <c r="AW910" s="26">
        <v>1.1240000000000001</v>
      </c>
      <c r="AX910" s="26">
        <v>1.3722000000000001</v>
      </c>
      <c r="AY910" s="26">
        <v>0.87839999999999996</v>
      </c>
      <c r="AZ910" s="26">
        <v>1.0345</v>
      </c>
      <c r="BA910" s="26">
        <v>1.0197000000000001</v>
      </c>
      <c r="BB910" s="26">
        <v>0.9113</v>
      </c>
      <c r="BC910" s="26">
        <v>0.68489999999999995</v>
      </c>
      <c r="BD910" s="26">
        <v>0.86180000000000001</v>
      </c>
    </row>
    <row r="911" spans="2:56" ht="15" customHeight="1">
      <c r="B911" t="s">
        <v>75</v>
      </c>
      <c r="E911">
        <v>53071</v>
      </c>
      <c r="F911" t="s">
        <v>34</v>
      </c>
      <c r="H911">
        <v>3072.2</v>
      </c>
      <c r="I911">
        <v>364.99664000000001</v>
      </c>
      <c r="O911" s="26">
        <v>0.4667</v>
      </c>
      <c r="P911" s="26">
        <v>0.78500000000000003</v>
      </c>
      <c r="Q911" s="26">
        <v>0.47820000000000001</v>
      </c>
      <c r="R911" s="26">
        <v>2.3146</v>
      </c>
      <c r="S911" s="26">
        <v>2.0264000000000002</v>
      </c>
      <c r="T911" s="26">
        <v>2.4742999999999999</v>
      </c>
      <c r="U911" s="26">
        <v>2.4729000000000001</v>
      </c>
      <c r="V911" s="26">
        <v>2.9565000000000001</v>
      </c>
      <c r="W911" s="26">
        <v>1.9713000000000001</v>
      </c>
      <c r="X911" s="26">
        <v>2.7789000000000001</v>
      </c>
      <c r="Y911" s="26">
        <v>2.7134999999999998</v>
      </c>
      <c r="Z911" s="26">
        <v>3.5613000000000001</v>
      </c>
      <c r="AA911" s="26">
        <v>1.6336999999999999</v>
      </c>
      <c r="AB911" s="26">
        <v>3.9359000000000002</v>
      </c>
      <c r="AC911" s="26">
        <v>0.96040000000000003</v>
      </c>
      <c r="AD911" s="26">
        <v>0.88049999999999995</v>
      </c>
      <c r="AE911" s="26">
        <v>1.9475</v>
      </c>
      <c r="AF911" s="26">
        <v>1.0786</v>
      </c>
      <c r="AG911" s="125">
        <v>1.6395999999999999</v>
      </c>
      <c r="AH911" s="26">
        <v>0.86470000000000002</v>
      </c>
      <c r="AI911" s="26">
        <v>1.0999000000000001</v>
      </c>
      <c r="AJ911" s="26">
        <v>0.53979999999999995</v>
      </c>
      <c r="AK911" s="26">
        <v>2.4554999999999998</v>
      </c>
      <c r="AL911" s="26">
        <v>1.2194</v>
      </c>
      <c r="AM911" s="26">
        <v>2.8845999999999998</v>
      </c>
      <c r="AN911" s="26">
        <v>0.5141</v>
      </c>
      <c r="AO911" s="26">
        <v>0.4667</v>
      </c>
      <c r="AP911" s="26">
        <v>0.62129999999999996</v>
      </c>
      <c r="AQ911" s="26">
        <v>0.49109999999999998</v>
      </c>
      <c r="AR911" s="26">
        <v>0.70820000000000005</v>
      </c>
      <c r="AS911" s="26">
        <v>0.62749999999999995</v>
      </c>
      <c r="AT911" s="26">
        <v>1</v>
      </c>
      <c r="AU911" s="26">
        <v>0.67</v>
      </c>
      <c r="AV911" s="26">
        <v>0.57530000000000003</v>
      </c>
      <c r="AW911" s="26">
        <v>1.5495000000000001</v>
      </c>
      <c r="AX911" s="26">
        <v>0.4995</v>
      </c>
      <c r="AY911" s="26">
        <v>0.52869999999999995</v>
      </c>
      <c r="AZ911" s="26">
        <v>0.62849999999999995</v>
      </c>
      <c r="BA911" s="26">
        <v>1.2735000000000001</v>
      </c>
      <c r="BB911" s="26">
        <v>0.49280000000000002</v>
      </c>
      <c r="BC911" s="26">
        <v>0.55330000000000001</v>
      </c>
      <c r="BD911" s="26">
        <v>0.75249999999999995</v>
      </c>
    </row>
    <row r="912" spans="2:56" ht="15" customHeight="1">
      <c r="B912" t="s">
        <v>74</v>
      </c>
      <c r="E912">
        <v>53073</v>
      </c>
      <c r="F912" t="s">
        <v>34</v>
      </c>
      <c r="H912">
        <v>2718</v>
      </c>
      <c r="I912">
        <v>459.09307000000001</v>
      </c>
      <c r="O912" s="26">
        <v>1.0305</v>
      </c>
      <c r="P912" s="26">
        <v>1</v>
      </c>
      <c r="Q912" s="26">
        <v>0.71579999999999999</v>
      </c>
      <c r="R912" s="26">
        <v>0.89259999999999995</v>
      </c>
      <c r="S912" s="26">
        <v>1.0595000000000001</v>
      </c>
      <c r="T912" s="26">
        <v>0.44209999999999999</v>
      </c>
      <c r="U912" s="26">
        <v>1.1970000000000001</v>
      </c>
      <c r="V912" s="26">
        <v>1.2416</v>
      </c>
      <c r="W912" s="26">
        <v>1.143</v>
      </c>
      <c r="X912" s="26">
        <v>1.4632000000000001</v>
      </c>
      <c r="Y912" s="26">
        <v>2.7225000000000001</v>
      </c>
      <c r="Z912" s="26">
        <v>1.6538999999999999</v>
      </c>
      <c r="AA912" s="26">
        <v>1.1939</v>
      </c>
      <c r="AB912" s="26">
        <v>1.7294</v>
      </c>
      <c r="AC912" s="26">
        <v>1.2063999999999999</v>
      </c>
      <c r="AD912" s="26">
        <v>2.0487000000000002</v>
      </c>
      <c r="AE912" s="26">
        <v>1.1267</v>
      </c>
      <c r="AF912" s="26">
        <v>0.71850000000000003</v>
      </c>
      <c r="AG912" s="125">
        <v>1.0759000000000001</v>
      </c>
      <c r="AH912" s="26">
        <v>0.75139999999999996</v>
      </c>
      <c r="AI912" s="26">
        <v>0.48580000000000001</v>
      </c>
      <c r="AJ912" s="26">
        <v>0.67500000000000004</v>
      </c>
      <c r="AK912" s="26">
        <v>1.9317</v>
      </c>
      <c r="AL912" s="26">
        <v>1.1913</v>
      </c>
      <c r="AM912" s="26">
        <v>1.3405</v>
      </c>
      <c r="AN912" s="26">
        <v>0.41370000000000001</v>
      </c>
      <c r="AO912" s="26">
        <v>0.41370000000000001</v>
      </c>
      <c r="AP912" s="26">
        <v>0.93569999999999998</v>
      </c>
      <c r="AQ912" s="26">
        <v>0.77500000000000002</v>
      </c>
      <c r="AR912" s="26">
        <v>0.64059999999999995</v>
      </c>
      <c r="AS912" s="26">
        <v>0.70909999999999995</v>
      </c>
      <c r="AT912" s="26">
        <v>1.3633999999999999</v>
      </c>
      <c r="AU912" s="26">
        <v>1.1348</v>
      </c>
      <c r="AV912" s="26">
        <v>0.83899999999999997</v>
      </c>
      <c r="AW912" s="26">
        <v>0.76549999999999996</v>
      </c>
      <c r="AX912" s="26">
        <v>0.73129999999999995</v>
      </c>
      <c r="AY912" s="26">
        <v>0.86080000000000001</v>
      </c>
      <c r="AZ912" s="26">
        <v>0.78639999999999999</v>
      </c>
      <c r="BA912" s="26">
        <v>0.58630000000000004</v>
      </c>
      <c r="BB912" s="26">
        <v>0.67159999999999997</v>
      </c>
      <c r="BC912" s="26">
        <v>1.2816000000000001</v>
      </c>
      <c r="BD912" s="26">
        <v>0.79830000000000001</v>
      </c>
    </row>
    <row r="913" spans="2:56" ht="15" customHeight="1">
      <c r="B913" t="s">
        <v>73</v>
      </c>
      <c r="E913">
        <v>53074</v>
      </c>
      <c r="F913" t="s">
        <v>34</v>
      </c>
      <c r="H913">
        <v>2748.8</v>
      </c>
      <c r="I913">
        <v>349.00196</v>
      </c>
      <c r="O913" s="26">
        <v>1.1234999999999999</v>
      </c>
      <c r="P913" s="26">
        <v>1.331</v>
      </c>
      <c r="Q913" s="26">
        <v>1.2838000000000001</v>
      </c>
      <c r="R913" s="26">
        <v>1.0086999999999999</v>
      </c>
      <c r="S913" s="26">
        <v>0.69420000000000004</v>
      </c>
      <c r="T913" s="26">
        <v>0.23719999999999999</v>
      </c>
      <c r="U913" s="26">
        <v>0.4788</v>
      </c>
      <c r="V913" s="26">
        <v>1.2703</v>
      </c>
      <c r="W913" s="26">
        <v>0.17130000000000001</v>
      </c>
      <c r="X913" s="26">
        <v>0.12970000000000001</v>
      </c>
      <c r="Y913" s="26">
        <v>0.72689999999999999</v>
      </c>
      <c r="Z913" s="26">
        <v>0.67420000000000002</v>
      </c>
      <c r="AA913" s="26">
        <v>0.20130000000000001</v>
      </c>
      <c r="AB913" s="26">
        <v>1</v>
      </c>
      <c r="AC913" s="26">
        <v>0.12039999999999999</v>
      </c>
      <c r="AD913" s="26">
        <v>0.12280000000000001</v>
      </c>
      <c r="AE913" s="26">
        <v>1.0710999999999999</v>
      </c>
      <c r="AF913" s="26">
        <v>1.5244</v>
      </c>
      <c r="AG913" s="125">
        <v>1.04</v>
      </c>
      <c r="AH913" s="26">
        <v>0.90969999999999995</v>
      </c>
      <c r="AI913" s="26">
        <v>1.2444999999999999</v>
      </c>
      <c r="AJ913" s="26">
        <v>1.5105</v>
      </c>
      <c r="AK913" s="26">
        <v>0.7087</v>
      </c>
      <c r="AL913" s="26">
        <v>0.6109</v>
      </c>
      <c r="AM913" s="26">
        <v>1.6415</v>
      </c>
      <c r="AN913" s="26">
        <v>1.1821999999999999</v>
      </c>
      <c r="AO913" s="26">
        <v>0.12039999999999999</v>
      </c>
      <c r="AP913" s="26">
        <v>1.2612000000000001</v>
      </c>
      <c r="AQ913" s="26">
        <v>2.0956999999999999</v>
      </c>
      <c r="AR913" s="26">
        <v>1.421</v>
      </c>
      <c r="AS913" s="26">
        <v>0.89990000000000003</v>
      </c>
      <c r="AT913" s="26">
        <v>0.56599999999999995</v>
      </c>
      <c r="AU913" s="26">
        <v>2.3702999999999999</v>
      </c>
      <c r="AV913" s="26">
        <v>0.99650000000000005</v>
      </c>
      <c r="AW913" s="26">
        <v>0.26200000000000001</v>
      </c>
      <c r="AX913" s="26">
        <v>1.1362000000000001</v>
      </c>
      <c r="AY913" s="26">
        <v>0.70240000000000002</v>
      </c>
      <c r="AZ913" s="26">
        <v>0.88980000000000004</v>
      </c>
      <c r="BA913" s="26">
        <v>1.4044000000000001</v>
      </c>
      <c r="BB913" s="26">
        <v>1.2115</v>
      </c>
      <c r="BC913" s="26">
        <v>0.78590000000000004</v>
      </c>
      <c r="BD913" s="26">
        <v>1.4209000000000001</v>
      </c>
    </row>
    <row r="914" spans="2:56" ht="15" customHeight="1">
      <c r="B914" t="s">
        <v>72</v>
      </c>
      <c r="E914">
        <v>53075</v>
      </c>
      <c r="F914" t="s">
        <v>34</v>
      </c>
      <c r="H914">
        <v>2810</v>
      </c>
      <c r="I914">
        <v>221.97308000000001</v>
      </c>
      <c r="O914" s="26">
        <v>0.81599999999999995</v>
      </c>
      <c r="P914" s="26">
        <v>1.0994999999999999</v>
      </c>
      <c r="Q914" s="26">
        <v>0.43009999999999998</v>
      </c>
      <c r="R914" s="26">
        <v>2.4289000000000001</v>
      </c>
      <c r="S914" s="26">
        <v>1.2243999999999999</v>
      </c>
      <c r="T914" s="26">
        <v>0.73880000000000001</v>
      </c>
      <c r="U914" s="26">
        <v>4.7820999999999998</v>
      </c>
      <c r="V914" s="26">
        <v>2.5055000000000001</v>
      </c>
      <c r="W914" s="26">
        <v>2.3603000000000001</v>
      </c>
      <c r="X914" s="26">
        <v>2.1341999999999999</v>
      </c>
      <c r="Y914" s="26">
        <v>2.2532000000000001</v>
      </c>
      <c r="Z914" s="26">
        <v>2.3637000000000001</v>
      </c>
      <c r="AA914" s="26">
        <v>2.3159000000000001</v>
      </c>
      <c r="AB914" s="26">
        <v>5.5773000000000001</v>
      </c>
      <c r="AC914" s="26">
        <v>1.4817</v>
      </c>
      <c r="AD914" s="26">
        <v>1.2674000000000001</v>
      </c>
      <c r="AE914" s="26">
        <v>1.9294</v>
      </c>
      <c r="AF914" s="26">
        <v>0.92159999999999997</v>
      </c>
      <c r="AG914" s="125">
        <v>1.9392</v>
      </c>
      <c r="AH914" s="26">
        <v>1.1944999999999999</v>
      </c>
      <c r="AI914" s="26">
        <v>0.95799999999999996</v>
      </c>
      <c r="AJ914" s="26">
        <v>0.63319999999999999</v>
      </c>
      <c r="AK914" s="26">
        <v>1</v>
      </c>
      <c r="AL914" s="26">
        <v>0.94499999999999995</v>
      </c>
      <c r="AM914" s="26">
        <v>3.2618999999999998</v>
      </c>
      <c r="AN914" s="26">
        <v>0.62760000000000005</v>
      </c>
      <c r="AO914" s="26">
        <v>0.43009999999999998</v>
      </c>
      <c r="AP914" s="26">
        <v>0.95650000000000002</v>
      </c>
      <c r="AQ914" s="26">
        <v>1.0386</v>
      </c>
      <c r="AR914" s="26">
        <v>1.1751</v>
      </c>
      <c r="AS914" s="26">
        <v>0.67679999999999996</v>
      </c>
      <c r="AT914" s="26">
        <v>0.94779999999999998</v>
      </c>
      <c r="AU914" s="26">
        <v>0.81640000000000001</v>
      </c>
      <c r="AV914" s="26">
        <v>0.74719999999999998</v>
      </c>
      <c r="AW914" s="26">
        <v>1.121</v>
      </c>
      <c r="AX914" s="26">
        <v>0.65659999999999996</v>
      </c>
      <c r="AY914" s="26">
        <v>0.44600000000000001</v>
      </c>
      <c r="AZ914" s="26">
        <v>0.73129999999999995</v>
      </c>
      <c r="BA914" s="26">
        <v>0.62339999999999995</v>
      </c>
      <c r="BB914" s="26">
        <v>0.63990000000000002</v>
      </c>
      <c r="BC914" s="26">
        <v>0.84340000000000004</v>
      </c>
      <c r="BD914" s="26">
        <v>0.66820000000000002</v>
      </c>
    </row>
    <row r="915" spans="2:56" ht="15" customHeight="1">
      <c r="B915" t="s">
        <v>2328</v>
      </c>
      <c r="E915">
        <v>53076</v>
      </c>
      <c r="F915" t="s">
        <v>34</v>
      </c>
      <c r="H915">
        <v>2797.5</v>
      </c>
      <c r="I915">
        <v>379.01256000000001</v>
      </c>
      <c r="O915" s="26">
        <v>0.72370000000000001</v>
      </c>
      <c r="P915" s="26">
        <v>1</v>
      </c>
      <c r="Q915" s="26">
        <v>0.59360000000000002</v>
      </c>
      <c r="R915" s="26">
        <v>1.2117</v>
      </c>
      <c r="S915" s="26">
        <v>1.2885</v>
      </c>
      <c r="T915" s="26">
        <v>1.2265999999999999</v>
      </c>
      <c r="U915" s="26">
        <v>1.9301999999999999</v>
      </c>
      <c r="V915" s="26">
        <v>1.0145999999999999</v>
      </c>
      <c r="W915" s="26">
        <v>1.92</v>
      </c>
      <c r="X915" s="26">
        <v>2.0093000000000001</v>
      </c>
      <c r="Y915" s="26">
        <v>2.0148000000000001</v>
      </c>
      <c r="Z915" s="26">
        <v>1.6194999999999999</v>
      </c>
      <c r="AA915" s="26">
        <v>1.448</v>
      </c>
      <c r="AB915" s="26">
        <v>2.036</v>
      </c>
      <c r="AC915" s="26">
        <v>0.83189999999999997</v>
      </c>
      <c r="AD915" s="26">
        <v>1.3412999999999999</v>
      </c>
      <c r="AE915" s="26">
        <v>1.8039000000000001</v>
      </c>
      <c r="AF915" s="26">
        <v>0.5111</v>
      </c>
      <c r="AG915" s="125">
        <v>0.78420000000000001</v>
      </c>
      <c r="AH915" s="26">
        <v>0.97760000000000002</v>
      </c>
      <c r="AI915" s="26">
        <v>0.57230000000000003</v>
      </c>
      <c r="AJ915" s="26">
        <v>0.37290000000000001</v>
      </c>
      <c r="AK915" s="26">
        <v>0.9627</v>
      </c>
      <c r="AL915" s="26">
        <v>0.86970000000000003</v>
      </c>
      <c r="AM915" s="26">
        <v>1.7542</v>
      </c>
      <c r="AN915" s="26">
        <v>0.44080000000000003</v>
      </c>
      <c r="AO915" s="26">
        <v>0.37290000000000001</v>
      </c>
      <c r="AP915" s="26">
        <v>1.0036</v>
      </c>
      <c r="AQ915" s="26">
        <v>0.46700000000000003</v>
      </c>
      <c r="AR915" s="26">
        <v>1.1416999999999999</v>
      </c>
      <c r="AS915" s="26">
        <v>1.0489999999999999</v>
      </c>
      <c r="AT915" s="26">
        <v>1.236</v>
      </c>
      <c r="AU915" s="26">
        <v>0.66800000000000004</v>
      </c>
      <c r="AV915" s="26">
        <v>1.0668</v>
      </c>
      <c r="AW915" s="26">
        <v>1.0353000000000001</v>
      </c>
      <c r="AX915" s="26">
        <v>0.84240000000000004</v>
      </c>
      <c r="AY915" s="26">
        <v>0.40229999999999999</v>
      </c>
      <c r="AZ915" s="26">
        <v>0.80569999999999997</v>
      </c>
      <c r="BA915" s="26">
        <v>0.77639999999999998</v>
      </c>
      <c r="BB915" s="26">
        <v>0.69510000000000005</v>
      </c>
      <c r="BC915" s="26">
        <v>0.45069999999999999</v>
      </c>
      <c r="BD915" s="26">
        <v>0.68879999999999997</v>
      </c>
    </row>
    <row r="916" spans="2:56" ht="15" customHeight="1">
      <c r="B916" t="s">
        <v>71</v>
      </c>
      <c r="E916">
        <v>53077</v>
      </c>
      <c r="F916" t="s">
        <v>34</v>
      </c>
      <c r="H916">
        <v>2900.8</v>
      </c>
      <c r="I916">
        <v>445.07726000000002</v>
      </c>
      <c r="O916" s="26">
        <v>0.83860000000000001</v>
      </c>
      <c r="P916" s="26">
        <v>0.83040000000000003</v>
      </c>
      <c r="Q916" s="26">
        <v>0.82520000000000004</v>
      </c>
      <c r="R916" s="26">
        <v>1.2412000000000001</v>
      </c>
      <c r="S916" s="26">
        <v>1.0974999999999999</v>
      </c>
      <c r="T916" s="26">
        <v>0.46810000000000002</v>
      </c>
      <c r="U916" s="26">
        <v>1.4816</v>
      </c>
      <c r="V916" s="26">
        <v>1.8022</v>
      </c>
      <c r="W916" s="26">
        <v>1.5414000000000001</v>
      </c>
      <c r="X916" s="26">
        <v>1.82</v>
      </c>
      <c r="Y916" s="26">
        <v>2.8471000000000002</v>
      </c>
      <c r="Z916" s="26">
        <v>1.9528000000000001</v>
      </c>
      <c r="AA916" s="26">
        <v>1.4014</v>
      </c>
      <c r="AB916" s="26">
        <v>2.1524000000000001</v>
      </c>
      <c r="AC916" s="26">
        <v>1.5630999999999999</v>
      </c>
      <c r="AD916" s="26">
        <v>2.1236999999999999</v>
      </c>
      <c r="AE916" s="26">
        <v>1.2942</v>
      </c>
      <c r="AF916" s="26">
        <v>1.0439000000000001</v>
      </c>
      <c r="AG916" s="125">
        <v>1.3548</v>
      </c>
      <c r="AH916" s="26">
        <v>0.92430000000000001</v>
      </c>
      <c r="AI916" s="26">
        <v>0.69589999999999996</v>
      </c>
      <c r="AJ916" s="26">
        <v>0.67620000000000002</v>
      </c>
      <c r="AK916" s="26">
        <v>2.1131000000000002</v>
      </c>
      <c r="AL916" s="26">
        <v>1.2947</v>
      </c>
      <c r="AM916" s="26">
        <v>1.6918</v>
      </c>
      <c r="AN916" s="26">
        <v>0.60370000000000001</v>
      </c>
      <c r="AO916" s="26">
        <v>4.1000000000000003E-3</v>
      </c>
      <c r="AP916" s="26">
        <v>0.72799999999999998</v>
      </c>
      <c r="AQ916" s="26">
        <v>1.0147999999999999</v>
      </c>
      <c r="AR916" s="26">
        <v>0.77939999999999998</v>
      </c>
      <c r="AS916" s="26">
        <v>0.80740000000000001</v>
      </c>
      <c r="AT916" s="26">
        <v>1.2808999999999999</v>
      </c>
      <c r="AU916" s="26">
        <v>0.94850000000000001</v>
      </c>
      <c r="AV916" s="26">
        <v>0.98280000000000001</v>
      </c>
      <c r="AW916" s="26">
        <v>0.98519999999999996</v>
      </c>
      <c r="AX916" s="26">
        <v>0.81810000000000005</v>
      </c>
      <c r="AY916" s="26">
        <v>0.80779999999999996</v>
      </c>
      <c r="AZ916" s="26">
        <v>0.91239999999999999</v>
      </c>
      <c r="BA916" s="26">
        <v>0.75780000000000003</v>
      </c>
      <c r="BB916" s="26">
        <v>0.96020000000000005</v>
      </c>
      <c r="BC916" s="26">
        <v>1.0661</v>
      </c>
      <c r="BD916" s="26">
        <v>0.80579999999999996</v>
      </c>
    </row>
    <row r="917" spans="2:56" ht="15" customHeight="1">
      <c r="B917" t="s">
        <v>70</v>
      </c>
      <c r="E917">
        <v>53079</v>
      </c>
      <c r="F917" t="s">
        <v>34</v>
      </c>
      <c r="H917">
        <v>3027.8</v>
      </c>
      <c r="I917">
        <v>349.00182000000001</v>
      </c>
      <c r="O917" s="26">
        <v>0.79930000000000001</v>
      </c>
      <c r="P917" s="26">
        <v>0.96230000000000004</v>
      </c>
      <c r="Q917" s="26">
        <v>0.76770000000000005</v>
      </c>
      <c r="R917" s="26">
        <v>1.1220000000000001</v>
      </c>
      <c r="S917" s="26">
        <v>1.091</v>
      </c>
      <c r="T917" s="26">
        <v>0.72399999999999998</v>
      </c>
      <c r="U917" s="26">
        <v>1.8092999999999999</v>
      </c>
      <c r="V917" s="26">
        <v>1.0177</v>
      </c>
      <c r="W917" s="26">
        <v>0.71150000000000002</v>
      </c>
      <c r="X917" s="26">
        <v>2.1034999999999999</v>
      </c>
      <c r="Y917" s="26">
        <v>1.3032999999999999</v>
      </c>
      <c r="Z917" s="26">
        <v>1.3151999999999999</v>
      </c>
      <c r="AA917" s="26">
        <v>1.3131999999999999</v>
      </c>
      <c r="AB917" s="26">
        <v>1.7878000000000001</v>
      </c>
      <c r="AC917" s="26">
        <v>0.99070000000000003</v>
      </c>
      <c r="AD917" s="26">
        <v>0.58809999999999996</v>
      </c>
      <c r="AE917" s="26">
        <v>1.1983999999999999</v>
      </c>
      <c r="AF917" s="26">
        <v>0.58799999999999997</v>
      </c>
      <c r="AG917" s="125">
        <v>1.0851999999999999</v>
      </c>
      <c r="AH917" s="26">
        <v>1</v>
      </c>
      <c r="AI917" s="26">
        <v>0.66479999999999995</v>
      </c>
      <c r="AJ917" s="26">
        <v>0.65129999999999999</v>
      </c>
      <c r="AK917" s="26">
        <v>0.94699999999999995</v>
      </c>
      <c r="AL917" s="26">
        <v>0.82950000000000002</v>
      </c>
      <c r="AM917" s="26">
        <v>1.7468999999999999</v>
      </c>
      <c r="AN917" s="26">
        <v>0.80479999999999996</v>
      </c>
      <c r="AO917" s="26">
        <v>0.4834</v>
      </c>
      <c r="AP917" s="26">
        <v>1.0880000000000001</v>
      </c>
      <c r="AQ917" s="26">
        <v>0.84560000000000002</v>
      </c>
      <c r="AR917" s="26">
        <v>1.3102</v>
      </c>
      <c r="AS917" s="26">
        <v>1.0697000000000001</v>
      </c>
      <c r="AT917" s="26">
        <v>1.4419999999999999</v>
      </c>
      <c r="AU917" s="26">
        <v>0.97440000000000004</v>
      </c>
      <c r="AV917" s="26">
        <v>0.96130000000000004</v>
      </c>
      <c r="AW917" s="26">
        <v>1.9712000000000001</v>
      </c>
      <c r="AX917" s="26">
        <v>1.0325</v>
      </c>
      <c r="AY917" s="26">
        <v>0.4834</v>
      </c>
      <c r="AZ917" s="26">
        <v>1.0155000000000001</v>
      </c>
      <c r="BA917" s="26">
        <v>0.92110000000000003</v>
      </c>
      <c r="BB917" s="26">
        <v>0.94240000000000002</v>
      </c>
      <c r="BC917" s="26">
        <v>0.65959999999999996</v>
      </c>
      <c r="BD917" s="26">
        <v>1.0082</v>
      </c>
    </row>
    <row r="918" spans="2:56" ht="15" customHeight="1">
      <c r="B918" t="s">
        <v>69</v>
      </c>
      <c r="E918">
        <v>53080</v>
      </c>
      <c r="F918" t="s">
        <v>34</v>
      </c>
      <c r="H918">
        <v>3166.8</v>
      </c>
      <c r="I918">
        <v>283.06096000000002</v>
      </c>
      <c r="O918" s="26">
        <v>1.0785</v>
      </c>
      <c r="P918" s="26">
        <v>0.80969999999999998</v>
      </c>
      <c r="Q918" s="26">
        <v>1.0643</v>
      </c>
      <c r="R918" s="26">
        <v>0.86129999999999995</v>
      </c>
      <c r="S918" s="26">
        <v>0.58160000000000001</v>
      </c>
      <c r="T918" s="26">
        <v>0.54410000000000003</v>
      </c>
      <c r="U918" s="26">
        <v>0.49730000000000002</v>
      </c>
      <c r="V918" s="26">
        <v>1.0089999999999999</v>
      </c>
      <c r="W918" s="26">
        <v>0.38919999999999999</v>
      </c>
      <c r="X918" s="26">
        <v>0.61119999999999997</v>
      </c>
      <c r="Y918" s="26">
        <v>0.97760000000000002</v>
      </c>
      <c r="Z918" s="26">
        <v>0.91459999999999997</v>
      </c>
      <c r="AA918" s="26">
        <v>0.83850000000000002</v>
      </c>
      <c r="AB918" s="26">
        <v>0.65349999999999997</v>
      </c>
      <c r="AC918" s="26">
        <v>0.4037</v>
      </c>
      <c r="AD918" s="26">
        <v>0.20469999999999999</v>
      </c>
      <c r="AE918" s="26">
        <v>0.77939999999999998</v>
      </c>
      <c r="AF918" s="26">
        <v>1.1651</v>
      </c>
      <c r="AG918" s="125">
        <v>0.97099999999999997</v>
      </c>
      <c r="AH918" s="26">
        <v>1.3797999999999999</v>
      </c>
      <c r="AI918" s="26">
        <v>1.0729</v>
      </c>
      <c r="AJ918" s="26">
        <v>0.90559999999999996</v>
      </c>
      <c r="AK918" s="26">
        <v>1.1544000000000001</v>
      </c>
      <c r="AL918" s="26">
        <v>0.39050000000000001</v>
      </c>
      <c r="AM918" s="26">
        <v>0.50760000000000005</v>
      </c>
      <c r="AN918" s="26">
        <v>1.0463</v>
      </c>
      <c r="AO918" s="26">
        <v>0.20469999999999999</v>
      </c>
      <c r="AP918" s="26">
        <v>1.1185</v>
      </c>
      <c r="AQ918" s="26">
        <v>1.2849999999999999</v>
      </c>
      <c r="AR918" s="26">
        <v>1.3131999999999999</v>
      </c>
      <c r="AS918" s="26">
        <v>1</v>
      </c>
      <c r="AT918" s="26">
        <v>1.0395000000000001</v>
      </c>
      <c r="AU918" s="26">
        <v>0.92369999999999997</v>
      </c>
      <c r="AV918" s="26">
        <v>1.1859999999999999</v>
      </c>
      <c r="AW918" s="26">
        <v>1.0148999999999999</v>
      </c>
      <c r="AX918" s="26">
        <v>1.0137</v>
      </c>
      <c r="AY918" s="26">
        <v>1.4398</v>
      </c>
      <c r="AZ918" s="26">
        <v>0.98519999999999996</v>
      </c>
      <c r="BA918" s="26">
        <v>1.2494000000000001</v>
      </c>
      <c r="BB918" s="26">
        <v>1.2699</v>
      </c>
      <c r="BC918" s="26">
        <v>1.0233000000000001</v>
      </c>
      <c r="BD918" s="26">
        <v>1.4936</v>
      </c>
    </row>
    <row r="919" spans="2:56" ht="15" customHeight="1">
      <c r="B919" t="s">
        <v>68</v>
      </c>
      <c r="E919">
        <v>53083</v>
      </c>
      <c r="F919" t="s">
        <v>34</v>
      </c>
      <c r="H919">
        <v>3598.9</v>
      </c>
      <c r="I919">
        <v>349.00196999999997</v>
      </c>
      <c r="O919" s="26">
        <v>0.98770000000000002</v>
      </c>
      <c r="P919" s="26">
        <v>0.64610000000000001</v>
      </c>
      <c r="Q919" s="26">
        <v>0.77939999999999998</v>
      </c>
      <c r="R919" s="26">
        <v>0.96540000000000004</v>
      </c>
      <c r="S919" s="26">
        <v>1.2592000000000001</v>
      </c>
      <c r="T919" s="26">
        <v>0.59099999999999997</v>
      </c>
      <c r="U919" s="26">
        <v>1.5645</v>
      </c>
      <c r="V919" s="26">
        <v>1.3299000000000001</v>
      </c>
      <c r="W919" s="26">
        <v>1.0045999999999999</v>
      </c>
      <c r="X919" s="26">
        <v>1.9049</v>
      </c>
      <c r="Y919" s="26">
        <v>1.6658999999999999</v>
      </c>
      <c r="Z919" s="26">
        <v>1.1675</v>
      </c>
      <c r="AA919" s="26">
        <v>1.0336000000000001</v>
      </c>
      <c r="AB919" s="26">
        <v>2.4525999999999999</v>
      </c>
      <c r="AC919" s="26">
        <v>1.0365</v>
      </c>
      <c r="AD919" s="26">
        <v>0.90700000000000003</v>
      </c>
      <c r="AE919" s="26">
        <v>1.3522000000000001</v>
      </c>
      <c r="AF919" s="26">
        <v>0.68630000000000002</v>
      </c>
      <c r="AG919" s="125">
        <v>1.3548</v>
      </c>
      <c r="AH919" s="26">
        <v>1.0510999999999999</v>
      </c>
      <c r="AI919" s="26">
        <v>0.73060000000000003</v>
      </c>
      <c r="AJ919" s="26">
        <v>0.74860000000000004</v>
      </c>
      <c r="AK919" s="26">
        <v>1.0952999999999999</v>
      </c>
      <c r="AL919" s="26">
        <v>0.89700000000000002</v>
      </c>
      <c r="AM919" s="26">
        <v>2.0295000000000001</v>
      </c>
      <c r="AN919" s="26">
        <v>0.60780000000000001</v>
      </c>
      <c r="AO919" s="26">
        <v>2.8E-3</v>
      </c>
      <c r="AP919" s="26">
        <v>1.3145</v>
      </c>
      <c r="AQ919" s="26">
        <v>0.53480000000000005</v>
      </c>
      <c r="AR919" s="26">
        <v>1.1128</v>
      </c>
      <c r="AS919" s="26">
        <v>1.0604</v>
      </c>
      <c r="AT919" s="26">
        <v>1.4191</v>
      </c>
      <c r="AU919" s="26">
        <v>0.81320000000000003</v>
      </c>
      <c r="AV919" s="26">
        <v>1.1760999999999999</v>
      </c>
      <c r="AW919" s="26">
        <v>0.77470000000000006</v>
      </c>
      <c r="AX919" s="26">
        <v>0.82340000000000002</v>
      </c>
      <c r="AY919" s="26">
        <v>0.52549999999999997</v>
      </c>
      <c r="AZ919" s="26">
        <v>0.99539999999999995</v>
      </c>
      <c r="BA919" s="26">
        <v>0.76900000000000002</v>
      </c>
      <c r="BB919" s="26">
        <v>1.0753999999999999</v>
      </c>
      <c r="BC919" s="26">
        <v>0.65810000000000002</v>
      </c>
      <c r="BD919" s="26">
        <v>0.92689999999999995</v>
      </c>
    </row>
    <row r="920" spans="2:56" ht="15" customHeight="1">
      <c r="B920" t="s">
        <v>67</v>
      </c>
      <c r="E920">
        <v>53087</v>
      </c>
      <c r="F920" t="s">
        <v>34</v>
      </c>
      <c r="H920">
        <v>4019.2</v>
      </c>
      <c r="I920">
        <v>625.29611</v>
      </c>
      <c r="O920" s="26">
        <v>1.1734</v>
      </c>
      <c r="P920" s="26">
        <v>3.8321999999999998</v>
      </c>
      <c r="Q920" s="26">
        <v>1.9039999999999999</v>
      </c>
      <c r="R920" s="26">
        <v>0.47010000000000002</v>
      </c>
      <c r="S920" s="26">
        <v>3.1888000000000001</v>
      </c>
      <c r="T920" s="26">
        <v>0.26840000000000003</v>
      </c>
      <c r="U920" s="26">
        <v>1.911</v>
      </c>
      <c r="V920" s="26">
        <v>1.3763000000000001</v>
      </c>
      <c r="W920" s="26">
        <v>0.2084</v>
      </c>
      <c r="X920" s="26">
        <v>0.55010000000000003</v>
      </c>
      <c r="Y920" s="26">
        <v>3.0579999999999998</v>
      </c>
      <c r="Z920" s="26">
        <v>0.65469999999999995</v>
      </c>
      <c r="AA920" s="26">
        <v>0.40860000000000002</v>
      </c>
      <c r="AB920" s="26">
        <v>2.7601</v>
      </c>
      <c r="AC920" s="26">
        <v>1.7116</v>
      </c>
      <c r="AD920" s="26">
        <v>0.26240000000000002</v>
      </c>
      <c r="AE920" s="26">
        <v>0.95269999999999999</v>
      </c>
      <c r="AF920" s="26">
        <v>0.50990000000000002</v>
      </c>
      <c r="AG920" s="125">
        <v>0.53420000000000001</v>
      </c>
      <c r="AH920" s="26">
        <v>0.59299999999999997</v>
      </c>
      <c r="AI920" s="26">
        <v>0.90029999999999999</v>
      </c>
      <c r="AJ920" s="26">
        <v>2.6785999999999999</v>
      </c>
      <c r="AK920" s="26">
        <v>0.58889999999999998</v>
      </c>
      <c r="AL920" s="26">
        <v>0.31900000000000001</v>
      </c>
      <c r="AM920" s="26">
        <v>0.96440000000000003</v>
      </c>
      <c r="AN920" s="26">
        <v>1.6850000000000001</v>
      </c>
      <c r="AO920" s="26">
        <v>0.2084</v>
      </c>
      <c r="AP920" s="26">
        <v>0.86219999999999997</v>
      </c>
      <c r="AQ920" s="26">
        <v>1.6867000000000001</v>
      </c>
      <c r="AR920" s="26">
        <v>1</v>
      </c>
      <c r="AS920" s="26">
        <v>2.5901000000000001</v>
      </c>
      <c r="AT920" s="26">
        <v>3.0556999999999999</v>
      </c>
      <c r="AU920" s="26">
        <v>2.6850999999999998</v>
      </c>
      <c r="AV920" s="26">
        <v>1.0506</v>
      </c>
      <c r="AW920" s="26">
        <v>0.41520000000000001</v>
      </c>
      <c r="AX920" s="26">
        <v>4.3371000000000004</v>
      </c>
      <c r="AY920" s="26">
        <v>0.50239999999999996</v>
      </c>
      <c r="AZ920" s="26">
        <v>3.9636</v>
      </c>
      <c r="BA920" s="26">
        <v>0.68089999999999995</v>
      </c>
      <c r="BB920" s="26">
        <v>1.0344</v>
      </c>
      <c r="BC920" s="26">
        <v>2.5573000000000001</v>
      </c>
      <c r="BD920" s="26">
        <v>0.78590000000000004</v>
      </c>
    </row>
    <row r="921" spans="2:56" ht="15" customHeight="1">
      <c r="B921" t="s">
        <v>66</v>
      </c>
      <c r="E921">
        <v>53091</v>
      </c>
      <c r="F921" t="s">
        <v>34</v>
      </c>
      <c r="H921">
        <v>4202</v>
      </c>
      <c r="I921">
        <v>537.26233999999999</v>
      </c>
      <c r="O921" s="26">
        <v>1.2406999999999999</v>
      </c>
      <c r="P921" s="26">
        <v>3.8616000000000001</v>
      </c>
      <c r="Q921" s="26">
        <v>2.0828000000000002</v>
      </c>
      <c r="R921" s="26">
        <v>0.4088</v>
      </c>
      <c r="S921" s="26">
        <v>3.5996999999999999</v>
      </c>
      <c r="T921" s="26">
        <v>0.22500000000000001</v>
      </c>
      <c r="U921" s="26">
        <v>2.2761999999999998</v>
      </c>
      <c r="V921" s="26">
        <v>1.3859999999999999</v>
      </c>
      <c r="W921" s="26">
        <v>0.21940000000000001</v>
      </c>
      <c r="X921" s="26">
        <v>0.52749999999999997</v>
      </c>
      <c r="Y921" s="26">
        <v>2.8812000000000002</v>
      </c>
      <c r="Z921" s="26">
        <v>0.39560000000000001</v>
      </c>
      <c r="AA921" s="26">
        <v>0.29499999999999998</v>
      </c>
      <c r="AB921" s="26">
        <v>2.7707000000000002</v>
      </c>
      <c r="AC921" s="26">
        <v>1.9455</v>
      </c>
      <c r="AD921" s="26">
        <v>0.19320000000000001</v>
      </c>
      <c r="AE921" s="26">
        <v>0.99360000000000004</v>
      </c>
      <c r="AF921" s="26">
        <v>0.75109999999999999</v>
      </c>
      <c r="AG921" s="125">
        <v>0.96870000000000001</v>
      </c>
      <c r="AH921" s="26">
        <v>0.52100000000000002</v>
      </c>
      <c r="AI921" s="26">
        <v>0.79490000000000005</v>
      </c>
      <c r="AJ921" s="26">
        <v>3.1042999999999998</v>
      </c>
      <c r="AK921" s="26">
        <v>0.87390000000000001</v>
      </c>
      <c r="AL921" s="26">
        <v>0.37469999999999998</v>
      </c>
      <c r="AM921" s="26">
        <v>0.71530000000000005</v>
      </c>
      <c r="AN921" s="26">
        <v>1.7325999999999999</v>
      </c>
      <c r="AO921" s="26">
        <v>0.19320000000000001</v>
      </c>
      <c r="AP921" s="26">
        <v>0.91159999999999997</v>
      </c>
      <c r="AQ921" s="26">
        <v>1.8107</v>
      </c>
      <c r="AR921" s="26">
        <v>1</v>
      </c>
      <c r="AS921" s="26">
        <v>2.6082000000000001</v>
      </c>
      <c r="AT921" s="26">
        <v>3.5764999999999998</v>
      </c>
      <c r="AU921" s="26">
        <v>2.8290000000000002</v>
      </c>
      <c r="AV921" s="26">
        <v>1.034</v>
      </c>
      <c r="AW921" s="26">
        <v>0.3604</v>
      </c>
      <c r="AX921" s="26">
        <v>4.8912000000000004</v>
      </c>
      <c r="AY921" s="26">
        <v>0.67569999999999997</v>
      </c>
      <c r="AZ921" s="26">
        <v>4.2900999999999998</v>
      </c>
      <c r="BA921" s="26">
        <v>0.81740000000000002</v>
      </c>
      <c r="BB921" s="26">
        <v>1.0287999999999999</v>
      </c>
      <c r="BC921" s="26">
        <v>2.7155</v>
      </c>
      <c r="BD921" s="26">
        <v>0.83560000000000001</v>
      </c>
    </row>
    <row r="922" spans="2:56" ht="15" customHeight="1">
      <c r="B922" t="s">
        <v>2327</v>
      </c>
      <c r="E922">
        <v>53096</v>
      </c>
      <c r="F922" t="s">
        <v>34</v>
      </c>
      <c r="H922">
        <v>4456.3</v>
      </c>
      <c r="I922">
        <v>528.26283999999998</v>
      </c>
      <c r="O922" s="26">
        <v>1.2102999999999999</v>
      </c>
      <c r="P922" s="26">
        <v>1.6039000000000001</v>
      </c>
      <c r="Q922" s="26">
        <v>0.95679999999999998</v>
      </c>
      <c r="R922" s="26">
        <v>0.58730000000000004</v>
      </c>
      <c r="S922" s="26">
        <v>0.53039999999999998</v>
      </c>
      <c r="T922" s="26">
        <v>0.62660000000000005</v>
      </c>
      <c r="U922" s="26">
        <v>1.0187999999999999</v>
      </c>
      <c r="V922" s="26">
        <v>1.4591000000000001</v>
      </c>
      <c r="W922" s="26">
        <v>0.58160000000000001</v>
      </c>
      <c r="X922" s="26">
        <v>0.95420000000000005</v>
      </c>
      <c r="Y922" s="26">
        <v>1.1822999999999999</v>
      </c>
      <c r="Z922" s="26">
        <v>0.83109999999999995</v>
      </c>
      <c r="AA922" s="26">
        <v>0.53039999999999998</v>
      </c>
      <c r="AB922" s="26">
        <v>1.4634</v>
      </c>
      <c r="AC922" s="26">
        <v>0.99350000000000005</v>
      </c>
      <c r="AD922" s="26">
        <v>0.53039999999999998</v>
      </c>
      <c r="AE922" s="26">
        <v>1.3774999999999999</v>
      </c>
      <c r="AF922" s="26">
        <v>0.8619</v>
      </c>
      <c r="AG922" s="125">
        <v>1.0808</v>
      </c>
      <c r="AH922" s="26">
        <v>1.1639999999999999</v>
      </c>
      <c r="AI922" s="26">
        <v>0.53039999999999998</v>
      </c>
      <c r="AJ922" s="26">
        <v>0.90739999999999998</v>
      </c>
      <c r="AK922" s="26">
        <v>0.92720000000000002</v>
      </c>
      <c r="AL922" s="26">
        <v>0.53039999999999998</v>
      </c>
      <c r="AM922" s="26">
        <v>0.53039999999999998</v>
      </c>
      <c r="AN922" s="26">
        <v>0.69410000000000005</v>
      </c>
      <c r="AO922" s="26">
        <v>0.53039999999999998</v>
      </c>
      <c r="AP922" s="26">
        <v>1.0237000000000001</v>
      </c>
      <c r="AQ922" s="26">
        <v>1.0852999999999999</v>
      </c>
      <c r="AR922" s="26">
        <v>1.0349999999999999</v>
      </c>
      <c r="AS922" s="26">
        <v>0.94520000000000004</v>
      </c>
      <c r="AT922" s="26">
        <v>1.0088999999999999</v>
      </c>
      <c r="AU922" s="26">
        <v>1.2514000000000001</v>
      </c>
      <c r="AV922" s="26">
        <v>0.89</v>
      </c>
      <c r="AW922" s="26">
        <v>0.53039999999999998</v>
      </c>
      <c r="AX922" s="26">
        <v>0.74780000000000002</v>
      </c>
      <c r="AY922" s="26">
        <v>1.0019</v>
      </c>
      <c r="AZ922" s="26">
        <v>0.99809999999999999</v>
      </c>
      <c r="BA922" s="26">
        <v>1.0547</v>
      </c>
      <c r="BB922" s="26">
        <v>0.53039999999999998</v>
      </c>
      <c r="BC922" s="26">
        <v>1.0307999999999999</v>
      </c>
      <c r="BD922" s="26">
        <v>0.73670000000000002</v>
      </c>
    </row>
    <row r="923" spans="2:56" ht="15" customHeight="1">
      <c r="B923" t="s">
        <v>2326</v>
      </c>
      <c r="E923">
        <v>53097</v>
      </c>
      <c r="F923" t="s">
        <v>34</v>
      </c>
      <c r="H923">
        <v>4512</v>
      </c>
      <c r="I923">
        <v>287.61153999999999</v>
      </c>
      <c r="O923" s="26">
        <v>0.80020000000000002</v>
      </c>
      <c r="P923" s="26">
        <v>2.1501999999999999</v>
      </c>
      <c r="Q923" s="26">
        <v>0.53480000000000005</v>
      </c>
      <c r="R923" s="26">
        <v>1.9269000000000001</v>
      </c>
      <c r="S923" s="26">
        <v>0.26540000000000002</v>
      </c>
      <c r="T923" s="26">
        <v>2.4935</v>
      </c>
      <c r="U923" s="26">
        <v>1.9219999999999999</v>
      </c>
      <c r="V923" s="26">
        <v>1.0049999999999999</v>
      </c>
      <c r="W923" s="26">
        <v>0.83360000000000001</v>
      </c>
      <c r="X923" s="26">
        <v>0.81669999999999998</v>
      </c>
      <c r="Y923" s="26">
        <v>0.81940000000000002</v>
      </c>
      <c r="Z923" s="26">
        <v>2.2532999999999999</v>
      </c>
      <c r="AA923" s="26">
        <v>3.5476000000000001</v>
      </c>
      <c r="AB923" s="26">
        <v>1.4467000000000001</v>
      </c>
      <c r="AC923" s="26">
        <v>1.9012</v>
      </c>
      <c r="AD923" s="26">
        <v>1.0084</v>
      </c>
      <c r="AE923" s="26">
        <v>1.8628</v>
      </c>
      <c r="AF923" s="26">
        <v>1.0242</v>
      </c>
      <c r="AG923" s="125">
        <v>1.9925999999999999</v>
      </c>
      <c r="AH923" s="26">
        <v>1.5303</v>
      </c>
      <c r="AI923" s="26">
        <v>1.3696999999999999</v>
      </c>
      <c r="AJ923" s="26">
        <v>0.5081</v>
      </c>
      <c r="AK923" s="26">
        <v>1.1892</v>
      </c>
      <c r="AL923" s="26">
        <v>0.2248</v>
      </c>
      <c r="AM923" s="26">
        <v>0.65080000000000005</v>
      </c>
      <c r="AN923" s="26">
        <v>0.31759999999999999</v>
      </c>
      <c r="AO923" s="26">
        <v>0.2248</v>
      </c>
      <c r="AP923" s="26">
        <v>1.0716000000000001</v>
      </c>
      <c r="AQ923" s="26">
        <v>0.60529999999999995</v>
      </c>
      <c r="AR923" s="26">
        <v>1.2014</v>
      </c>
      <c r="AS923" s="26">
        <v>0.95420000000000005</v>
      </c>
      <c r="AT923" s="26">
        <v>0.96930000000000005</v>
      </c>
      <c r="AU923" s="26">
        <v>1</v>
      </c>
      <c r="AV923" s="26">
        <v>0.51529999999999998</v>
      </c>
      <c r="AW923" s="26">
        <v>1.8925000000000001</v>
      </c>
      <c r="AX923" s="26">
        <v>0.74450000000000005</v>
      </c>
      <c r="AY923" s="26">
        <v>0.64759999999999995</v>
      </c>
      <c r="AZ923" s="26">
        <v>0.73270000000000002</v>
      </c>
      <c r="BA923" s="26">
        <v>0.49609999999999999</v>
      </c>
      <c r="BB923" s="26">
        <v>1.0152000000000001</v>
      </c>
      <c r="BC923" s="26">
        <v>0.67259999999999998</v>
      </c>
      <c r="BD923" s="26">
        <v>0.87260000000000004</v>
      </c>
    </row>
    <row r="924" spans="2:56" ht="15" customHeight="1">
      <c r="B924" t="s">
        <v>65</v>
      </c>
      <c r="E924">
        <v>53098</v>
      </c>
      <c r="F924" t="s">
        <v>34</v>
      </c>
      <c r="H924">
        <v>4599.6000000000004</v>
      </c>
      <c r="I924">
        <v>296.61666000000002</v>
      </c>
      <c r="O924" s="26">
        <v>1</v>
      </c>
      <c r="P924" s="26">
        <v>5.3841999999999999</v>
      </c>
      <c r="Q924" s="26">
        <v>0.50560000000000005</v>
      </c>
      <c r="R924" s="26">
        <v>2.3693</v>
      </c>
      <c r="S924" s="26">
        <v>0.19359999999999999</v>
      </c>
      <c r="T924" s="26">
        <v>1.5178</v>
      </c>
      <c r="U924" s="26">
        <v>0.76729999999999998</v>
      </c>
      <c r="V924" s="26">
        <v>2.0026999999999999</v>
      </c>
      <c r="W924" s="26">
        <v>0.91279999999999994</v>
      </c>
      <c r="X924" s="26">
        <v>0.82509999999999994</v>
      </c>
      <c r="Y924" s="26">
        <v>0.45</v>
      </c>
      <c r="Z924" s="26">
        <v>2.3952</v>
      </c>
      <c r="AA924" s="26">
        <v>3.8593000000000002</v>
      </c>
      <c r="AB924" s="26">
        <v>1.2102999999999999</v>
      </c>
      <c r="AC924" s="26">
        <v>1.8993</v>
      </c>
      <c r="AD924" s="26">
        <v>1.9908999999999999</v>
      </c>
      <c r="AE924" s="26">
        <v>0.58799999999999997</v>
      </c>
      <c r="AF924" s="26">
        <v>0.3453</v>
      </c>
      <c r="AG924" s="125">
        <v>0.94689999999999996</v>
      </c>
      <c r="AH924" s="26">
        <v>0.97099999999999997</v>
      </c>
      <c r="AI924" s="26">
        <v>1.0609999999999999</v>
      </c>
      <c r="AJ924" s="26">
        <v>1.4582999999999999</v>
      </c>
      <c r="AK924" s="26">
        <v>2.9456000000000002</v>
      </c>
      <c r="AL924" s="26">
        <v>1.1355</v>
      </c>
      <c r="AM924" s="26">
        <v>0.47660000000000002</v>
      </c>
      <c r="AN924" s="26">
        <v>0.29749999999999999</v>
      </c>
      <c r="AO924" s="26">
        <v>0.19359999999999999</v>
      </c>
      <c r="AP924" s="26">
        <v>1.9866999999999999</v>
      </c>
      <c r="AQ924" s="26">
        <v>1.0025999999999999</v>
      </c>
      <c r="AR924" s="26">
        <v>0.57330000000000003</v>
      </c>
      <c r="AS924" s="26">
        <v>1.2972999999999999</v>
      </c>
      <c r="AT924" s="26">
        <v>0.40820000000000001</v>
      </c>
      <c r="AU924" s="26">
        <v>1.0337000000000001</v>
      </c>
      <c r="AV924" s="26">
        <v>0.4839</v>
      </c>
      <c r="AW924" s="26">
        <v>4.7633000000000001</v>
      </c>
      <c r="AX924" s="26">
        <v>0.58140000000000003</v>
      </c>
      <c r="AY924" s="26">
        <v>1.2577</v>
      </c>
      <c r="AZ924" s="26">
        <v>0.57420000000000004</v>
      </c>
      <c r="BA924" s="26">
        <v>0.40639999999999998</v>
      </c>
      <c r="BB924" s="26">
        <v>0.53300000000000003</v>
      </c>
      <c r="BC924" s="26">
        <v>0.64170000000000005</v>
      </c>
      <c r="BD924" s="26">
        <v>1.7718</v>
      </c>
    </row>
    <row r="925" spans="2:56" ht="15" customHeight="1">
      <c r="B925" t="s">
        <v>64</v>
      </c>
      <c r="E925">
        <v>53110</v>
      </c>
      <c r="F925" t="s">
        <v>36</v>
      </c>
      <c r="H925">
        <v>1588.2</v>
      </c>
      <c r="I925">
        <v>227.10229000000001</v>
      </c>
      <c r="O925" s="26">
        <v>0.99980000000000002</v>
      </c>
      <c r="P925" s="26">
        <v>1.3018000000000001</v>
      </c>
      <c r="Q925" s="26">
        <v>1.1607000000000001</v>
      </c>
      <c r="R925" s="26">
        <v>0.99029999999999996</v>
      </c>
      <c r="S925" s="26">
        <v>0.6825</v>
      </c>
      <c r="T925" s="26">
        <v>0.61639999999999995</v>
      </c>
      <c r="U925" s="26">
        <v>0.87770000000000004</v>
      </c>
      <c r="V925" s="26">
        <v>1.1860999999999999</v>
      </c>
      <c r="W925" s="26">
        <v>0.62549999999999994</v>
      </c>
      <c r="X925" s="26">
        <v>0.68330000000000002</v>
      </c>
      <c r="Y925" s="26">
        <v>1.18</v>
      </c>
      <c r="Z925" s="26">
        <v>1.5906</v>
      </c>
      <c r="AA925" s="26">
        <v>0.92379999999999995</v>
      </c>
      <c r="AB925" s="26">
        <v>1.2074</v>
      </c>
      <c r="AC925" s="26">
        <v>0.82889999999999997</v>
      </c>
      <c r="AD925" s="26">
        <v>0.69820000000000004</v>
      </c>
      <c r="AE925" s="26">
        <v>1.0912999999999999</v>
      </c>
      <c r="AF925" s="26">
        <v>0.89429999999999998</v>
      </c>
      <c r="AG925" s="125">
        <v>0.63280000000000003</v>
      </c>
      <c r="AH925" s="26">
        <v>0.90039999999999998</v>
      </c>
      <c r="AI925" s="26">
        <v>1.4126000000000001</v>
      </c>
      <c r="AJ925" s="26">
        <v>1.1492</v>
      </c>
      <c r="AK925" s="26">
        <v>0.72370000000000001</v>
      </c>
      <c r="AL925" s="26">
        <v>0.30180000000000001</v>
      </c>
      <c r="AM925" s="26">
        <v>0.99890000000000001</v>
      </c>
      <c r="AN925" s="26">
        <v>1.0099</v>
      </c>
      <c r="AO925" s="26">
        <v>2.3400000000000001E-2</v>
      </c>
      <c r="AP925" s="26">
        <v>1.1367</v>
      </c>
      <c r="AQ925" s="26">
        <v>1.6184000000000001</v>
      </c>
      <c r="AR925" s="26">
        <v>1.0002</v>
      </c>
      <c r="AS925" s="26">
        <v>1.1508</v>
      </c>
      <c r="AT925" s="26">
        <v>1.1565000000000001</v>
      </c>
      <c r="AU925" s="26">
        <v>1.899</v>
      </c>
      <c r="AV925" s="26">
        <v>1.1231</v>
      </c>
      <c r="AW925" s="26">
        <v>1.0597000000000001</v>
      </c>
      <c r="AX925" s="26">
        <v>1.1817</v>
      </c>
      <c r="AY925" s="26">
        <v>0.77669999999999995</v>
      </c>
      <c r="AZ925" s="26">
        <v>1.0119</v>
      </c>
      <c r="BA925" s="26">
        <v>0.82830000000000004</v>
      </c>
      <c r="BB925" s="26">
        <v>0.84</v>
      </c>
      <c r="BC925" s="26">
        <v>1.1561999999999999</v>
      </c>
      <c r="BD925" s="26">
        <v>0.89639999999999997</v>
      </c>
    </row>
    <row r="926" spans="2:56" ht="15" customHeight="1">
      <c r="B926" t="s">
        <v>63</v>
      </c>
      <c r="E926">
        <v>53114</v>
      </c>
      <c r="F926" t="s">
        <v>36</v>
      </c>
      <c r="H926">
        <v>1876</v>
      </c>
      <c r="I926">
        <v>224.11260999999999</v>
      </c>
      <c r="O926" s="26">
        <v>0.85019999999999996</v>
      </c>
      <c r="P926" s="26">
        <v>0.98609999999999998</v>
      </c>
      <c r="Q926" s="26">
        <v>0.83799999999999997</v>
      </c>
      <c r="R926" s="26">
        <v>1.3269</v>
      </c>
      <c r="S926" s="26">
        <v>1.1677</v>
      </c>
      <c r="T926" s="26">
        <v>0.90010000000000001</v>
      </c>
      <c r="U926" s="26">
        <v>0.91139999999999999</v>
      </c>
      <c r="V926" s="26">
        <v>1.4154</v>
      </c>
      <c r="W926" s="26">
        <v>0.66779999999999995</v>
      </c>
      <c r="X926" s="26">
        <v>1.2493000000000001</v>
      </c>
      <c r="Y926" s="26">
        <v>1.4411</v>
      </c>
      <c r="Z926" s="26">
        <v>1.0685</v>
      </c>
      <c r="AA926" s="26">
        <v>0.85980000000000001</v>
      </c>
      <c r="AB926" s="26">
        <v>1.4882</v>
      </c>
      <c r="AC926" s="26">
        <v>0.89700000000000002</v>
      </c>
      <c r="AD926" s="26">
        <v>0.58260000000000001</v>
      </c>
      <c r="AE926" s="26">
        <v>1.1238999999999999</v>
      </c>
      <c r="AF926" s="26">
        <v>1.1528</v>
      </c>
      <c r="AG926" s="125">
        <v>1.0773999999999999</v>
      </c>
      <c r="AH926" s="26">
        <v>0.8095</v>
      </c>
      <c r="AI926" s="26">
        <v>1.3344</v>
      </c>
      <c r="AJ926" s="26">
        <v>1.1227</v>
      </c>
      <c r="AK926" s="26">
        <v>1.3455999999999999</v>
      </c>
      <c r="AL926" s="26">
        <v>0.69210000000000005</v>
      </c>
      <c r="AM926" s="26">
        <v>1.6361000000000001</v>
      </c>
      <c r="AN926" s="26">
        <v>0.85880000000000001</v>
      </c>
      <c r="AO926" s="26">
        <v>4.7899999999999998E-2</v>
      </c>
      <c r="AP926" s="26">
        <v>0.92369999999999997</v>
      </c>
      <c r="AQ926" s="26">
        <v>1.1457999999999999</v>
      </c>
      <c r="AR926" s="26">
        <v>0.9889</v>
      </c>
      <c r="AS926" s="26">
        <v>0.7722</v>
      </c>
      <c r="AT926" s="26">
        <v>1.0111000000000001</v>
      </c>
      <c r="AU926" s="26">
        <v>1.1135999999999999</v>
      </c>
      <c r="AV926" s="26">
        <v>0.85929999999999995</v>
      </c>
      <c r="AW926" s="26">
        <v>1.2118</v>
      </c>
      <c r="AX926" s="26">
        <v>1.1040000000000001</v>
      </c>
      <c r="AY926" s="26">
        <v>0.6855</v>
      </c>
      <c r="AZ926" s="26">
        <v>0.90339999999999998</v>
      </c>
      <c r="BA926" s="26">
        <v>1.1334</v>
      </c>
      <c r="BB926" s="26">
        <v>1.0888</v>
      </c>
      <c r="BC926" s="26">
        <v>0.84399999999999997</v>
      </c>
      <c r="BD926" s="26">
        <v>0.81469999999999998</v>
      </c>
    </row>
    <row r="927" spans="2:56" ht="15" customHeight="1">
      <c r="B927" t="s">
        <v>62</v>
      </c>
      <c r="E927">
        <v>53118</v>
      </c>
      <c r="F927" t="s">
        <v>36</v>
      </c>
      <c r="H927">
        <v>2014.5</v>
      </c>
      <c r="I927">
        <v>322.14362999999997</v>
      </c>
      <c r="O927" s="26">
        <v>0.62890000000000001</v>
      </c>
      <c r="P927" s="26">
        <v>0.45390000000000003</v>
      </c>
      <c r="Q927" s="26">
        <v>0.40639999999999998</v>
      </c>
      <c r="R927" s="26">
        <v>11.3886</v>
      </c>
      <c r="S927" s="26">
        <v>8.7944999999999993</v>
      </c>
      <c r="T927" s="26">
        <v>4.4862000000000002</v>
      </c>
      <c r="U927" s="26">
        <v>3.0045000000000002</v>
      </c>
      <c r="V927" s="26">
        <v>15.8232</v>
      </c>
      <c r="W927" s="26">
        <v>5.7321999999999997</v>
      </c>
      <c r="X927" s="26">
        <v>4.7521000000000004</v>
      </c>
      <c r="Y927" s="26">
        <v>14.3216</v>
      </c>
      <c r="Z927" s="26">
        <v>13.875500000000001</v>
      </c>
      <c r="AA927" s="26">
        <v>4.1386000000000003</v>
      </c>
      <c r="AB927" s="26">
        <v>14.1714</v>
      </c>
      <c r="AC927" s="26">
        <v>1.9967999999999999</v>
      </c>
      <c r="AD927" s="26">
        <v>1</v>
      </c>
      <c r="AE927" s="26">
        <v>5.3653000000000004</v>
      </c>
      <c r="AF927" s="26">
        <v>6.4969000000000001</v>
      </c>
      <c r="AG927" s="125">
        <v>4.3284000000000002</v>
      </c>
      <c r="AH927" s="26">
        <v>0.52539999999999998</v>
      </c>
      <c r="AI927" s="26">
        <v>5.4779999999999998</v>
      </c>
      <c r="AJ927" s="26">
        <v>0.60519999999999996</v>
      </c>
      <c r="AK927" s="26">
        <v>10.512499999999999</v>
      </c>
      <c r="AL927" s="26">
        <v>2.4925999999999999</v>
      </c>
      <c r="AM927" s="26">
        <v>13.495799999999999</v>
      </c>
      <c r="AN927" s="26">
        <v>0.55559999999999998</v>
      </c>
      <c r="AO927" s="26">
        <v>0.3044</v>
      </c>
      <c r="AP927" s="26">
        <v>0.5867</v>
      </c>
      <c r="AQ927" s="26">
        <v>0.56710000000000005</v>
      </c>
      <c r="AR927" s="26">
        <v>0.63080000000000003</v>
      </c>
      <c r="AS927" s="26">
        <v>0.3407</v>
      </c>
      <c r="AT927" s="26">
        <v>0.33189999999999997</v>
      </c>
      <c r="AU927" s="26">
        <v>0.73529999999999995</v>
      </c>
      <c r="AV927" s="26">
        <v>0.57809999999999995</v>
      </c>
      <c r="AW927" s="26">
        <v>0.3821</v>
      </c>
      <c r="AX927" s="26">
        <v>0.51700000000000002</v>
      </c>
      <c r="AY927" s="26">
        <v>0.53890000000000005</v>
      </c>
      <c r="AZ927" s="26">
        <v>0.3044</v>
      </c>
      <c r="BA927" s="26">
        <v>4.0465</v>
      </c>
      <c r="BB927" s="26">
        <v>0.43430000000000002</v>
      </c>
      <c r="BC927" s="26">
        <v>0.5575</v>
      </c>
      <c r="BD927" s="26">
        <v>0.66110000000000002</v>
      </c>
    </row>
    <row r="928" spans="2:56" ht="15" customHeight="1">
      <c r="B928" t="s">
        <v>61</v>
      </c>
      <c r="E928">
        <v>53121</v>
      </c>
      <c r="F928" t="s">
        <v>36</v>
      </c>
      <c r="H928">
        <v>2149.5</v>
      </c>
      <c r="I928">
        <v>198.12353999999999</v>
      </c>
      <c r="O928" s="26">
        <v>1.2186999999999999</v>
      </c>
      <c r="P928" s="26">
        <v>0.88319999999999999</v>
      </c>
      <c r="Q928" s="26">
        <v>1.2528999999999999</v>
      </c>
      <c r="R928" s="26">
        <v>0.6401</v>
      </c>
      <c r="S928" s="26">
        <v>0.76990000000000003</v>
      </c>
      <c r="T928" s="26">
        <v>0.30549999999999999</v>
      </c>
      <c r="U928" s="26">
        <v>0.22570000000000001</v>
      </c>
      <c r="V928" s="26">
        <v>0.86439999999999995</v>
      </c>
      <c r="W928" s="26">
        <v>0.221</v>
      </c>
      <c r="X928" s="26">
        <v>0.64800000000000002</v>
      </c>
      <c r="Y928" s="26">
        <v>0.88249999999999995</v>
      </c>
      <c r="Z928" s="26">
        <v>0.47349999999999998</v>
      </c>
      <c r="AA928" s="26">
        <v>0.3049</v>
      </c>
      <c r="AB928" s="26">
        <v>0.78080000000000005</v>
      </c>
      <c r="AC928" s="26">
        <v>7.2400000000000006E-2</v>
      </c>
      <c r="AD928" s="26">
        <v>6.7599999999999993E-2</v>
      </c>
      <c r="AE928" s="26">
        <v>0.41299999999999998</v>
      </c>
      <c r="AF928" s="26">
        <v>1.1389</v>
      </c>
      <c r="AG928" s="125">
        <v>0.84809999999999997</v>
      </c>
      <c r="AH928" s="26">
        <v>1.2605</v>
      </c>
      <c r="AI928" s="26">
        <v>0.69950000000000001</v>
      </c>
      <c r="AJ928" s="26">
        <v>1.2402</v>
      </c>
      <c r="AK928" s="26">
        <v>1.1525000000000001</v>
      </c>
      <c r="AL928" s="26">
        <v>0.23200000000000001</v>
      </c>
      <c r="AM928" s="26">
        <v>0.94159999999999999</v>
      </c>
      <c r="AN928" s="26">
        <v>1.1492</v>
      </c>
      <c r="AO928" s="26">
        <v>1.4200000000000001E-2</v>
      </c>
      <c r="AP928" s="26">
        <v>1.1556</v>
      </c>
      <c r="AQ928" s="26">
        <v>1.325</v>
      </c>
      <c r="AR928" s="26">
        <v>1.3134999999999999</v>
      </c>
      <c r="AS928" s="26">
        <v>1.2081999999999999</v>
      </c>
      <c r="AT928" s="26">
        <v>1.1262000000000001</v>
      </c>
      <c r="AU928" s="26">
        <v>1.7838000000000001</v>
      </c>
      <c r="AV928" s="26">
        <v>1.2443</v>
      </c>
      <c r="AW928" s="26">
        <v>0.53910000000000002</v>
      </c>
      <c r="AX928" s="26">
        <v>1.2091000000000001</v>
      </c>
      <c r="AY928" s="26">
        <v>1.1113</v>
      </c>
      <c r="AZ928" s="26">
        <v>1.0584</v>
      </c>
      <c r="BA928" s="26">
        <v>1.1480999999999999</v>
      </c>
      <c r="BB928" s="26">
        <v>1.2019</v>
      </c>
      <c r="BC928" s="26">
        <v>1.1834</v>
      </c>
      <c r="BD928" s="26">
        <v>1.4208000000000001</v>
      </c>
    </row>
    <row r="929" spans="2:56" ht="15" customHeight="1">
      <c r="B929" t="s">
        <v>60</v>
      </c>
      <c r="E929">
        <v>53126</v>
      </c>
      <c r="F929" t="s">
        <v>36</v>
      </c>
      <c r="H929">
        <v>2282.1999999999998</v>
      </c>
      <c r="I929">
        <v>480.18220000000002</v>
      </c>
      <c r="O929" s="26">
        <v>0.57889999999999997</v>
      </c>
      <c r="P929" s="26">
        <v>0.26390000000000002</v>
      </c>
      <c r="Q929" s="26">
        <v>0.41260000000000002</v>
      </c>
      <c r="R929" s="26">
        <v>0.67420000000000002</v>
      </c>
      <c r="S929" s="26">
        <v>0.26390000000000002</v>
      </c>
      <c r="T929" s="26">
        <v>0.26390000000000002</v>
      </c>
      <c r="U929" s="26">
        <v>0.9728</v>
      </c>
      <c r="V929" s="26">
        <v>0.84450000000000003</v>
      </c>
      <c r="W929" s="26">
        <v>0.26390000000000002</v>
      </c>
      <c r="X929" s="26">
        <v>0.26390000000000002</v>
      </c>
      <c r="Y929" s="26">
        <v>0.26390000000000002</v>
      </c>
      <c r="Z929" s="26">
        <v>0.26390000000000002</v>
      </c>
      <c r="AA929" s="26">
        <v>0.26390000000000002</v>
      </c>
      <c r="AB929" s="26">
        <v>0.26390000000000002</v>
      </c>
      <c r="AC929" s="26">
        <v>0.26390000000000002</v>
      </c>
      <c r="AD929" s="26">
        <v>0.26390000000000002</v>
      </c>
      <c r="AE929" s="26">
        <v>0.26390000000000002</v>
      </c>
      <c r="AF929" s="26">
        <v>1.1895</v>
      </c>
      <c r="AG929" s="125">
        <v>3.4876</v>
      </c>
      <c r="AH929" s="26">
        <v>0.26390000000000002</v>
      </c>
      <c r="AI929" s="26">
        <v>1.0037</v>
      </c>
      <c r="AJ929" s="26">
        <v>0.26390000000000002</v>
      </c>
      <c r="AK929" s="26">
        <v>3.4836999999999998</v>
      </c>
      <c r="AL929" s="26">
        <v>0.26390000000000002</v>
      </c>
      <c r="AM929" s="26">
        <v>0.26390000000000002</v>
      </c>
      <c r="AN929" s="26">
        <v>2.3727</v>
      </c>
      <c r="AO929" s="26">
        <v>0.26390000000000002</v>
      </c>
      <c r="AP929" s="26">
        <v>0.26390000000000002</v>
      </c>
      <c r="AQ929" s="26">
        <v>0.72889999999999999</v>
      </c>
      <c r="AR929" s="26">
        <v>0.26390000000000002</v>
      </c>
      <c r="AS929" s="26">
        <v>0.4405</v>
      </c>
      <c r="AT929" s="26">
        <v>0.83199999999999996</v>
      </c>
      <c r="AU929" s="26">
        <v>0.26390000000000002</v>
      </c>
      <c r="AV929" s="26">
        <v>1.4120999999999999</v>
      </c>
      <c r="AW929" s="26">
        <v>1.5328999999999999</v>
      </c>
      <c r="AX929" s="26">
        <v>0.63819999999999999</v>
      </c>
      <c r="AY929" s="26">
        <v>1.1402000000000001</v>
      </c>
      <c r="AZ929" s="26">
        <v>2.2326999999999999</v>
      </c>
      <c r="BA929" s="26">
        <v>1.4371</v>
      </c>
      <c r="BB929" s="26">
        <v>5.4873000000000003</v>
      </c>
      <c r="BC929" s="26">
        <v>0.26390000000000002</v>
      </c>
      <c r="BD929" s="26">
        <v>0.99629999999999996</v>
      </c>
    </row>
    <row r="930" spans="2:56" ht="15" customHeight="1">
      <c r="B930" t="s">
        <v>59</v>
      </c>
      <c r="E930">
        <v>53127</v>
      </c>
      <c r="F930" t="s">
        <v>36</v>
      </c>
      <c r="H930">
        <v>2402.3000000000002</v>
      </c>
      <c r="I930">
        <v>241.15436</v>
      </c>
      <c r="O930" s="26">
        <v>1.1472</v>
      </c>
      <c r="P930" s="26">
        <v>0.77380000000000004</v>
      </c>
      <c r="Q930" s="26">
        <v>1.1815</v>
      </c>
      <c r="R930" s="26">
        <v>0.77810000000000001</v>
      </c>
      <c r="S930" s="26">
        <v>0.60860000000000003</v>
      </c>
      <c r="T930" s="26">
        <v>0.46710000000000002</v>
      </c>
      <c r="U930" s="26">
        <v>0.42109999999999997</v>
      </c>
      <c r="V930" s="26">
        <v>0.99490000000000001</v>
      </c>
      <c r="W930" s="26">
        <v>0.43630000000000002</v>
      </c>
      <c r="X930" s="26">
        <v>0.68269999999999997</v>
      </c>
      <c r="Y930" s="26">
        <v>1.0528</v>
      </c>
      <c r="Z930" s="26">
        <v>0.81589999999999996</v>
      </c>
      <c r="AA930" s="26">
        <v>0.80189999999999995</v>
      </c>
      <c r="AB930" s="26">
        <v>1.0012000000000001</v>
      </c>
      <c r="AC930" s="26">
        <v>0.37859999999999999</v>
      </c>
      <c r="AD930" s="26">
        <v>0.2009</v>
      </c>
      <c r="AE930" s="26">
        <v>0.4773</v>
      </c>
      <c r="AF930" s="26">
        <v>1.0484</v>
      </c>
      <c r="AG930" s="125">
        <v>0.75460000000000005</v>
      </c>
      <c r="AH930" s="26">
        <v>0.99880000000000002</v>
      </c>
      <c r="AI930" s="26">
        <v>0.72240000000000004</v>
      </c>
      <c r="AJ930" s="26">
        <v>1.3071999999999999</v>
      </c>
      <c r="AK930" s="26">
        <v>1.0391999999999999</v>
      </c>
      <c r="AL930" s="26">
        <v>0.2407</v>
      </c>
      <c r="AM930" s="26">
        <v>1.0781000000000001</v>
      </c>
      <c r="AN930" s="26">
        <v>1.1826000000000001</v>
      </c>
      <c r="AO930" s="26">
        <v>0.28589999999999999</v>
      </c>
      <c r="AP930" s="26">
        <v>1.2242</v>
      </c>
      <c r="AQ930" s="26">
        <v>1.3806</v>
      </c>
      <c r="AR930" s="26">
        <v>1.4961</v>
      </c>
      <c r="AS930" s="26">
        <v>1.0286999999999999</v>
      </c>
      <c r="AT930" s="26">
        <v>0.97140000000000004</v>
      </c>
      <c r="AU930" s="26">
        <v>1.8037000000000001</v>
      </c>
      <c r="AV930" s="26">
        <v>1.1361000000000001</v>
      </c>
      <c r="AW930" s="26">
        <v>0.69130000000000003</v>
      </c>
      <c r="AX930" s="26">
        <v>1.1362000000000001</v>
      </c>
      <c r="AY930" s="26">
        <v>1.0013000000000001</v>
      </c>
      <c r="AZ930" s="26">
        <v>0.96779999999999999</v>
      </c>
      <c r="BA930" s="26">
        <v>1.0577000000000001</v>
      </c>
      <c r="BB930" s="26">
        <v>1.1252</v>
      </c>
      <c r="BC930" s="26">
        <v>1.1628000000000001</v>
      </c>
      <c r="BD930" s="26">
        <v>1.0483</v>
      </c>
    </row>
    <row r="931" spans="2:56" ht="15" customHeight="1">
      <c r="B931" t="s">
        <v>58</v>
      </c>
      <c r="E931">
        <v>53132</v>
      </c>
      <c r="F931" t="s">
        <v>34</v>
      </c>
      <c r="H931">
        <v>1946</v>
      </c>
      <c r="I931">
        <v>595.12995999999998</v>
      </c>
      <c r="O931" s="26">
        <v>6.5699999999999995E-2</v>
      </c>
      <c r="P931" s="26">
        <v>0.224</v>
      </c>
      <c r="Q931" s="26">
        <v>0.1062</v>
      </c>
      <c r="R931" s="26">
        <v>2.7058</v>
      </c>
      <c r="S931" s="26">
        <v>0.42930000000000001</v>
      </c>
      <c r="T931" s="26">
        <v>1.8703000000000001</v>
      </c>
      <c r="U931" s="26">
        <v>1.6087</v>
      </c>
      <c r="V931" s="26">
        <v>1.6753</v>
      </c>
      <c r="W931" s="26">
        <v>0.90349999999999997</v>
      </c>
      <c r="X931" s="26">
        <v>5.5E-2</v>
      </c>
      <c r="Y931" s="26">
        <v>0.183</v>
      </c>
      <c r="Z931" s="26">
        <v>2.4155000000000002</v>
      </c>
      <c r="AA931" s="26">
        <v>3.9868000000000001</v>
      </c>
      <c r="AB931" s="26">
        <v>1.7531000000000001</v>
      </c>
      <c r="AC931" s="26">
        <v>0.83709999999999996</v>
      </c>
      <c r="AD931" s="26">
        <v>0.29699999999999999</v>
      </c>
      <c r="AE931" s="26">
        <v>2.1509999999999998</v>
      </c>
      <c r="AF931" s="26">
        <v>2.7240000000000002</v>
      </c>
      <c r="AG931" s="125">
        <v>3.7248999999999999</v>
      </c>
      <c r="AH931" s="26">
        <v>2.5251000000000001</v>
      </c>
      <c r="AI931" s="26">
        <v>0.36919999999999997</v>
      </c>
      <c r="AJ931" s="26">
        <v>1.0853999999999999</v>
      </c>
      <c r="AK931" s="26">
        <v>2.6240000000000001</v>
      </c>
      <c r="AL931" s="26">
        <v>0.44800000000000001</v>
      </c>
      <c r="AM931" s="26">
        <v>1.4460999999999999</v>
      </c>
      <c r="AN931" s="26">
        <v>0.23599999999999999</v>
      </c>
      <c r="AO931" s="26">
        <v>5.5E-2</v>
      </c>
      <c r="AP931" s="26">
        <v>0.2893</v>
      </c>
      <c r="AQ931" s="26">
        <v>1.9837</v>
      </c>
      <c r="AR931" s="26">
        <v>0.40600000000000003</v>
      </c>
      <c r="AS931" s="26">
        <v>0.1123</v>
      </c>
      <c r="AT931" s="26">
        <v>9.8400000000000001E-2</v>
      </c>
      <c r="AU931" s="26">
        <v>1.0595000000000001</v>
      </c>
      <c r="AV931" s="26">
        <v>5.5E-2</v>
      </c>
      <c r="AW931" s="26">
        <v>3.3294000000000001</v>
      </c>
      <c r="AX931" s="26">
        <v>0.4985</v>
      </c>
      <c r="AY931" s="26">
        <v>0.98219999999999996</v>
      </c>
      <c r="AZ931" s="26">
        <v>0.12130000000000001</v>
      </c>
      <c r="BA931" s="26">
        <v>4.0159000000000002</v>
      </c>
      <c r="BB931" s="26">
        <v>1.0059</v>
      </c>
      <c r="BC931" s="26">
        <v>0.99409999999999998</v>
      </c>
      <c r="BD931" s="26">
        <v>1.8273999999999999</v>
      </c>
    </row>
    <row r="932" spans="2:56" ht="15" customHeight="1">
      <c r="B932" t="s">
        <v>57</v>
      </c>
      <c r="E932">
        <v>53134</v>
      </c>
      <c r="F932" t="s">
        <v>34</v>
      </c>
      <c r="H932">
        <v>2587</v>
      </c>
      <c r="I932">
        <v>429.08228000000003</v>
      </c>
      <c r="O932" s="26">
        <v>0.86050000000000004</v>
      </c>
      <c r="P932" s="26">
        <v>0.77669999999999995</v>
      </c>
      <c r="Q932" s="26">
        <v>0.85729999999999995</v>
      </c>
      <c r="R932" s="26">
        <v>1.0685</v>
      </c>
      <c r="S932" s="26">
        <v>1.17</v>
      </c>
      <c r="T932" s="26">
        <v>0.39860000000000001</v>
      </c>
      <c r="U932" s="26">
        <v>1.0327999999999999</v>
      </c>
      <c r="V932" s="26">
        <v>1.8663000000000001</v>
      </c>
      <c r="W932" s="26">
        <v>1.1129</v>
      </c>
      <c r="X932" s="26">
        <v>1.6027</v>
      </c>
      <c r="Y932" s="26">
        <v>2.5629</v>
      </c>
      <c r="Z932" s="26">
        <v>1.333</v>
      </c>
      <c r="AA932" s="26">
        <v>0.9929</v>
      </c>
      <c r="AB932" s="26">
        <v>1.8012999999999999</v>
      </c>
      <c r="AC932" s="26">
        <v>1.1020000000000001</v>
      </c>
      <c r="AD932" s="26">
        <v>1.6326000000000001</v>
      </c>
      <c r="AE932" s="26">
        <v>0.99570000000000003</v>
      </c>
      <c r="AF932" s="26">
        <v>1.0896999999999999</v>
      </c>
      <c r="AG932" s="125">
        <v>1.0881000000000001</v>
      </c>
      <c r="AH932" s="26">
        <v>0.77539999999999998</v>
      </c>
      <c r="AI932" s="26">
        <v>0.6663</v>
      </c>
      <c r="AJ932" s="26">
        <v>0.79910000000000003</v>
      </c>
      <c r="AK932" s="26">
        <v>1.7292000000000001</v>
      </c>
      <c r="AL932" s="26">
        <v>1.0872999999999999</v>
      </c>
      <c r="AM932" s="26">
        <v>1.8064</v>
      </c>
      <c r="AN932" s="26">
        <v>0.69920000000000004</v>
      </c>
      <c r="AO932" s="26">
        <v>3.3999999999999998E-3</v>
      </c>
      <c r="AP932" s="26">
        <v>0.70899999999999996</v>
      </c>
      <c r="AQ932" s="26">
        <v>1.1214</v>
      </c>
      <c r="AR932" s="26">
        <v>0.80500000000000005</v>
      </c>
      <c r="AS932" s="26">
        <v>0.83730000000000004</v>
      </c>
      <c r="AT932" s="26">
        <v>1.0928</v>
      </c>
      <c r="AU932" s="26">
        <v>1.1823999999999999</v>
      </c>
      <c r="AV932" s="26">
        <v>1.0043</v>
      </c>
      <c r="AW932" s="26">
        <v>0.90029999999999999</v>
      </c>
      <c r="AX932" s="26">
        <v>0.86060000000000003</v>
      </c>
      <c r="AY932" s="26">
        <v>0.84819999999999995</v>
      </c>
      <c r="AZ932" s="26">
        <v>0.97909999999999997</v>
      </c>
      <c r="BA932" s="26">
        <v>0.75390000000000001</v>
      </c>
      <c r="BB932" s="26">
        <v>0.84219999999999995</v>
      </c>
      <c r="BC932" s="26">
        <v>1.2221</v>
      </c>
      <c r="BD932" s="26">
        <v>0.90639999999999998</v>
      </c>
    </row>
    <row r="933" spans="2:56" ht="15" customHeight="1">
      <c r="B933" t="s">
        <v>2325</v>
      </c>
      <c r="E933">
        <v>53135</v>
      </c>
      <c r="F933" t="s">
        <v>34</v>
      </c>
      <c r="H933">
        <v>2880.7</v>
      </c>
      <c r="I933">
        <v>349.00195000000002</v>
      </c>
      <c r="O933" s="26">
        <v>1.1292</v>
      </c>
      <c r="P933" s="26">
        <v>1.2622</v>
      </c>
      <c r="Q933" s="26">
        <v>1.0903</v>
      </c>
      <c r="R933" s="26">
        <v>1.1014999999999999</v>
      </c>
      <c r="S933" s="26">
        <v>1.1157999999999999</v>
      </c>
      <c r="T933" s="26">
        <v>0.46129999999999999</v>
      </c>
      <c r="U933" s="26">
        <v>0.91359999999999997</v>
      </c>
      <c r="V933" s="26">
        <v>0.87519999999999998</v>
      </c>
      <c r="W933" s="26">
        <v>0.56420000000000003</v>
      </c>
      <c r="X933" s="26">
        <v>0.46129999999999999</v>
      </c>
      <c r="Y933" s="26">
        <v>0.9899</v>
      </c>
      <c r="Z933" s="26">
        <v>1.0130999999999999</v>
      </c>
      <c r="AA933" s="26">
        <v>1.0186999999999999</v>
      </c>
      <c r="AB933" s="26">
        <v>2.2692000000000001</v>
      </c>
      <c r="AC933" s="26">
        <v>0.46129999999999999</v>
      </c>
      <c r="AD933" s="26">
        <v>0.48980000000000001</v>
      </c>
      <c r="AE933" s="26">
        <v>0.85489999999999999</v>
      </c>
      <c r="AF933" s="26">
        <v>0.55100000000000005</v>
      </c>
      <c r="AG933" s="125">
        <v>0.83989999999999998</v>
      </c>
      <c r="AH933" s="26">
        <v>1.5203</v>
      </c>
      <c r="AI933" s="26">
        <v>0.95930000000000004</v>
      </c>
      <c r="AJ933" s="26">
        <v>1.0101</v>
      </c>
      <c r="AK933" s="26">
        <v>0.84109999999999996</v>
      </c>
      <c r="AL933" s="26">
        <v>0.68840000000000001</v>
      </c>
      <c r="AM933" s="26">
        <v>1.4903999999999999</v>
      </c>
      <c r="AN933" s="26">
        <v>0.58160000000000001</v>
      </c>
      <c r="AO933" s="26">
        <v>0.46129999999999999</v>
      </c>
      <c r="AP933" s="26">
        <v>1.3546</v>
      </c>
      <c r="AQ933" s="26">
        <v>0.8387</v>
      </c>
      <c r="AR933" s="26">
        <v>1.4026000000000001</v>
      </c>
      <c r="AS933" s="26">
        <v>0.89870000000000005</v>
      </c>
      <c r="AT933" s="26">
        <v>1.8815</v>
      </c>
      <c r="AU933" s="26">
        <v>1.1473</v>
      </c>
      <c r="AV933" s="26">
        <v>1.1254</v>
      </c>
      <c r="AW933" s="26">
        <v>1.1032999999999999</v>
      </c>
      <c r="AX933" s="26">
        <v>0.84089999999999998</v>
      </c>
      <c r="AY933" s="26">
        <v>0.46129999999999999</v>
      </c>
      <c r="AZ933" s="26">
        <v>0.89</v>
      </c>
      <c r="BA933" s="26">
        <v>0.64770000000000005</v>
      </c>
      <c r="BB933" s="26">
        <v>1.1882999999999999</v>
      </c>
      <c r="BC933" s="26">
        <v>0.74770000000000003</v>
      </c>
      <c r="BD933" s="26">
        <v>1.3353999999999999</v>
      </c>
    </row>
    <row r="934" spans="2:56" ht="15" customHeight="1">
      <c r="B934" t="s">
        <v>56</v>
      </c>
      <c r="E934">
        <v>53137</v>
      </c>
      <c r="F934" t="s">
        <v>34</v>
      </c>
      <c r="H934">
        <v>3252.7</v>
      </c>
      <c r="I934">
        <v>445.11219999999997</v>
      </c>
      <c r="O934" s="26">
        <v>1.2023999999999999</v>
      </c>
      <c r="P934" s="26">
        <v>1.2585</v>
      </c>
      <c r="Q934" s="26">
        <v>1.3988</v>
      </c>
      <c r="R934" s="26">
        <v>0.70040000000000002</v>
      </c>
      <c r="S934" s="26">
        <v>0.80530000000000002</v>
      </c>
      <c r="T934" s="26">
        <v>0.3821</v>
      </c>
      <c r="U934" s="26">
        <v>0.42799999999999999</v>
      </c>
      <c r="V934" s="26">
        <v>1.1910000000000001</v>
      </c>
      <c r="W934" s="26">
        <v>0.24660000000000001</v>
      </c>
      <c r="X934" s="26">
        <v>0.19089999999999999</v>
      </c>
      <c r="Y934" s="26">
        <v>0.35610000000000003</v>
      </c>
      <c r="Z934" s="26">
        <v>0.53620000000000001</v>
      </c>
      <c r="AA934" s="26">
        <v>8.1600000000000006E-2</v>
      </c>
      <c r="AB934" s="26">
        <v>0.80900000000000005</v>
      </c>
      <c r="AC934" s="26">
        <v>0.1429</v>
      </c>
      <c r="AD934" s="26">
        <v>0.1305</v>
      </c>
      <c r="AE934" s="26">
        <v>0.5141</v>
      </c>
      <c r="AF934" s="26">
        <v>1.1354</v>
      </c>
      <c r="AG934" s="125">
        <v>0.9748</v>
      </c>
      <c r="AH934" s="26">
        <v>0.94399999999999995</v>
      </c>
      <c r="AI934" s="26">
        <v>1.1255999999999999</v>
      </c>
      <c r="AJ934" s="26">
        <v>1.9108000000000001</v>
      </c>
      <c r="AK934" s="26">
        <v>1</v>
      </c>
      <c r="AL934" s="26">
        <v>0.2112</v>
      </c>
      <c r="AM934" s="26">
        <v>1.1073999999999999</v>
      </c>
      <c r="AN934" s="26">
        <v>1.3160000000000001</v>
      </c>
      <c r="AO934" s="26">
        <v>8.1600000000000006E-2</v>
      </c>
      <c r="AP934" s="26">
        <v>1.2002999999999999</v>
      </c>
      <c r="AQ934" s="26">
        <v>1.6782999999999999</v>
      </c>
      <c r="AR934" s="26">
        <v>1.2018</v>
      </c>
      <c r="AS934" s="26">
        <v>1.1444000000000001</v>
      </c>
      <c r="AT934" s="26">
        <v>1.1863999999999999</v>
      </c>
      <c r="AU934" s="26">
        <v>2.4741</v>
      </c>
      <c r="AV934" s="26">
        <v>1.0661</v>
      </c>
      <c r="AW934" s="26">
        <v>0.33660000000000001</v>
      </c>
      <c r="AX934" s="26">
        <v>1.6264000000000001</v>
      </c>
      <c r="AY934" s="26">
        <v>0.98319999999999996</v>
      </c>
      <c r="AZ934" s="26">
        <v>1.4562999999999999</v>
      </c>
      <c r="BA934" s="26">
        <v>0.97709999999999997</v>
      </c>
      <c r="BB934" s="26">
        <v>0.83040000000000003</v>
      </c>
      <c r="BC934" s="26">
        <v>1.4370000000000001</v>
      </c>
      <c r="BD934" s="26">
        <v>1.1793</v>
      </c>
    </row>
    <row r="935" spans="2:56" ht="15" customHeight="1">
      <c r="B935" t="s">
        <v>55</v>
      </c>
      <c r="E935">
        <v>53138</v>
      </c>
      <c r="F935" t="s">
        <v>34</v>
      </c>
      <c r="H935">
        <v>3250.5</v>
      </c>
      <c r="I935">
        <v>517.22850000000005</v>
      </c>
      <c r="O935" s="26">
        <v>1.0823</v>
      </c>
      <c r="P935" s="26">
        <v>1.0250999999999999</v>
      </c>
      <c r="Q935" s="26">
        <v>1.0933999999999999</v>
      </c>
      <c r="R935" s="26">
        <v>0.71809999999999996</v>
      </c>
      <c r="S935" s="26">
        <v>0.75819999999999999</v>
      </c>
      <c r="T935" s="26">
        <v>0.30669999999999997</v>
      </c>
      <c r="U935" s="26">
        <v>0.3347</v>
      </c>
      <c r="V935" s="26">
        <v>1.1990000000000001</v>
      </c>
      <c r="W935" s="26">
        <v>0.2472</v>
      </c>
      <c r="X935" s="26">
        <v>0.70350000000000001</v>
      </c>
      <c r="Y935" s="26">
        <v>1.3026</v>
      </c>
      <c r="Z935" s="26">
        <v>0.66910000000000003</v>
      </c>
      <c r="AA935" s="26">
        <v>0.55249999999999999</v>
      </c>
      <c r="AB935" s="26">
        <v>1.1248</v>
      </c>
      <c r="AC935" s="26">
        <v>0.18190000000000001</v>
      </c>
      <c r="AD935" s="26">
        <v>0.10929999999999999</v>
      </c>
      <c r="AE935" s="26">
        <v>0.54579999999999995</v>
      </c>
      <c r="AF935" s="26">
        <v>0.88480000000000003</v>
      </c>
      <c r="AG935" s="125">
        <v>0.72089999999999999</v>
      </c>
      <c r="AH935" s="26">
        <v>1.0031000000000001</v>
      </c>
      <c r="AI935" s="26">
        <v>0.73809999999999998</v>
      </c>
      <c r="AJ935" s="26">
        <v>1.587</v>
      </c>
      <c r="AK935" s="26">
        <v>0.97370000000000001</v>
      </c>
      <c r="AL935" s="26">
        <v>0.29609999999999997</v>
      </c>
      <c r="AM935" s="26">
        <v>1.1269</v>
      </c>
      <c r="AN935" s="26">
        <v>0.96799999999999997</v>
      </c>
      <c r="AO935" s="26">
        <v>0.10929999999999999</v>
      </c>
      <c r="AP935" s="26">
        <v>1.1714</v>
      </c>
      <c r="AQ935" s="26">
        <v>1.4014</v>
      </c>
      <c r="AR935" s="26">
        <v>1.3689</v>
      </c>
      <c r="AS935" s="26">
        <v>1.1188</v>
      </c>
      <c r="AT935" s="26">
        <v>1.1003000000000001</v>
      </c>
      <c r="AU935" s="26">
        <v>1.8672</v>
      </c>
      <c r="AV935" s="26">
        <v>1.1180000000000001</v>
      </c>
      <c r="AW935" s="26">
        <v>0.84389999999999998</v>
      </c>
      <c r="AX935" s="26">
        <v>1.2972999999999999</v>
      </c>
      <c r="AY935" s="26">
        <v>0.98709999999999998</v>
      </c>
      <c r="AZ935" s="26">
        <v>1</v>
      </c>
      <c r="BA935" s="26">
        <v>0.95930000000000004</v>
      </c>
      <c r="BB935" s="26">
        <v>1.0743</v>
      </c>
      <c r="BC935" s="26">
        <v>1.1783999999999999</v>
      </c>
      <c r="BD935" s="26">
        <v>1.0618000000000001</v>
      </c>
    </row>
    <row r="936" spans="2:56" ht="15" customHeight="1">
      <c r="B936" t="s">
        <v>54</v>
      </c>
      <c r="E936">
        <v>53139</v>
      </c>
      <c r="F936" t="s">
        <v>34</v>
      </c>
      <c r="H936">
        <v>3398.3</v>
      </c>
      <c r="I936">
        <v>363.01787999999999</v>
      </c>
      <c r="O936" s="26">
        <v>0.85270000000000001</v>
      </c>
      <c r="P936" s="26">
        <v>0.93340000000000001</v>
      </c>
      <c r="Q936" s="26">
        <v>0.81399999999999995</v>
      </c>
      <c r="R936" s="26">
        <v>1.0964</v>
      </c>
      <c r="S936" s="26">
        <v>1.1973</v>
      </c>
      <c r="T936" s="26">
        <v>0.84760000000000002</v>
      </c>
      <c r="U936" s="26">
        <v>1.6980999999999999</v>
      </c>
      <c r="V936" s="26">
        <v>1.1993</v>
      </c>
      <c r="W936" s="26">
        <v>1.2116</v>
      </c>
      <c r="X936" s="26">
        <v>1.6881999999999999</v>
      </c>
      <c r="Y936" s="26">
        <v>1.7051000000000001</v>
      </c>
      <c r="Z936" s="26">
        <v>1.5624</v>
      </c>
      <c r="AA936" s="26">
        <v>1.4213</v>
      </c>
      <c r="AB936" s="26">
        <v>1.944</v>
      </c>
      <c r="AC936" s="26">
        <v>1.1095999999999999</v>
      </c>
      <c r="AD936" s="26">
        <v>1.2951999999999999</v>
      </c>
      <c r="AE936" s="26">
        <v>1.3363</v>
      </c>
      <c r="AF936" s="26">
        <v>0.73770000000000002</v>
      </c>
      <c r="AG936" s="125">
        <v>1.1671</v>
      </c>
      <c r="AH936" s="26">
        <v>0.92610000000000003</v>
      </c>
      <c r="AI936" s="26">
        <v>0.75760000000000005</v>
      </c>
      <c r="AJ936" s="26">
        <v>0.72599999999999998</v>
      </c>
      <c r="AK936" s="26">
        <v>1.2095</v>
      </c>
      <c r="AL936" s="26">
        <v>0.72119999999999995</v>
      </c>
      <c r="AM936" s="26">
        <v>1.7519</v>
      </c>
      <c r="AN936" s="26">
        <v>0.66769999999999996</v>
      </c>
      <c r="AO936" s="26">
        <v>5.0000000000000001E-4</v>
      </c>
      <c r="AP936" s="26">
        <v>1.1573</v>
      </c>
      <c r="AQ936" s="26">
        <v>0.67810000000000004</v>
      </c>
      <c r="AR936" s="26">
        <v>1.2815000000000001</v>
      </c>
      <c r="AS936" s="26">
        <v>0.97970000000000002</v>
      </c>
      <c r="AT936" s="26">
        <v>1.2693000000000001</v>
      </c>
      <c r="AU936" s="26">
        <v>0.99219999999999997</v>
      </c>
      <c r="AV936" s="26">
        <v>1.0078</v>
      </c>
      <c r="AW936" s="26">
        <v>0.93979999999999997</v>
      </c>
      <c r="AX936" s="26">
        <v>0.96719999999999995</v>
      </c>
      <c r="AY936" s="26">
        <v>0.67469999999999997</v>
      </c>
      <c r="AZ936" s="26">
        <v>1.0085</v>
      </c>
      <c r="BA936" s="26">
        <v>0.92190000000000005</v>
      </c>
      <c r="BB936" s="26">
        <v>0.94030000000000002</v>
      </c>
      <c r="BC936" s="26">
        <v>0.79279999999999995</v>
      </c>
      <c r="BD936" s="26">
        <v>0.97609999999999997</v>
      </c>
    </row>
    <row r="937" spans="2:56" ht="15" customHeight="1">
      <c r="B937" t="s">
        <v>2221</v>
      </c>
      <c r="E937">
        <v>53140</v>
      </c>
      <c r="F937" t="s">
        <v>34</v>
      </c>
      <c r="H937">
        <v>4272</v>
      </c>
      <c r="I937">
        <v>654.29926</v>
      </c>
      <c r="O937" s="26">
        <v>1.0213000000000001</v>
      </c>
      <c r="P937" s="26">
        <v>1.2236</v>
      </c>
      <c r="Q937" s="26">
        <v>1.7306999999999999</v>
      </c>
      <c r="R937" s="26">
        <v>0.1898</v>
      </c>
      <c r="S937" s="26">
        <v>0.99760000000000004</v>
      </c>
      <c r="T937" s="26">
        <v>0.1898</v>
      </c>
      <c r="U937" s="26">
        <v>1.0496000000000001</v>
      </c>
      <c r="V937" s="26">
        <v>0.76139999999999997</v>
      </c>
      <c r="W937" s="26">
        <v>0.1898</v>
      </c>
      <c r="X937" s="26">
        <v>0.1898</v>
      </c>
      <c r="Y937" s="26">
        <v>1.8436999999999999</v>
      </c>
      <c r="Z937" s="26">
        <v>0.24970000000000001</v>
      </c>
      <c r="AA937" s="26">
        <v>0.1898</v>
      </c>
      <c r="AB937" s="26">
        <v>1.5906</v>
      </c>
      <c r="AC937" s="26">
        <v>0.82199999999999995</v>
      </c>
      <c r="AD937" s="26">
        <v>0.21479999999999999</v>
      </c>
      <c r="AE937" s="26">
        <v>1.3322000000000001</v>
      </c>
      <c r="AF937" s="26">
        <v>0.54920000000000002</v>
      </c>
      <c r="AG937" s="125">
        <v>0.1898</v>
      </c>
      <c r="AH937" s="26">
        <v>0.1898</v>
      </c>
      <c r="AI937" s="26">
        <v>0.74270000000000003</v>
      </c>
      <c r="AJ937" s="26">
        <v>1.8398000000000001</v>
      </c>
      <c r="AK937" s="26">
        <v>0.4209</v>
      </c>
      <c r="AL937" s="26">
        <v>0.45500000000000002</v>
      </c>
      <c r="AM937" s="26">
        <v>0.75680000000000003</v>
      </c>
      <c r="AN937" s="26">
        <v>1.3498000000000001</v>
      </c>
      <c r="AO937" s="26">
        <v>0.1898</v>
      </c>
      <c r="AP937" s="26">
        <v>0.75880000000000003</v>
      </c>
      <c r="AQ937" s="26">
        <v>0.76390000000000002</v>
      </c>
      <c r="AR937" s="26">
        <v>0.70850000000000002</v>
      </c>
      <c r="AS937" s="26">
        <v>1.6021000000000001</v>
      </c>
      <c r="AT937" s="26">
        <v>2.4969999999999999</v>
      </c>
      <c r="AU937" s="26">
        <v>1.5203</v>
      </c>
      <c r="AV937" s="26">
        <v>1.2413000000000001</v>
      </c>
      <c r="AW937" s="26">
        <v>0.34079999999999999</v>
      </c>
      <c r="AX937" s="26">
        <v>1.8777999999999999</v>
      </c>
      <c r="AY937" s="26">
        <v>0.25900000000000001</v>
      </c>
      <c r="AZ937" s="26">
        <v>1.9481999999999999</v>
      </c>
      <c r="BA937" s="26">
        <v>0.1898</v>
      </c>
      <c r="BB937" s="26">
        <v>1</v>
      </c>
      <c r="BC937" s="26">
        <v>1.5383</v>
      </c>
      <c r="BD937" s="26">
        <v>0.1898</v>
      </c>
    </row>
    <row r="938" spans="2:56" ht="15" customHeight="1">
      <c r="B938" t="s">
        <v>53</v>
      </c>
      <c r="E938">
        <v>53141</v>
      </c>
      <c r="F938" t="s">
        <v>34</v>
      </c>
      <c r="H938">
        <v>4324.8</v>
      </c>
      <c r="I938">
        <v>646.30151000000001</v>
      </c>
      <c r="O938" s="26">
        <v>1.242</v>
      </c>
      <c r="P938" s="26">
        <v>2.3713000000000002</v>
      </c>
      <c r="Q938" s="26">
        <v>1.7598</v>
      </c>
      <c r="R938" s="26">
        <v>0.25740000000000002</v>
      </c>
      <c r="S938" s="26">
        <v>1.6054999999999999</v>
      </c>
      <c r="T938" s="26">
        <v>0.13150000000000001</v>
      </c>
      <c r="U938" s="26">
        <v>1.3599000000000001</v>
      </c>
      <c r="V938" s="26">
        <v>1.2611000000000001</v>
      </c>
      <c r="W938" s="26">
        <v>0.12989999999999999</v>
      </c>
      <c r="X938" s="26">
        <v>0.46870000000000001</v>
      </c>
      <c r="Y938" s="26">
        <v>2.0146999999999999</v>
      </c>
      <c r="Z938" s="26">
        <v>0.32940000000000003</v>
      </c>
      <c r="AA938" s="26">
        <v>0.25440000000000002</v>
      </c>
      <c r="AB938" s="26">
        <v>1.8754999999999999</v>
      </c>
      <c r="AC938" s="26">
        <v>0.97960000000000003</v>
      </c>
      <c r="AD938" s="26">
        <v>0.2429</v>
      </c>
      <c r="AE938" s="26">
        <v>1.0142</v>
      </c>
      <c r="AF938" s="26">
        <v>0.31780000000000003</v>
      </c>
      <c r="AG938" s="125">
        <v>0.28989999999999999</v>
      </c>
      <c r="AH938" s="26">
        <v>0.312</v>
      </c>
      <c r="AI938" s="26">
        <v>1.0156000000000001</v>
      </c>
      <c r="AJ938" s="26">
        <v>2.0335000000000001</v>
      </c>
      <c r="AK938" s="26">
        <v>0.26779999999999998</v>
      </c>
      <c r="AL938" s="26">
        <v>0.36509999999999998</v>
      </c>
      <c r="AM938" s="26">
        <v>0.90800000000000003</v>
      </c>
      <c r="AN938" s="26">
        <v>1.3541000000000001</v>
      </c>
      <c r="AO938" s="26">
        <v>6.1000000000000004E-3</v>
      </c>
      <c r="AP938" s="26">
        <v>0.84899999999999998</v>
      </c>
      <c r="AQ938" s="26">
        <v>1.6144000000000001</v>
      </c>
      <c r="AR938" s="26">
        <v>0.99460000000000004</v>
      </c>
      <c r="AS938" s="26">
        <v>1.7685</v>
      </c>
      <c r="AT938" s="26">
        <v>1.9359999999999999</v>
      </c>
      <c r="AU938" s="26">
        <v>2.1536</v>
      </c>
      <c r="AV938" s="26">
        <v>1.0054000000000001</v>
      </c>
      <c r="AW938" s="26">
        <v>0.27089999999999997</v>
      </c>
      <c r="AX938" s="26">
        <v>2.2216999999999998</v>
      </c>
      <c r="AY938" s="26">
        <v>0.22720000000000001</v>
      </c>
      <c r="AZ938" s="26">
        <v>1.9441999999999999</v>
      </c>
      <c r="BA938" s="26">
        <v>0.37309999999999999</v>
      </c>
      <c r="BB938" s="26">
        <v>1.0318000000000001</v>
      </c>
      <c r="BC938" s="26">
        <v>1.7883</v>
      </c>
      <c r="BD938" s="26">
        <v>0.62070000000000003</v>
      </c>
    </row>
    <row r="939" spans="2:56" ht="15" customHeight="1">
      <c r="B939" t="s">
        <v>52</v>
      </c>
      <c r="E939">
        <v>53142</v>
      </c>
      <c r="F939" t="s">
        <v>34</v>
      </c>
      <c r="H939">
        <v>4368.8</v>
      </c>
      <c r="I939">
        <v>675.30426999999997</v>
      </c>
      <c r="O939" s="26">
        <v>1.2202</v>
      </c>
      <c r="P939" s="26">
        <v>0.73829999999999996</v>
      </c>
      <c r="Q939" s="26">
        <v>1.1119000000000001</v>
      </c>
      <c r="R939" s="26">
        <v>0.75019999999999998</v>
      </c>
      <c r="S939" s="26">
        <v>0.23369999999999999</v>
      </c>
      <c r="T939" s="26">
        <v>0.33879999999999999</v>
      </c>
      <c r="U939" s="26">
        <v>0.81850000000000001</v>
      </c>
      <c r="V939" s="26">
        <v>1.3174999999999999</v>
      </c>
      <c r="W939" s="26">
        <v>0.3196</v>
      </c>
      <c r="X939" s="26">
        <v>1.1565000000000001</v>
      </c>
      <c r="Y939" s="26">
        <v>1.1698999999999999</v>
      </c>
      <c r="Z939" s="26">
        <v>1.0556000000000001</v>
      </c>
      <c r="AA939" s="26">
        <v>0.54800000000000004</v>
      </c>
      <c r="AB939" s="26">
        <v>1.0576000000000001</v>
      </c>
      <c r="AC939" s="26">
        <v>0.42449999999999999</v>
      </c>
      <c r="AD939" s="26">
        <v>0.3291</v>
      </c>
      <c r="AE939" s="26">
        <v>1.4595</v>
      </c>
      <c r="AF939" s="26">
        <v>0.88429999999999997</v>
      </c>
      <c r="AG939" s="125">
        <v>0.77010000000000001</v>
      </c>
      <c r="AH939" s="26">
        <v>1.0005999999999999</v>
      </c>
      <c r="AI939" s="26">
        <v>1.6403000000000001</v>
      </c>
      <c r="AJ939" s="26">
        <v>1.0780000000000001</v>
      </c>
      <c r="AK939" s="26">
        <v>0.60740000000000005</v>
      </c>
      <c r="AL939" s="26">
        <v>0.44</v>
      </c>
      <c r="AM939" s="26">
        <v>1.486</v>
      </c>
      <c r="AN939" s="26">
        <v>0.51529999999999998</v>
      </c>
      <c r="AO939" s="26">
        <v>0.23369999999999999</v>
      </c>
      <c r="AP939" s="26">
        <v>1.3016000000000001</v>
      </c>
      <c r="AQ939" s="26">
        <v>1.6516</v>
      </c>
      <c r="AR939" s="26">
        <v>1.4987999999999999</v>
      </c>
      <c r="AS939" s="26">
        <v>0.4889</v>
      </c>
      <c r="AT939" s="26">
        <v>1</v>
      </c>
      <c r="AU939" s="26">
        <v>1.284</v>
      </c>
      <c r="AV939" s="26">
        <v>1.0330999999999999</v>
      </c>
      <c r="AW939" s="26">
        <v>0.60129999999999995</v>
      </c>
      <c r="AX939" s="26">
        <v>0.29020000000000001</v>
      </c>
      <c r="AY939" s="26">
        <v>0.62209999999999999</v>
      </c>
      <c r="AZ939" s="26">
        <v>0.47739999999999999</v>
      </c>
      <c r="BA939" s="26">
        <v>1.1579999999999999</v>
      </c>
      <c r="BB939" s="26">
        <v>1.3386</v>
      </c>
      <c r="BC939" s="26">
        <v>0.5645</v>
      </c>
      <c r="BD939" s="26">
        <v>1.3149</v>
      </c>
    </row>
    <row r="940" spans="2:56" ht="15" customHeight="1">
      <c r="B940" t="s">
        <v>51</v>
      </c>
      <c r="E940">
        <v>53143</v>
      </c>
      <c r="F940" t="s">
        <v>34</v>
      </c>
      <c r="H940">
        <v>5009.3</v>
      </c>
      <c r="I940">
        <v>676.33632</v>
      </c>
      <c r="O940" s="26">
        <v>1.9752000000000001</v>
      </c>
      <c r="P940" s="26">
        <v>2.5124</v>
      </c>
      <c r="Q940" s="26">
        <v>1.1256999999999999</v>
      </c>
      <c r="R940" s="26">
        <v>0.65290000000000004</v>
      </c>
      <c r="S940" s="26">
        <v>0.73719999999999997</v>
      </c>
      <c r="T940" s="26">
        <v>0.37180000000000002</v>
      </c>
      <c r="U940" s="26">
        <v>0.54930000000000001</v>
      </c>
      <c r="V940" s="26">
        <v>3.2338</v>
      </c>
      <c r="W940" s="26">
        <v>0.23050000000000001</v>
      </c>
      <c r="X940" s="26">
        <v>1.0647</v>
      </c>
      <c r="Y940" s="26">
        <v>0.85509999999999997</v>
      </c>
      <c r="Z940" s="26">
        <v>0.55179999999999996</v>
      </c>
      <c r="AA940" s="26">
        <v>0.2074</v>
      </c>
      <c r="AB940" s="26">
        <v>1.5604</v>
      </c>
      <c r="AC940" s="26">
        <v>0.22489999999999999</v>
      </c>
      <c r="AD940" s="26">
        <v>0.2074</v>
      </c>
      <c r="AE940" s="26">
        <v>0.33460000000000001</v>
      </c>
      <c r="AF940" s="26">
        <v>0.88819999999999999</v>
      </c>
      <c r="AG940" s="125">
        <v>0.69840000000000002</v>
      </c>
      <c r="AH940" s="26">
        <v>0.73839999999999995</v>
      </c>
      <c r="AI940" s="26">
        <v>0.70350000000000001</v>
      </c>
      <c r="AJ940" s="26">
        <v>4.2271000000000001</v>
      </c>
      <c r="AK940" s="26">
        <v>4.4889999999999999</v>
      </c>
      <c r="AL940" s="26">
        <v>0.79720000000000002</v>
      </c>
      <c r="AM940" s="26">
        <v>0.90369999999999995</v>
      </c>
      <c r="AN940" s="26">
        <v>0.67420000000000002</v>
      </c>
      <c r="AO940" s="26">
        <v>0.2074</v>
      </c>
      <c r="AP940" s="26">
        <v>3.7179000000000002</v>
      </c>
      <c r="AQ940" s="26">
        <v>2.4285000000000001</v>
      </c>
      <c r="AR940" s="26">
        <v>1.2834000000000001</v>
      </c>
      <c r="AS940" s="26">
        <v>1.9171</v>
      </c>
      <c r="AT940" s="26">
        <v>0.70240000000000002</v>
      </c>
      <c r="AU940" s="26">
        <v>1.6249</v>
      </c>
      <c r="AV940" s="26">
        <v>2.2364000000000002</v>
      </c>
      <c r="AW940" s="26">
        <v>1.1233</v>
      </c>
      <c r="AX940" s="26">
        <v>1.3134999999999999</v>
      </c>
      <c r="AY940" s="26">
        <v>1.9381999999999999</v>
      </c>
      <c r="AZ940" s="26">
        <v>1.3082</v>
      </c>
      <c r="BA940" s="26">
        <v>0.93530000000000002</v>
      </c>
      <c r="BB940" s="26">
        <v>0.92510000000000003</v>
      </c>
      <c r="BC940" s="26">
        <v>1.5884</v>
      </c>
      <c r="BD940" s="26">
        <v>1.5241</v>
      </c>
    </row>
    <row r="941" spans="2:56" ht="15" customHeight="1">
      <c r="B941" t="s">
        <v>50</v>
      </c>
      <c r="E941">
        <v>53157</v>
      </c>
      <c r="F941" t="s">
        <v>36</v>
      </c>
      <c r="H941">
        <v>1431</v>
      </c>
      <c r="I941">
        <v>238.03761</v>
      </c>
      <c r="O941" s="26">
        <v>0.51380000000000003</v>
      </c>
      <c r="P941" s="26">
        <v>2.3403999999999998</v>
      </c>
      <c r="Q941" s="26">
        <v>0.98399999999999999</v>
      </c>
      <c r="R941" s="26">
        <v>1.7295</v>
      </c>
      <c r="S941" s="26">
        <v>0.44500000000000001</v>
      </c>
      <c r="T941" s="26">
        <v>1.0004</v>
      </c>
      <c r="U941" s="26">
        <v>1.6936</v>
      </c>
      <c r="V941" s="26">
        <v>1.7249000000000001</v>
      </c>
      <c r="W941" s="26">
        <v>0.82809999999999995</v>
      </c>
      <c r="X941" s="26">
        <v>0.41920000000000002</v>
      </c>
      <c r="Y941" s="26">
        <v>1.2710999999999999</v>
      </c>
      <c r="Z941" s="26">
        <v>1.6387</v>
      </c>
      <c r="AA941" s="26">
        <v>5.5442</v>
      </c>
      <c r="AB941" s="26">
        <v>1.7060999999999999</v>
      </c>
      <c r="AC941" s="26">
        <v>3.0228000000000002</v>
      </c>
      <c r="AD941" s="26">
        <v>1.0365</v>
      </c>
      <c r="AE941" s="26">
        <v>4.2267000000000001</v>
      </c>
      <c r="AF941" s="26">
        <v>0.49930000000000002</v>
      </c>
      <c r="AG941" s="125">
        <v>1.4777</v>
      </c>
      <c r="AH941" s="26">
        <v>0.83499999999999996</v>
      </c>
      <c r="AI941" s="26">
        <v>2.2029999999999998</v>
      </c>
      <c r="AJ941" s="26">
        <v>0.4919</v>
      </c>
      <c r="AK941" s="26">
        <v>0.99960000000000004</v>
      </c>
      <c r="AL941" s="26">
        <v>0.17680000000000001</v>
      </c>
      <c r="AM941" s="26">
        <v>0.75360000000000005</v>
      </c>
      <c r="AN941" s="26">
        <v>0.90780000000000005</v>
      </c>
      <c r="AO941" s="26">
        <v>0.11650000000000001</v>
      </c>
      <c r="AP941" s="26">
        <v>0.69779999999999998</v>
      </c>
      <c r="AQ941" s="26">
        <v>1.6055999999999999</v>
      </c>
      <c r="AR941" s="26">
        <v>0.88360000000000005</v>
      </c>
      <c r="AS941" s="26">
        <v>1.8196000000000001</v>
      </c>
      <c r="AT941" s="26">
        <v>0.90300000000000002</v>
      </c>
      <c r="AU941" s="26">
        <v>1.556</v>
      </c>
      <c r="AV941" s="26">
        <v>0.58809999999999996</v>
      </c>
      <c r="AW941" s="26">
        <v>3.3613</v>
      </c>
      <c r="AX941" s="26">
        <v>1.6866000000000001</v>
      </c>
      <c r="AY941" s="26">
        <v>0.66049999999999998</v>
      </c>
      <c r="AZ941" s="26">
        <v>0.81730000000000003</v>
      </c>
      <c r="BA941" s="26">
        <v>1.2941</v>
      </c>
      <c r="BB941" s="26">
        <v>0.6925</v>
      </c>
      <c r="BC941" s="26">
        <v>1.0537000000000001</v>
      </c>
      <c r="BD941" s="26">
        <v>0.85029999999999994</v>
      </c>
    </row>
    <row r="942" spans="2:56" ht="15" customHeight="1">
      <c r="B942" t="s">
        <v>49</v>
      </c>
      <c r="E942">
        <v>53159</v>
      </c>
      <c r="F942" t="s">
        <v>36</v>
      </c>
      <c r="H942">
        <v>1739</v>
      </c>
      <c r="I942">
        <v>276.1191</v>
      </c>
      <c r="O942" s="26">
        <v>2.1192000000000002</v>
      </c>
      <c r="P942" s="26">
        <v>0.45689999999999997</v>
      </c>
      <c r="Q942" s="26">
        <v>2.4841000000000002</v>
      </c>
      <c r="R942" s="26">
        <v>0.18110000000000001</v>
      </c>
      <c r="S942" s="26">
        <v>0.94130000000000003</v>
      </c>
      <c r="T942" s="26">
        <v>1.7565999999999999</v>
      </c>
      <c r="U942" s="26">
        <v>0.1232</v>
      </c>
      <c r="V942" s="26">
        <v>0.66869999999999996</v>
      </c>
      <c r="W942" s="26">
        <v>0.63790000000000002</v>
      </c>
      <c r="X942" s="26">
        <v>0.64200000000000002</v>
      </c>
      <c r="Y942" s="26">
        <v>0.41089999999999999</v>
      </c>
      <c r="Z942" s="26">
        <v>7.0499999999999993E-2</v>
      </c>
      <c r="AA942" s="26">
        <v>0.67359999999999998</v>
      </c>
      <c r="AB942" s="26">
        <v>0.307</v>
      </c>
      <c r="AC942" s="26">
        <v>1.5900000000000001E-2</v>
      </c>
      <c r="AD942" s="26">
        <v>0.34010000000000001</v>
      </c>
      <c r="AE942" s="26">
        <v>5.6599999999999998E-2</v>
      </c>
      <c r="AF942" s="26">
        <v>1.6606000000000001</v>
      </c>
      <c r="AG942" s="125">
        <v>1.698</v>
      </c>
      <c r="AH942" s="26">
        <v>1.1614</v>
      </c>
      <c r="AI942" s="26">
        <v>1.2634000000000001</v>
      </c>
      <c r="AJ942" s="26">
        <v>1.0863</v>
      </c>
      <c r="AK942" s="26">
        <v>1.6225000000000001</v>
      </c>
      <c r="AL942" s="26">
        <v>0.4854</v>
      </c>
      <c r="AM942" s="26">
        <v>1.3092999999999999</v>
      </c>
      <c r="AN942" s="26">
        <v>3.7663000000000002</v>
      </c>
      <c r="AO942" s="26">
        <v>1.5900000000000001E-2</v>
      </c>
      <c r="AP942" s="26">
        <v>0.91249999999999998</v>
      </c>
      <c r="AQ942" s="26">
        <v>1.8396999999999999</v>
      </c>
      <c r="AR942" s="26">
        <v>0.85160000000000002</v>
      </c>
      <c r="AS942" s="26">
        <v>1.4319999999999999</v>
      </c>
      <c r="AT942" s="26">
        <v>1.0787</v>
      </c>
      <c r="AU942" s="26">
        <v>0.79459999999999997</v>
      </c>
      <c r="AV942" s="26">
        <v>2.2221000000000002</v>
      </c>
      <c r="AW942" s="26">
        <v>0.1542</v>
      </c>
      <c r="AX942" s="26">
        <v>1.2861</v>
      </c>
      <c r="AY942" s="26">
        <v>1.0474000000000001</v>
      </c>
      <c r="AZ942" s="26">
        <v>1.5510999999999999</v>
      </c>
      <c r="BA942" s="26">
        <v>0.96889999999999998</v>
      </c>
      <c r="BB942" s="26">
        <v>3.1608999999999998</v>
      </c>
      <c r="BC942" s="26">
        <v>1.4714</v>
      </c>
      <c r="BD942" s="26">
        <v>1</v>
      </c>
    </row>
    <row r="943" spans="2:56" ht="15" customHeight="1">
      <c r="B943" t="s">
        <v>48</v>
      </c>
      <c r="E943">
        <v>53226</v>
      </c>
      <c r="F943" t="s">
        <v>34</v>
      </c>
      <c r="H943">
        <v>4700</v>
      </c>
      <c r="I943">
        <v>157.1233</v>
      </c>
      <c r="O943" s="26">
        <v>0.97709999999999997</v>
      </c>
      <c r="P943" s="26">
        <v>0.378</v>
      </c>
      <c r="Q943" s="26">
        <v>0.378</v>
      </c>
      <c r="R943" s="26">
        <v>0.378</v>
      </c>
      <c r="S943" s="26">
        <v>0.378</v>
      </c>
      <c r="T943" s="26">
        <v>1.0147999999999999</v>
      </c>
      <c r="U943" s="26">
        <v>1.0589999999999999</v>
      </c>
      <c r="V943" s="26">
        <v>1.1111</v>
      </c>
      <c r="W943" s="26">
        <v>1.2447999999999999</v>
      </c>
      <c r="X943" s="26">
        <v>0.378</v>
      </c>
      <c r="Y943" s="26">
        <v>0.378</v>
      </c>
      <c r="Z943" s="26">
        <v>0.98519999999999996</v>
      </c>
      <c r="AA943" s="26">
        <v>0.85309999999999997</v>
      </c>
      <c r="AB943" s="26">
        <v>0.378</v>
      </c>
      <c r="AC943" s="26">
        <v>0.378</v>
      </c>
      <c r="AD943" s="26">
        <v>0.378</v>
      </c>
      <c r="AE943" s="26">
        <v>0.378</v>
      </c>
      <c r="AF943" s="26">
        <v>0.378</v>
      </c>
      <c r="AG943" s="125">
        <v>0.96970000000000001</v>
      </c>
      <c r="AH943" s="26">
        <v>0.378</v>
      </c>
      <c r="AI943" s="26">
        <v>0.378</v>
      </c>
      <c r="AJ943" s="26">
        <v>0.378</v>
      </c>
      <c r="AK943" s="26">
        <v>0.378</v>
      </c>
      <c r="AL943" s="26">
        <v>0.378</v>
      </c>
      <c r="AM943" s="26">
        <v>0.378</v>
      </c>
      <c r="AN943" s="26">
        <v>0.378</v>
      </c>
      <c r="AO943" s="26">
        <v>0.378</v>
      </c>
      <c r="AP943" s="26">
        <v>0.378</v>
      </c>
      <c r="AQ943" s="26">
        <v>0.378</v>
      </c>
      <c r="AR943" s="26">
        <v>0.378</v>
      </c>
      <c r="AS943" s="26">
        <v>0.378</v>
      </c>
      <c r="AT943" s="26">
        <v>0.378</v>
      </c>
      <c r="AU943" s="26">
        <v>0.378</v>
      </c>
      <c r="AV943" s="26">
        <v>0.378</v>
      </c>
      <c r="AW943" s="26">
        <v>0.378</v>
      </c>
      <c r="AX943" s="26">
        <v>0.378</v>
      </c>
      <c r="AY943" s="26">
        <v>0.378</v>
      </c>
      <c r="AZ943" s="26">
        <v>0.378</v>
      </c>
      <c r="BA943" s="26">
        <v>0.378</v>
      </c>
      <c r="BB943" s="26">
        <v>0.378</v>
      </c>
      <c r="BC943" s="26">
        <v>1.2922</v>
      </c>
      <c r="BD943" s="26">
        <v>0.378</v>
      </c>
    </row>
    <row r="944" spans="2:56" ht="15" customHeight="1">
      <c r="B944" t="s">
        <v>47</v>
      </c>
      <c r="E944">
        <v>54831</v>
      </c>
      <c r="F944" t="s">
        <v>36</v>
      </c>
      <c r="H944">
        <v>1796</v>
      </c>
      <c r="I944">
        <v>324.92800999999997</v>
      </c>
      <c r="O944" s="26">
        <v>1.4029</v>
      </c>
      <c r="P944" s="26">
        <v>0.81620000000000004</v>
      </c>
      <c r="Q944" s="26">
        <v>0.83179999999999998</v>
      </c>
      <c r="R944" s="26">
        <v>0.95679999999999998</v>
      </c>
      <c r="S944" s="26">
        <v>1.0771999999999999</v>
      </c>
      <c r="T944" s="26">
        <v>1.2055</v>
      </c>
      <c r="U944" s="26">
        <v>0.89859999999999995</v>
      </c>
      <c r="V944" s="26">
        <v>0.95040000000000002</v>
      </c>
      <c r="W944" s="26">
        <v>1.0693999999999999</v>
      </c>
      <c r="X944" s="26">
        <v>1.2183999999999999</v>
      </c>
      <c r="Y944" s="26">
        <v>1.1940999999999999</v>
      </c>
      <c r="Z944" s="26">
        <v>0.83819999999999995</v>
      </c>
      <c r="AA944" s="26">
        <v>1.0379</v>
      </c>
      <c r="AB944" s="26">
        <v>1.3657999999999999</v>
      </c>
      <c r="AC944" s="26">
        <v>0.81210000000000004</v>
      </c>
      <c r="AD944" s="26">
        <v>1.1092</v>
      </c>
      <c r="AE944" s="26">
        <v>0.74280000000000002</v>
      </c>
      <c r="AF944" s="26">
        <v>0.90280000000000005</v>
      </c>
      <c r="AG944" s="125">
        <v>0.75800000000000001</v>
      </c>
      <c r="AH944" s="26">
        <v>0.97409999999999997</v>
      </c>
      <c r="AI944" s="26">
        <v>0.66569999999999996</v>
      </c>
      <c r="AJ944" s="26">
        <v>1.123</v>
      </c>
      <c r="AK944" s="26">
        <v>0.85829999999999995</v>
      </c>
      <c r="AL944" s="26">
        <v>0.95760000000000001</v>
      </c>
      <c r="AM944" s="26">
        <v>0.90469999999999995</v>
      </c>
      <c r="AN944" s="26">
        <v>0.94059999999999999</v>
      </c>
      <c r="AO944" s="26">
        <v>1.5182</v>
      </c>
      <c r="AP944" s="26">
        <v>1.0435000000000001</v>
      </c>
      <c r="AQ944" s="26">
        <v>0.74809999999999999</v>
      </c>
      <c r="AR944" s="26">
        <v>0.99960000000000004</v>
      </c>
      <c r="AS944" s="26">
        <v>1.0696000000000001</v>
      </c>
      <c r="AT944" s="26">
        <v>1.3033999999999999</v>
      </c>
      <c r="AU944" s="26">
        <v>1.0983000000000001</v>
      </c>
      <c r="AV944" s="26">
        <v>1.0486</v>
      </c>
      <c r="AW944" s="26">
        <v>1.0369999999999999</v>
      </c>
      <c r="AX944" s="26">
        <v>1.1569</v>
      </c>
      <c r="AY944" s="26">
        <v>1.0309999999999999</v>
      </c>
      <c r="AZ944" s="26">
        <v>0.95199999999999996</v>
      </c>
      <c r="BA944" s="26">
        <v>0.98319999999999996</v>
      </c>
      <c r="BB944" s="26">
        <v>1.0004</v>
      </c>
      <c r="BC944" s="26">
        <v>1.0425</v>
      </c>
      <c r="BD944" s="26">
        <v>0.95789999999999997</v>
      </c>
    </row>
    <row r="945" spans="2:56" ht="15" customHeight="1">
      <c r="B945" t="s">
        <v>46</v>
      </c>
      <c r="E945">
        <v>54832</v>
      </c>
      <c r="F945" t="s">
        <v>36</v>
      </c>
      <c r="H945">
        <v>1803</v>
      </c>
      <c r="I945">
        <v>340.90190999999999</v>
      </c>
      <c r="O945" s="26">
        <v>3.0413000000000001</v>
      </c>
      <c r="P945" s="26">
        <v>0.54990000000000006</v>
      </c>
      <c r="Q945" s="26">
        <v>0.65380000000000005</v>
      </c>
      <c r="R945" s="26">
        <v>0.82030000000000003</v>
      </c>
      <c r="S945" s="26">
        <v>1.083</v>
      </c>
      <c r="T945" s="26">
        <v>1.7388999999999999</v>
      </c>
      <c r="U945" s="26">
        <v>0.66849999999999998</v>
      </c>
      <c r="V945" s="26">
        <v>0.83650000000000002</v>
      </c>
      <c r="W945" s="26">
        <v>1.1721999999999999</v>
      </c>
      <c r="X945" s="26">
        <v>2.0596999999999999</v>
      </c>
      <c r="Y945" s="26">
        <v>1.6307</v>
      </c>
      <c r="Z945" s="26">
        <v>0.57930000000000004</v>
      </c>
      <c r="AA945" s="26">
        <v>0.97899999999999998</v>
      </c>
      <c r="AB945" s="26">
        <v>2.5468000000000002</v>
      </c>
      <c r="AC945" s="26">
        <v>0.49780000000000002</v>
      </c>
      <c r="AD945" s="26">
        <v>1.0209999999999999</v>
      </c>
      <c r="AE945" s="26">
        <v>0.38300000000000001</v>
      </c>
      <c r="AF945" s="26">
        <v>0.70509999999999995</v>
      </c>
      <c r="AG945" s="125">
        <v>0.45590000000000003</v>
      </c>
      <c r="AH945" s="26">
        <v>0.84819999999999995</v>
      </c>
      <c r="AI945" s="26">
        <v>0.34150000000000003</v>
      </c>
      <c r="AJ945" s="26">
        <v>1.5828</v>
      </c>
      <c r="AK945" s="26">
        <v>0.69379999999999997</v>
      </c>
      <c r="AL945" s="26">
        <v>0.80800000000000005</v>
      </c>
      <c r="AM945" s="26">
        <v>0.77059999999999995</v>
      </c>
      <c r="AN945" s="26">
        <v>0.91110000000000002</v>
      </c>
      <c r="AO945" s="26">
        <v>2.7334000000000001</v>
      </c>
      <c r="AP945" s="26">
        <v>1.1847000000000001</v>
      </c>
      <c r="AQ945" s="26">
        <v>0.55400000000000005</v>
      </c>
      <c r="AR945" s="26">
        <v>1.073</v>
      </c>
      <c r="AS945" s="26">
        <v>1.1757</v>
      </c>
      <c r="AT945" s="26">
        <v>2.6892999999999998</v>
      </c>
      <c r="AU945" s="26">
        <v>1.9120999999999999</v>
      </c>
      <c r="AV945" s="26">
        <v>1.1267</v>
      </c>
      <c r="AW945" s="26">
        <v>1.0457000000000001</v>
      </c>
      <c r="AX945" s="26">
        <v>1.4501999999999999</v>
      </c>
      <c r="AY945" s="26">
        <v>1.0810999999999999</v>
      </c>
      <c r="AZ945" s="26">
        <v>0.95220000000000005</v>
      </c>
      <c r="BA945" s="26">
        <v>0.97850000000000004</v>
      </c>
      <c r="BB945" s="26">
        <v>1.1385000000000001</v>
      </c>
      <c r="BC945" s="26">
        <v>1.0242</v>
      </c>
      <c r="BD945" s="26">
        <v>0.89639999999999997</v>
      </c>
    </row>
    <row r="946" spans="2:56" ht="15" customHeight="1">
      <c r="B946" t="s">
        <v>45</v>
      </c>
      <c r="E946">
        <v>54834</v>
      </c>
      <c r="F946" t="s">
        <v>36</v>
      </c>
      <c r="H946">
        <v>1800</v>
      </c>
      <c r="I946">
        <v>626.86737000000005</v>
      </c>
      <c r="O946" s="26">
        <v>2.2999999999999998</v>
      </c>
      <c r="P946" s="26">
        <v>0.62180000000000002</v>
      </c>
      <c r="Q946" s="26">
        <v>0.65820000000000001</v>
      </c>
      <c r="R946" s="26">
        <v>0.83560000000000001</v>
      </c>
      <c r="S946" s="26">
        <v>1.1009</v>
      </c>
      <c r="T946" s="26">
        <v>1.5178</v>
      </c>
      <c r="U946" s="26">
        <v>0.70430000000000004</v>
      </c>
      <c r="V946" s="26">
        <v>0.81869999999999998</v>
      </c>
      <c r="W946" s="26">
        <v>1.1638999999999999</v>
      </c>
      <c r="X946" s="26">
        <v>1.7364999999999999</v>
      </c>
      <c r="Y946" s="26">
        <v>1.4513</v>
      </c>
      <c r="Z946" s="26">
        <v>0.62470000000000003</v>
      </c>
      <c r="AA946" s="26">
        <v>0.99250000000000005</v>
      </c>
      <c r="AB946" s="26">
        <v>2.0156000000000001</v>
      </c>
      <c r="AC946" s="26">
        <v>0.53490000000000004</v>
      </c>
      <c r="AD946" s="26">
        <v>1.0105999999999999</v>
      </c>
      <c r="AE946" s="26">
        <v>0.432</v>
      </c>
      <c r="AF946" s="26">
        <v>0.72130000000000005</v>
      </c>
      <c r="AG946" s="125">
        <v>0.50139999999999996</v>
      </c>
      <c r="AH946" s="26">
        <v>0.88729999999999998</v>
      </c>
      <c r="AI946" s="26">
        <v>0.39589999999999997</v>
      </c>
      <c r="AJ946" s="26">
        <v>1.4194</v>
      </c>
      <c r="AK946" s="26">
        <v>0.69740000000000002</v>
      </c>
      <c r="AL946" s="26">
        <v>0.87680000000000002</v>
      </c>
      <c r="AM946" s="26">
        <v>0.78420000000000001</v>
      </c>
      <c r="AN946" s="26">
        <v>0.89949999999999997</v>
      </c>
      <c r="AO946" s="26">
        <v>2.2037</v>
      </c>
      <c r="AP946" s="26">
        <v>1.1003000000000001</v>
      </c>
      <c r="AQ946" s="26">
        <v>0.55630000000000002</v>
      </c>
      <c r="AR946" s="26">
        <v>1.0362</v>
      </c>
      <c r="AS946" s="26">
        <v>1.1103000000000001</v>
      </c>
      <c r="AT946" s="26">
        <v>2.1364000000000001</v>
      </c>
      <c r="AU946" s="26">
        <v>1.5828</v>
      </c>
      <c r="AV946" s="26">
        <v>1.0954999999999999</v>
      </c>
      <c r="AW946" s="26">
        <v>1.0430999999999999</v>
      </c>
      <c r="AX946" s="26">
        <v>1.3375999999999999</v>
      </c>
      <c r="AY946" s="26">
        <v>1.0616000000000001</v>
      </c>
      <c r="AZ946" s="26">
        <v>0.93720000000000003</v>
      </c>
      <c r="BA946" s="26">
        <v>0.9627</v>
      </c>
      <c r="BB946" s="26">
        <v>1.0758000000000001</v>
      </c>
      <c r="BC946" s="26">
        <v>1.0075000000000001</v>
      </c>
      <c r="BD946" s="26">
        <v>0.90500000000000003</v>
      </c>
    </row>
    <row r="947" spans="2:56" ht="15" customHeight="1">
      <c r="B947" t="s">
        <v>44</v>
      </c>
      <c r="E947">
        <v>54841</v>
      </c>
      <c r="F947" t="s">
        <v>34</v>
      </c>
      <c r="H947">
        <v>1285.7</v>
      </c>
      <c r="I947">
        <v>202.04839999999999</v>
      </c>
      <c r="O947" s="26">
        <v>0.92869999999999997</v>
      </c>
      <c r="P947" s="26">
        <v>0.76649999999999996</v>
      </c>
      <c r="Q947" s="26">
        <v>0.751</v>
      </c>
      <c r="R947" s="26">
        <v>1.0690999999999999</v>
      </c>
      <c r="S947" s="26">
        <v>0.97689999999999999</v>
      </c>
      <c r="T947" s="26">
        <v>1.4571000000000001</v>
      </c>
      <c r="U947" s="26">
        <v>1.2477</v>
      </c>
      <c r="V947" s="26">
        <v>0.92379999999999995</v>
      </c>
      <c r="W947" s="26">
        <v>1.1440999999999999</v>
      </c>
      <c r="X947" s="26">
        <v>1.1868000000000001</v>
      </c>
      <c r="Y947" s="26">
        <v>0.74739999999999995</v>
      </c>
      <c r="Z947" s="26">
        <v>1.0801000000000001</v>
      </c>
      <c r="AA947" s="26">
        <v>0.95930000000000004</v>
      </c>
      <c r="AB947" s="26">
        <v>0.70850000000000002</v>
      </c>
      <c r="AC947" s="26">
        <v>1.0230999999999999</v>
      </c>
      <c r="AD947" s="26">
        <v>1.2222</v>
      </c>
      <c r="AE947" s="26">
        <v>1.1469</v>
      </c>
      <c r="AF947" s="26">
        <v>1.075</v>
      </c>
      <c r="AG947" s="125">
        <v>1.4588000000000001</v>
      </c>
      <c r="AH947" s="26">
        <v>1.1275999999999999</v>
      </c>
      <c r="AI947" s="26">
        <v>1.1217999999999999</v>
      </c>
      <c r="AJ947" s="26">
        <v>0.59379999999999999</v>
      </c>
      <c r="AK947" s="26">
        <v>1.1583000000000001</v>
      </c>
      <c r="AL947" s="26">
        <v>1.2174</v>
      </c>
      <c r="AM947" s="26">
        <v>1.0731999999999999</v>
      </c>
      <c r="AN947" s="26">
        <v>0.82399999999999995</v>
      </c>
      <c r="AO947" s="26">
        <v>2.0941000000000001</v>
      </c>
      <c r="AP947" s="26">
        <v>0.74360000000000004</v>
      </c>
      <c r="AQ947" s="26">
        <v>0.80730000000000002</v>
      </c>
      <c r="AR947" s="26">
        <v>0.80459999999999998</v>
      </c>
      <c r="AS947" s="26">
        <v>0.8397</v>
      </c>
      <c r="AT947" s="26">
        <v>0.59609999999999996</v>
      </c>
      <c r="AU947" s="26">
        <v>0.64339999999999997</v>
      </c>
      <c r="AV947" s="26">
        <v>0.93359999999999999</v>
      </c>
      <c r="AW947" s="26">
        <v>1.0279</v>
      </c>
      <c r="AX947" s="26">
        <v>0.69320000000000004</v>
      </c>
      <c r="AY947" s="26">
        <v>1.2841</v>
      </c>
      <c r="AZ947" s="26">
        <v>0.69750000000000001</v>
      </c>
      <c r="BA947" s="26">
        <v>1.2455000000000001</v>
      </c>
      <c r="BB947" s="26">
        <v>0.95130000000000003</v>
      </c>
      <c r="BC947" s="26">
        <v>0.66400000000000003</v>
      </c>
      <c r="BD947" s="26">
        <v>1.2206999999999999</v>
      </c>
    </row>
    <row r="948" spans="2:56" ht="15" customHeight="1">
      <c r="B948" t="s">
        <v>2324</v>
      </c>
      <c r="E948">
        <v>54843</v>
      </c>
      <c r="F948" t="s">
        <v>34</v>
      </c>
      <c r="H948">
        <v>1052.2</v>
      </c>
      <c r="I948">
        <v>256.09368999999998</v>
      </c>
      <c r="O948" s="26">
        <v>1.421</v>
      </c>
      <c r="P948" s="26">
        <v>0.75439999999999996</v>
      </c>
      <c r="Q948" s="26">
        <v>1.5896999999999999</v>
      </c>
      <c r="R948" s="26">
        <v>0.30070000000000002</v>
      </c>
      <c r="S948" s="26">
        <v>0.50409999999999999</v>
      </c>
      <c r="T948" s="26">
        <v>0.30070000000000002</v>
      </c>
      <c r="U948" s="26">
        <v>0.30070000000000002</v>
      </c>
      <c r="V948" s="26">
        <v>0.30070000000000002</v>
      </c>
      <c r="W948" s="26">
        <v>0.30070000000000002</v>
      </c>
      <c r="X948" s="26">
        <v>0.30070000000000002</v>
      </c>
      <c r="Y948" s="26">
        <v>0.92649999999999999</v>
      </c>
      <c r="Z948" s="26">
        <v>0.30070000000000002</v>
      </c>
      <c r="AA948" s="26">
        <v>0.30070000000000002</v>
      </c>
      <c r="AB948" s="26">
        <v>0.80079999999999996</v>
      </c>
      <c r="AC948" s="26">
        <v>0.30070000000000002</v>
      </c>
      <c r="AD948" s="26">
        <v>0.30070000000000002</v>
      </c>
      <c r="AE948" s="26">
        <v>0.3266</v>
      </c>
      <c r="AF948" s="26">
        <v>1</v>
      </c>
      <c r="AG948" s="125">
        <v>0.73529999999999995</v>
      </c>
      <c r="AH948" s="26">
        <v>1.3932</v>
      </c>
      <c r="AI948" s="26">
        <v>0.77929999999999999</v>
      </c>
      <c r="AJ948" s="26">
        <v>2.4798</v>
      </c>
      <c r="AK948" s="26">
        <v>0.4819</v>
      </c>
      <c r="AL948" s="26">
        <v>0.30070000000000002</v>
      </c>
      <c r="AM948" s="26">
        <v>0.33489999999999998</v>
      </c>
      <c r="AN948" s="26">
        <v>1.3552999999999999</v>
      </c>
      <c r="AO948" s="26">
        <v>0.30070000000000002</v>
      </c>
      <c r="AP948" s="26">
        <v>1.1326000000000001</v>
      </c>
      <c r="AQ948" s="26">
        <v>0.98750000000000004</v>
      </c>
      <c r="AR948" s="26">
        <v>1.1217999999999999</v>
      </c>
      <c r="AS948" s="26">
        <v>1.3003</v>
      </c>
      <c r="AT948" s="26">
        <v>1.7019</v>
      </c>
      <c r="AU948" s="26">
        <v>1.8053999999999999</v>
      </c>
      <c r="AV948" s="26">
        <v>1.5207999999999999</v>
      </c>
      <c r="AW948" s="26">
        <v>0.30070000000000002</v>
      </c>
      <c r="AX948" s="26">
        <v>1.2152000000000001</v>
      </c>
      <c r="AY948" s="26">
        <v>0.30070000000000002</v>
      </c>
      <c r="AZ948" s="26">
        <v>0.92100000000000004</v>
      </c>
      <c r="BA948" s="26">
        <v>0.86880000000000002</v>
      </c>
      <c r="BB948" s="26">
        <v>1.2694000000000001</v>
      </c>
      <c r="BC948" s="26">
        <v>1.2665999999999999</v>
      </c>
      <c r="BD948" s="26">
        <v>0.66290000000000004</v>
      </c>
    </row>
    <row r="949" spans="2:56" ht="15" customHeight="1">
      <c r="B949" t="s">
        <v>43</v>
      </c>
      <c r="E949">
        <v>54859</v>
      </c>
      <c r="F949" t="s">
        <v>34</v>
      </c>
      <c r="H949">
        <v>1410.2</v>
      </c>
      <c r="I949">
        <v>188.07763</v>
      </c>
      <c r="O949" s="26">
        <v>1.0484</v>
      </c>
      <c r="P949" s="26">
        <v>0.77390000000000003</v>
      </c>
      <c r="Q949" s="26">
        <v>0.60270000000000001</v>
      </c>
      <c r="R949" s="26">
        <v>1.5319</v>
      </c>
      <c r="S949" s="26">
        <v>0.88280000000000003</v>
      </c>
      <c r="T949" s="26">
        <v>2.5179</v>
      </c>
      <c r="U949" s="26">
        <v>0.94820000000000004</v>
      </c>
      <c r="V949" s="26">
        <v>1.4902</v>
      </c>
      <c r="W949" s="26">
        <v>1.6621999999999999</v>
      </c>
      <c r="X949" s="26">
        <v>0.76990000000000003</v>
      </c>
      <c r="Y949" s="26">
        <v>0.69489999999999996</v>
      </c>
      <c r="Z949" s="26">
        <v>2.2176</v>
      </c>
      <c r="AA949" s="26">
        <v>1.4918</v>
      </c>
      <c r="AB949" s="26">
        <v>0.99399999999999999</v>
      </c>
      <c r="AC949" s="26">
        <v>0.75190000000000001</v>
      </c>
      <c r="AD949" s="26">
        <v>0.91120000000000001</v>
      </c>
      <c r="AE949" s="26">
        <v>1.1188</v>
      </c>
      <c r="AF949" s="26">
        <v>1.5343</v>
      </c>
      <c r="AG949" s="125">
        <v>1.8253999999999999</v>
      </c>
      <c r="AH949" s="26">
        <v>1.4845999999999999</v>
      </c>
      <c r="AI949" s="26">
        <v>1.1052</v>
      </c>
      <c r="AJ949" s="26">
        <v>0.80359999999999998</v>
      </c>
      <c r="AK949" s="26">
        <v>2.5093999999999999</v>
      </c>
      <c r="AL949" s="26">
        <v>1.1362000000000001</v>
      </c>
      <c r="AM949" s="26">
        <v>1.0701000000000001</v>
      </c>
      <c r="AN949" s="26">
        <v>0.71909999999999996</v>
      </c>
      <c r="AO949" s="26">
        <v>0.51229999999999998</v>
      </c>
      <c r="AP949" s="26">
        <v>1.0553999999999999</v>
      </c>
      <c r="AQ949" s="26">
        <v>0.83699999999999997</v>
      </c>
      <c r="AR949" s="26">
        <v>0.82369999999999999</v>
      </c>
      <c r="AS949" s="26">
        <v>0.74439999999999995</v>
      </c>
      <c r="AT949" s="26">
        <v>0.57420000000000004</v>
      </c>
      <c r="AU949" s="26">
        <v>0.54620000000000002</v>
      </c>
      <c r="AV949" s="26">
        <v>0.93159999999999998</v>
      </c>
      <c r="AW949" s="26">
        <v>1.9748000000000001</v>
      </c>
      <c r="AX949" s="26">
        <v>0.75349999999999995</v>
      </c>
      <c r="AY949" s="26">
        <v>1.8338000000000001</v>
      </c>
      <c r="AZ949" s="26">
        <v>0.62970000000000004</v>
      </c>
      <c r="BA949" s="26">
        <v>1.6368</v>
      </c>
      <c r="BB949" s="26">
        <v>1.006</v>
      </c>
      <c r="BC949" s="26">
        <v>0.88790000000000002</v>
      </c>
      <c r="BD949" s="26">
        <v>1.4581</v>
      </c>
    </row>
    <row r="950" spans="2:56" ht="15" customHeight="1">
      <c r="B950" t="s">
        <v>42</v>
      </c>
      <c r="E950">
        <v>54860</v>
      </c>
      <c r="F950" t="s">
        <v>34</v>
      </c>
      <c r="H950">
        <v>1481.8</v>
      </c>
      <c r="I950">
        <v>188.07756000000001</v>
      </c>
      <c r="O950" s="26">
        <v>1.3403</v>
      </c>
      <c r="P950" s="26">
        <v>0.58499999999999996</v>
      </c>
      <c r="Q950" s="26">
        <v>0.76649999999999996</v>
      </c>
      <c r="R950" s="26">
        <v>1.9169</v>
      </c>
      <c r="S950" s="26">
        <v>0.74670000000000003</v>
      </c>
      <c r="T950" s="26">
        <v>2.9853000000000001</v>
      </c>
      <c r="U950" s="26">
        <v>0.75639999999999996</v>
      </c>
      <c r="V950" s="26">
        <v>1.7208000000000001</v>
      </c>
      <c r="W950" s="26">
        <v>1.8207</v>
      </c>
      <c r="X950" s="26">
        <v>0.59230000000000005</v>
      </c>
      <c r="Y950" s="26">
        <v>0.49709999999999999</v>
      </c>
      <c r="Z950" s="26">
        <v>2.0219</v>
      </c>
      <c r="AA950" s="26">
        <v>1.4873000000000001</v>
      </c>
      <c r="AB950" s="26">
        <v>1.1487000000000001</v>
      </c>
      <c r="AC950" s="26">
        <v>0.66220000000000001</v>
      </c>
      <c r="AD950" s="26">
        <v>0.95489999999999997</v>
      </c>
      <c r="AE950" s="26">
        <v>0.86140000000000005</v>
      </c>
      <c r="AF950" s="26">
        <v>1.9382999999999999</v>
      </c>
      <c r="AG950" s="125">
        <v>2.1436999999999999</v>
      </c>
      <c r="AH950" s="26">
        <v>1.6587000000000001</v>
      </c>
      <c r="AI950" s="26">
        <v>1.2034</v>
      </c>
      <c r="AJ950" s="26">
        <v>0.84750000000000003</v>
      </c>
      <c r="AK950" s="26">
        <v>3.4624999999999999</v>
      </c>
      <c r="AL950" s="26">
        <v>0.98819999999999997</v>
      </c>
      <c r="AM950" s="26">
        <v>0.97670000000000001</v>
      </c>
      <c r="AN950" s="26">
        <v>0.93569999999999998</v>
      </c>
      <c r="AO950" s="26">
        <v>0.3201</v>
      </c>
      <c r="AP950" s="26">
        <v>1.5748</v>
      </c>
      <c r="AQ950" s="26">
        <v>0.88219999999999998</v>
      </c>
      <c r="AR950" s="26">
        <v>0.95840000000000003</v>
      </c>
      <c r="AS950" s="26">
        <v>0.98770000000000002</v>
      </c>
      <c r="AT950" s="26">
        <v>0.82169999999999999</v>
      </c>
      <c r="AU950" s="26">
        <v>0.55730000000000002</v>
      </c>
      <c r="AV950" s="26">
        <v>1.0118</v>
      </c>
      <c r="AW950" s="26">
        <v>1.8380000000000001</v>
      </c>
      <c r="AX950" s="26">
        <v>0.88229999999999997</v>
      </c>
      <c r="AY950" s="26">
        <v>2.2073</v>
      </c>
      <c r="AZ950" s="26">
        <v>0.61909999999999998</v>
      </c>
      <c r="BA950" s="26">
        <v>2.0352000000000001</v>
      </c>
      <c r="BB950" s="26">
        <v>1.1572</v>
      </c>
      <c r="BC950" s="26">
        <v>1.2442</v>
      </c>
      <c r="BD950" s="26">
        <v>1.5982000000000001</v>
      </c>
    </row>
    <row r="951" spans="2:56" ht="15" customHeight="1">
      <c r="B951" t="s">
        <v>41</v>
      </c>
      <c r="E951">
        <v>54869</v>
      </c>
      <c r="F951" t="s">
        <v>34</v>
      </c>
      <c r="H951">
        <v>2108.3000000000002</v>
      </c>
      <c r="I951">
        <v>315.16717</v>
      </c>
      <c r="O951" s="26">
        <v>0.99719999999999998</v>
      </c>
      <c r="P951" s="26">
        <v>6.6900000000000001E-2</v>
      </c>
      <c r="Q951" s="26">
        <v>1.1693</v>
      </c>
      <c r="R951" s="26">
        <v>6.6900000000000001E-2</v>
      </c>
      <c r="S951" s="26">
        <v>0.61960000000000004</v>
      </c>
      <c r="T951" s="26">
        <v>0.41510000000000002</v>
      </c>
      <c r="U951" s="26">
        <v>6.6900000000000001E-2</v>
      </c>
      <c r="V951" s="26">
        <v>0.6089</v>
      </c>
      <c r="W951" s="26">
        <v>0.44330000000000003</v>
      </c>
      <c r="X951" s="26">
        <v>7.4899999999999994E-2</v>
      </c>
      <c r="Y951" s="26">
        <v>6.6900000000000001E-2</v>
      </c>
      <c r="Z951" s="26">
        <v>6.6900000000000001E-2</v>
      </c>
      <c r="AA951" s="26">
        <v>0.15709999999999999</v>
      </c>
      <c r="AB951" s="26">
        <v>6.6900000000000001E-2</v>
      </c>
      <c r="AC951" s="26">
        <v>0.5343</v>
      </c>
      <c r="AD951" s="26">
        <v>0.20849999999999999</v>
      </c>
      <c r="AE951" s="26">
        <v>6.6900000000000001E-2</v>
      </c>
      <c r="AF951" s="26">
        <v>1.5798000000000001</v>
      </c>
      <c r="AG951" s="125">
        <v>3.3355999999999999</v>
      </c>
      <c r="AH951" s="26">
        <v>1.5159</v>
      </c>
      <c r="AI951" s="26">
        <v>6.6900000000000001E-2</v>
      </c>
      <c r="AJ951" s="26">
        <v>0.5484</v>
      </c>
      <c r="AK951" s="26">
        <v>5.7188999999999997</v>
      </c>
      <c r="AL951" s="26">
        <v>6.6900000000000001E-2</v>
      </c>
      <c r="AM951" s="26">
        <v>0.35149999999999998</v>
      </c>
      <c r="AN951" s="26">
        <v>2.3418000000000001</v>
      </c>
      <c r="AO951" s="26">
        <v>6.6900000000000001E-2</v>
      </c>
      <c r="AP951" s="26">
        <v>1.0027999999999999</v>
      </c>
      <c r="AQ951" s="26">
        <v>0.91200000000000003</v>
      </c>
      <c r="AR951" s="26">
        <v>0.54279999999999995</v>
      </c>
      <c r="AS951" s="26">
        <v>1.5306999999999999</v>
      </c>
      <c r="AT951" s="26">
        <v>1.1008</v>
      </c>
      <c r="AU951" s="26">
        <v>0.45350000000000001</v>
      </c>
      <c r="AV951" s="26">
        <v>1.4831000000000001</v>
      </c>
      <c r="AW951" s="26">
        <v>6.6900000000000001E-2</v>
      </c>
      <c r="AX951" s="26">
        <v>1.1474</v>
      </c>
      <c r="AY951" s="26">
        <v>1.7521</v>
      </c>
      <c r="AZ951" s="26">
        <v>0.48180000000000001</v>
      </c>
      <c r="BA951" s="26">
        <v>1.7861</v>
      </c>
      <c r="BB951" s="26">
        <v>8.1555</v>
      </c>
      <c r="BC951" s="26">
        <v>1.8995</v>
      </c>
      <c r="BD951" s="26">
        <v>2.0547</v>
      </c>
    </row>
    <row r="952" spans="2:56" ht="15" customHeight="1">
      <c r="B952" t="s">
        <v>40</v>
      </c>
      <c r="E952">
        <v>54870</v>
      </c>
      <c r="F952" t="s">
        <v>34</v>
      </c>
      <c r="H952">
        <v>2157.6</v>
      </c>
      <c r="I952">
        <v>395.15535</v>
      </c>
      <c r="O952" s="26">
        <v>1.101</v>
      </c>
      <c r="P952" s="26">
        <v>1</v>
      </c>
      <c r="Q952" s="26">
        <v>1.1440999999999999</v>
      </c>
      <c r="R952" s="26">
        <v>0.59119999999999995</v>
      </c>
      <c r="S952" s="26">
        <v>0.61260000000000003</v>
      </c>
      <c r="T952" s="26">
        <v>0.3004</v>
      </c>
      <c r="U952" s="26">
        <v>0.26340000000000002</v>
      </c>
      <c r="V952" s="26">
        <v>0.95830000000000004</v>
      </c>
      <c r="W952" s="26">
        <v>0.22639999999999999</v>
      </c>
      <c r="X952" s="26">
        <v>0.63580000000000003</v>
      </c>
      <c r="Y952" s="26">
        <v>1.0390999999999999</v>
      </c>
      <c r="Z952" s="26">
        <v>0.54590000000000005</v>
      </c>
      <c r="AA952" s="26">
        <v>0.43659999999999999</v>
      </c>
      <c r="AB952" s="26">
        <v>0.85140000000000005</v>
      </c>
      <c r="AC952" s="26">
        <v>0.12280000000000001</v>
      </c>
      <c r="AD952" s="26">
        <v>8.9800000000000005E-2</v>
      </c>
      <c r="AE952" s="26">
        <v>0.50209999999999999</v>
      </c>
      <c r="AF952" s="26">
        <v>0.93559999999999999</v>
      </c>
      <c r="AG952" s="125">
        <v>0.7177</v>
      </c>
      <c r="AH952" s="26">
        <v>1.0688</v>
      </c>
      <c r="AI952" s="26">
        <v>0.68459999999999999</v>
      </c>
      <c r="AJ952" s="26">
        <v>1.3819999999999999</v>
      </c>
      <c r="AK952" s="26">
        <v>1.0327</v>
      </c>
      <c r="AL952" s="26">
        <v>0.1991</v>
      </c>
      <c r="AM952" s="26">
        <v>0.92349999999999999</v>
      </c>
      <c r="AN952" s="26">
        <v>1.1478999999999999</v>
      </c>
      <c r="AO952" s="26">
        <v>8.9800000000000005E-2</v>
      </c>
      <c r="AP952" s="26">
        <v>1.3772</v>
      </c>
      <c r="AQ952" s="26">
        <v>1.4065000000000001</v>
      </c>
      <c r="AR952" s="26">
        <v>1.3885000000000001</v>
      </c>
      <c r="AS952" s="26">
        <v>1.2069000000000001</v>
      </c>
      <c r="AT952" s="26">
        <v>1.0659000000000001</v>
      </c>
      <c r="AU952" s="26">
        <v>1.5765</v>
      </c>
      <c r="AV952" s="26">
        <v>1.1876</v>
      </c>
      <c r="AW952" s="26">
        <v>0.90029999999999999</v>
      </c>
      <c r="AX952" s="26">
        <v>1.3389</v>
      </c>
      <c r="AY952" s="26">
        <v>1.171</v>
      </c>
      <c r="AZ952" s="26">
        <v>0.80230000000000001</v>
      </c>
      <c r="BA952" s="26">
        <v>1.0444</v>
      </c>
      <c r="BB952" s="26">
        <v>1.1828000000000001</v>
      </c>
      <c r="BC952" s="26">
        <v>1.4043000000000001</v>
      </c>
      <c r="BD952" s="26">
        <v>1.1468</v>
      </c>
    </row>
    <row r="953" spans="2:56" ht="15" customHeight="1">
      <c r="B953" t="s">
        <v>39</v>
      </c>
      <c r="E953">
        <v>54881</v>
      </c>
      <c r="F953" t="s">
        <v>34</v>
      </c>
      <c r="H953">
        <v>1682.8</v>
      </c>
      <c r="I953">
        <v>307.08550000000002</v>
      </c>
      <c r="O953" s="26">
        <v>1.0717000000000001</v>
      </c>
      <c r="P953" s="26">
        <v>0.96260000000000001</v>
      </c>
      <c r="Q953" s="26">
        <v>1.1054999999999999</v>
      </c>
      <c r="R953" s="26">
        <v>0.71760000000000002</v>
      </c>
      <c r="S953" s="26">
        <v>0.55759999999999998</v>
      </c>
      <c r="T953" s="26">
        <v>0.36030000000000001</v>
      </c>
      <c r="U953" s="26">
        <v>0.31130000000000002</v>
      </c>
      <c r="V953" s="26">
        <v>1.1806000000000001</v>
      </c>
      <c r="W953" s="26">
        <v>0.3216</v>
      </c>
      <c r="X953" s="26">
        <v>0.54849999999999999</v>
      </c>
      <c r="Y953" s="26">
        <v>1.1598999999999999</v>
      </c>
      <c r="Z953" s="26">
        <v>0.65149999999999997</v>
      </c>
      <c r="AA953" s="26">
        <v>0.5413</v>
      </c>
      <c r="AB953" s="26">
        <v>1.1149</v>
      </c>
      <c r="AC953" s="26">
        <v>0.26079999999999998</v>
      </c>
      <c r="AD953" s="26">
        <v>0.1242</v>
      </c>
      <c r="AE953" s="26">
        <v>0.56479999999999997</v>
      </c>
      <c r="AF953" s="26">
        <v>1.0544</v>
      </c>
      <c r="AG953" s="125">
        <v>0.83460000000000001</v>
      </c>
      <c r="AH953" s="26">
        <v>0.998</v>
      </c>
      <c r="AI953" s="26">
        <v>0.74619999999999997</v>
      </c>
      <c r="AJ953" s="26">
        <v>1.2850999999999999</v>
      </c>
      <c r="AK953" s="26">
        <v>1.0736000000000001</v>
      </c>
      <c r="AL953" s="26">
        <v>0.16520000000000001</v>
      </c>
      <c r="AM953" s="26">
        <v>0.85899999999999999</v>
      </c>
      <c r="AN953" s="26">
        <v>1.0276000000000001</v>
      </c>
      <c r="AO953" s="26">
        <v>0.1242</v>
      </c>
      <c r="AP953" s="26">
        <v>1.0007999999999999</v>
      </c>
      <c r="AQ953" s="26">
        <v>1.4548000000000001</v>
      </c>
      <c r="AR953" s="26">
        <v>1.2904</v>
      </c>
      <c r="AS953" s="26">
        <v>1.0176000000000001</v>
      </c>
      <c r="AT953" s="26">
        <v>1</v>
      </c>
      <c r="AU953" s="26">
        <v>1.6354</v>
      </c>
      <c r="AV953" s="26">
        <v>1.0932999999999999</v>
      </c>
      <c r="AW953" s="26">
        <v>0.91349999999999998</v>
      </c>
      <c r="AX953" s="26">
        <v>1.1892</v>
      </c>
      <c r="AY953" s="26">
        <v>1.0732999999999999</v>
      </c>
      <c r="AZ953" s="26">
        <v>0.92500000000000004</v>
      </c>
      <c r="BA953" s="26">
        <v>0.998</v>
      </c>
      <c r="BB953" s="26">
        <v>1.0846</v>
      </c>
      <c r="BC953" s="26">
        <v>1.1619999999999999</v>
      </c>
      <c r="BD953" s="26">
        <v>1.048</v>
      </c>
    </row>
    <row r="954" spans="2:56" ht="15" customHeight="1">
      <c r="B954" t="s">
        <v>38</v>
      </c>
      <c r="E954">
        <v>54882</v>
      </c>
      <c r="F954" t="s">
        <v>34</v>
      </c>
      <c r="H954">
        <v>1726.7</v>
      </c>
      <c r="I954">
        <v>307.08551999999997</v>
      </c>
      <c r="O954" s="26">
        <v>1.0021</v>
      </c>
      <c r="P954" s="26">
        <v>1.0201</v>
      </c>
      <c r="Q954" s="26">
        <v>1.1288</v>
      </c>
      <c r="R954" s="26">
        <v>0.8075</v>
      </c>
      <c r="S954" s="26">
        <v>0.64119999999999999</v>
      </c>
      <c r="T954" s="26">
        <v>0.37690000000000001</v>
      </c>
      <c r="U954" s="26">
        <v>0.3584</v>
      </c>
      <c r="V954" s="26">
        <v>1.1152</v>
      </c>
      <c r="W954" s="26">
        <v>0.32479999999999998</v>
      </c>
      <c r="X954" s="26">
        <v>0.60440000000000005</v>
      </c>
      <c r="Y954" s="26">
        <v>1.2673000000000001</v>
      </c>
      <c r="Z954" s="26">
        <v>0.74009999999999998</v>
      </c>
      <c r="AA954" s="26">
        <v>0.51819999999999999</v>
      </c>
      <c r="AB954" s="26">
        <v>1.1025</v>
      </c>
      <c r="AC954" s="26">
        <v>0.29270000000000002</v>
      </c>
      <c r="AD954" s="26">
        <v>0.13170000000000001</v>
      </c>
      <c r="AE954" s="26">
        <v>0.65439999999999998</v>
      </c>
      <c r="AF954" s="26">
        <v>0.96689999999999998</v>
      </c>
      <c r="AG954" s="125">
        <v>0.80730000000000002</v>
      </c>
      <c r="AH954" s="26">
        <v>1.0712999999999999</v>
      </c>
      <c r="AI954" s="26">
        <v>0.74270000000000003</v>
      </c>
      <c r="AJ954" s="26">
        <v>1.2478</v>
      </c>
      <c r="AK954" s="26">
        <v>1.1040000000000001</v>
      </c>
      <c r="AL954" s="26">
        <v>0.2155</v>
      </c>
      <c r="AM954" s="26">
        <v>0.8871</v>
      </c>
      <c r="AN954" s="26">
        <v>0.92490000000000006</v>
      </c>
      <c r="AO954" s="26">
        <v>0.13170000000000001</v>
      </c>
      <c r="AP954" s="26">
        <v>0.96299999999999997</v>
      </c>
      <c r="AQ954" s="26">
        <v>1.3704000000000001</v>
      </c>
      <c r="AR954" s="26">
        <v>1.3692</v>
      </c>
      <c r="AS954" s="26">
        <v>0.95760000000000001</v>
      </c>
      <c r="AT954" s="26">
        <v>1.0601</v>
      </c>
      <c r="AU954" s="26">
        <v>1.6145</v>
      </c>
      <c r="AV954" s="26">
        <v>1</v>
      </c>
      <c r="AW954" s="26">
        <v>1.0054000000000001</v>
      </c>
      <c r="AX954" s="26">
        <v>1.1928000000000001</v>
      </c>
      <c r="AY954" s="26">
        <v>1.0264</v>
      </c>
      <c r="AZ954" s="26">
        <v>0.94350000000000001</v>
      </c>
      <c r="BA954" s="26">
        <v>1.0011000000000001</v>
      </c>
      <c r="BB954" s="26">
        <v>1.0135000000000001</v>
      </c>
      <c r="BC954" s="26">
        <v>1.1237999999999999</v>
      </c>
      <c r="BD954" s="26">
        <v>1.139</v>
      </c>
    </row>
    <row r="955" spans="2:56" ht="15" customHeight="1">
      <c r="B955" t="s">
        <v>35</v>
      </c>
      <c r="E955">
        <v>57714</v>
      </c>
      <c r="F955" t="s">
        <v>34</v>
      </c>
      <c r="H955">
        <v>4518</v>
      </c>
      <c r="I955">
        <v>387.18475999999998</v>
      </c>
      <c r="O955" s="26">
        <v>0.79890000000000005</v>
      </c>
      <c r="P955" s="26">
        <v>0.995</v>
      </c>
      <c r="Q955" s="26">
        <v>0.16950000000000001</v>
      </c>
      <c r="R955" s="26">
        <v>3.0476999999999999</v>
      </c>
      <c r="S955" s="26">
        <v>0.57140000000000002</v>
      </c>
      <c r="T955" s="26">
        <v>0.57709999999999995</v>
      </c>
      <c r="U955" s="26">
        <v>1.9365000000000001</v>
      </c>
      <c r="V955" s="26">
        <v>0.47910000000000003</v>
      </c>
      <c r="W955" s="26">
        <v>1.3759999999999999</v>
      </c>
      <c r="X955" s="26">
        <v>0.3901</v>
      </c>
      <c r="Y955" s="26">
        <v>0.94679999999999997</v>
      </c>
      <c r="Z955" s="26">
        <v>4.0585000000000004</v>
      </c>
      <c r="AA955" s="26">
        <v>1.3532999999999999</v>
      </c>
      <c r="AB955" s="26">
        <v>0.87080000000000002</v>
      </c>
      <c r="AC955" s="26">
        <v>0.64590000000000003</v>
      </c>
      <c r="AD955" s="26">
        <v>1.6992</v>
      </c>
      <c r="AE955" s="26">
        <v>3.7599</v>
      </c>
      <c r="AF955" s="26">
        <v>0.78680000000000005</v>
      </c>
      <c r="AG955" s="125">
        <v>2.2803</v>
      </c>
      <c r="AH955" s="26">
        <v>0.88529999999999998</v>
      </c>
      <c r="AI955" s="26">
        <v>0.87060000000000004</v>
      </c>
      <c r="AJ955" s="26">
        <v>0.16950000000000001</v>
      </c>
      <c r="AK955" s="26">
        <v>1.4861</v>
      </c>
      <c r="AL955" s="26">
        <v>0.51180000000000003</v>
      </c>
      <c r="AM955" s="26">
        <v>1.0031000000000001</v>
      </c>
      <c r="AN955" s="26">
        <v>0.3891</v>
      </c>
      <c r="AO955" s="26">
        <v>0.16950000000000001</v>
      </c>
      <c r="AP955" s="26">
        <v>1.7482</v>
      </c>
      <c r="AQ955" s="26">
        <v>1.3624000000000001</v>
      </c>
      <c r="AR955" s="26">
        <v>1.2216</v>
      </c>
      <c r="AS955" s="26">
        <v>1.5042</v>
      </c>
      <c r="AT955" s="26">
        <v>1.1934</v>
      </c>
      <c r="AU955" s="26">
        <v>0.99690000000000001</v>
      </c>
      <c r="AV955" s="26">
        <v>0.93910000000000005</v>
      </c>
      <c r="AW955" s="26">
        <v>1.4077999999999999</v>
      </c>
      <c r="AX955" s="26">
        <v>3.9862000000000002</v>
      </c>
      <c r="AY955" s="26">
        <v>1.1922999999999999</v>
      </c>
      <c r="AZ955" s="26">
        <v>0.27739999999999998</v>
      </c>
      <c r="BA955" s="26">
        <v>1.1134999999999999</v>
      </c>
      <c r="BB955" s="26">
        <v>0.37640000000000001</v>
      </c>
      <c r="BC955" s="26">
        <v>2.0647000000000002</v>
      </c>
      <c r="BD955" s="26">
        <v>0.73740000000000006</v>
      </c>
    </row>
    <row r="956" spans="2:56" ht="15" customHeight="1">
      <c r="B956" t="s">
        <v>33</v>
      </c>
      <c r="E956">
        <v>57719</v>
      </c>
      <c r="F956" t="s">
        <v>34</v>
      </c>
      <c r="H956">
        <v>5310</v>
      </c>
      <c r="I956">
        <v>413.19697000000002</v>
      </c>
      <c r="O956" s="26">
        <v>0.68740000000000001</v>
      </c>
      <c r="P956" s="26">
        <v>0.77139999999999997</v>
      </c>
      <c r="Q956" s="26">
        <v>0.79620000000000002</v>
      </c>
      <c r="R956" s="26">
        <v>0.72919999999999996</v>
      </c>
      <c r="S956" s="26">
        <v>0.66020000000000001</v>
      </c>
      <c r="T956" s="26">
        <v>1.7390000000000001</v>
      </c>
      <c r="U956" s="26">
        <v>1.2709999999999999</v>
      </c>
      <c r="V956" s="26">
        <v>1.6819999999999999</v>
      </c>
      <c r="W956" s="26">
        <v>1.1546000000000001</v>
      </c>
      <c r="X956" s="26">
        <v>0.73680000000000001</v>
      </c>
      <c r="Y956" s="26">
        <v>0.91239999999999999</v>
      </c>
      <c r="Z956" s="26">
        <v>1.6603000000000001</v>
      </c>
      <c r="AA956" s="26">
        <v>1.0221</v>
      </c>
      <c r="AB956" s="26">
        <v>0.75109999999999999</v>
      </c>
      <c r="AC956" s="26">
        <v>0.80889999999999995</v>
      </c>
      <c r="AD956" s="26">
        <v>0.83199999999999996</v>
      </c>
      <c r="AE956" s="26">
        <v>0.60509999999999997</v>
      </c>
      <c r="AF956" s="26">
        <v>1.1433</v>
      </c>
      <c r="AG956" s="125">
        <v>1.7849999999999999</v>
      </c>
      <c r="AH956" s="26">
        <v>1.958</v>
      </c>
      <c r="AI956" s="26">
        <v>1.1087</v>
      </c>
      <c r="AJ956" s="26">
        <v>1.538</v>
      </c>
      <c r="AK956" s="26">
        <v>1.0023</v>
      </c>
      <c r="AL956" s="26">
        <v>0.71760000000000002</v>
      </c>
      <c r="AM956" s="26">
        <v>0.74060000000000004</v>
      </c>
      <c r="AN956" s="26">
        <v>1.1941999999999999</v>
      </c>
      <c r="AO956" s="26">
        <v>0.8196</v>
      </c>
      <c r="AP956" s="26">
        <v>1.7654000000000001</v>
      </c>
      <c r="AQ956" s="26">
        <v>0.99039999999999995</v>
      </c>
      <c r="AR956" s="26">
        <v>0.95069999999999999</v>
      </c>
      <c r="AS956" s="26">
        <v>0.84340000000000004</v>
      </c>
      <c r="AT956" s="26">
        <v>0.88100000000000001</v>
      </c>
      <c r="AU956" s="26">
        <v>0.78059999999999996</v>
      </c>
      <c r="AV956" s="26">
        <v>0.99770000000000003</v>
      </c>
      <c r="AW956" s="26">
        <v>1.8358000000000001</v>
      </c>
      <c r="AX956" s="26">
        <v>0.55959999999999999</v>
      </c>
      <c r="AY956" s="26">
        <v>1.0864</v>
      </c>
      <c r="AZ956" s="26">
        <v>1.0884</v>
      </c>
      <c r="BA956" s="26">
        <v>1.3515999999999999</v>
      </c>
      <c r="BB956" s="26">
        <v>1.5197000000000001</v>
      </c>
      <c r="BC956" s="26">
        <v>2.4054000000000002</v>
      </c>
      <c r="BD956" s="26">
        <v>1.1935</v>
      </c>
    </row>
    <row r="957" spans="2:56" ht="15" customHeight="1">
      <c r="B957" t="s">
        <v>2220</v>
      </c>
      <c r="E957">
        <v>57729</v>
      </c>
      <c r="F957" t="s">
        <v>36</v>
      </c>
      <c r="H957">
        <v>1628</v>
      </c>
      <c r="I957">
        <v>75.081059999999994</v>
      </c>
      <c r="O957" s="26">
        <v>1.2764</v>
      </c>
      <c r="P957" s="26">
        <v>0.70860000000000001</v>
      </c>
      <c r="Q957" s="26">
        <v>0.98509999999999998</v>
      </c>
      <c r="R957" s="26">
        <v>0.48530000000000001</v>
      </c>
      <c r="S957" s="26">
        <v>0.48530000000000001</v>
      </c>
      <c r="T957" s="26">
        <v>0.48530000000000001</v>
      </c>
      <c r="U957" s="26">
        <v>0.90839999999999999</v>
      </c>
      <c r="V957" s="26">
        <v>0.48530000000000001</v>
      </c>
      <c r="W957" s="26">
        <v>0.48530000000000001</v>
      </c>
      <c r="X957" s="26">
        <v>1.2596000000000001</v>
      </c>
      <c r="Y957" s="26">
        <v>0.48530000000000001</v>
      </c>
      <c r="Z957" s="26">
        <v>0.48530000000000001</v>
      </c>
      <c r="AA957" s="26">
        <v>1.2085999999999999</v>
      </c>
      <c r="AB957" s="26">
        <v>0.48530000000000001</v>
      </c>
      <c r="AC957" s="26">
        <v>0.48530000000000001</v>
      </c>
      <c r="AD957" s="26">
        <v>0.48530000000000001</v>
      </c>
      <c r="AE957" s="26">
        <v>0.48530000000000001</v>
      </c>
      <c r="AF957" s="26">
        <v>0.48530000000000001</v>
      </c>
      <c r="AG957" s="125">
        <v>1.0148999999999999</v>
      </c>
      <c r="AH957" s="26">
        <v>0.48530000000000001</v>
      </c>
      <c r="AI957" s="26">
        <v>0.48530000000000001</v>
      </c>
      <c r="AJ957" s="26">
        <v>1.1103000000000001</v>
      </c>
      <c r="AK957" s="26">
        <v>1.0896999999999999</v>
      </c>
      <c r="AL957" s="26">
        <v>0.48530000000000001</v>
      </c>
      <c r="AM957" s="26">
        <v>0.48530000000000001</v>
      </c>
      <c r="AN957" s="26">
        <v>0.9214</v>
      </c>
      <c r="AO957" s="26">
        <v>0.48530000000000001</v>
      </c>
      <c r="AP957" s="26">
        <v>0.48530000000000001</v>
      </c>
      <c r="AQ957" s="26">
        <v>0.77980000000000005</v>
      </c>
      <c r="AR957" s="26">
        <v>1.1122000000000001</v>
      </c>
      <c r="AS957" s="26">
        <v>0.48530000000000001</v>
      </c>
      <c r="AT957" s="26">
        <v>0.48530000000000001</v>
      </c>
      <c r="AU957" s="26">
        <v>0.48530000000000001</v>
      </c>
      <c r="AV957" s="26">
        <v>0.48530000000000001</v>
      </c>
      <c r="AW957" s="26">
        <v>0.61140000000000005</v>
      </c>
      <c r="AX957" s="26">
        <v>0.48530000000000001</v>
      </c>
      <c r="AY957" s="26">
        <v>0.48530000000000001</v>
      </c>
      <c r="AZ957" s="26">
        <v>0.48530000000000001</v>
      </c>
      <c r="BA957" s="26">
        <v>1.0861000000000001</v>
      </c>
      <c r="BB957" s="26">
        <v>0.6462</v>
      </c>
      <c r="BC957" s="26">
        <v>0.48530000000000001</v>
      </c>
      <c r="BD957" s="26">
        <v>0.48530000000000001</v>
      </c>
    </row>
  </sheetData>
  <hyperlinks>
    <hyperlink ref="N9" r:id="rId1" xr:uid="{00000000-0004-0000-0200-000000000000}"/>
    <hyperlink ref="N12" r:id="rId2" xr:uid="{00000000-0004-0000-0200-000001000000}"/>
    <hyperlink ref="N14" r:id="rId3" xr:uid="{00000000-0004-0000-0200-000002000000}"/>
    <hyperlink ref="N15" r:id="rId4" xr:uid="{00000000-0004-0000-0200-000003000000}"/>
    <hyperlink ref="M16" r:id="rId5" xr:uid="{00000000-0004-0000-0200-000004000000}"/>
    <hyperlink ref="N16" r:id="rId6" xr:uid="{00000000-0004-0000-0200-000005000000}"/>
    <hyperlink ref="N19" r:id="rId7" xr:uid="{00000000-0004-0000-0200-000006000000}"/>
    <hyperlink ref="N20" r:id="rId8" xr:uid="{00000000-0004-0000-0200-000007000000}"/>
    <hyperlink ref="N21" r:id="rId9" xr:uid="{00000000-0004-0000-0200-000008000000}"/>
    <hyperlink ref="N23" r:id="rId10" xr:uid="{00000000-0004-0000-0200-000009000000}"/>
    <hyperlink ref="N24" r:id="rId11" xr:uid="{00000000-0004-0000-0200-00000A000000}"/>
    <hyperlink ref="N26" r:id="rId12" xr:uid="{00000000-0004-0000-0200-00000B000000}"/>
    <hyperlink ref="N29" r:id="rId13" xr:uid="{00000000-0004-0000-0200-00000C000000}"/>
    <hyperlink ref="M30" r:id="rId14" xr:uid="{00000000-0004-0000-0200-00000D000000}"/>
    <hyperlink ref="N30" r:id="rId15" xr:uid="{00000000-0004-0000-0200-00000E000000}"/>
    <hyperlink ref="N31" r:id="rId16" xr:uid="{00000000-0004-0000-0200-00000F000000}"/>
    <hyperlink ref="N32" r:id="rId17" xr:uid="{00000000-0004-0000-0200-000010000000}"/>
    <hyperlink ref="N33" r:id="rId18" xr:uid="{00000000-0004-0000-0200-000011000000}"/>
    <hyperlink ref="N34" r:id="rId19" xr:uid="{00000000-0004-0000-0200-000012000000}"/>
    <hyperlink ref="N35" r:id="rId20" xr:uid="{00000000-0004-0000-0200-000013000000}"/>
    <hyperlink ref="M36" r:id="rId21" xr:uid="{00000000-0004-0000-0200-000014000000}"/>
    <hyperlink ref="N36" r:id="rId22" xr:uid="{00000000-0004-0000-0200-000015000000}"/>
    <hyperlink ref="N37" r:id="rId23" xr:uid="{00000000-0004-0000-0200-000016000000}"/>
    <hyperlink ref="M42" r:id="rId24" xr:uid="{00000000-0004-0000-0200-000017000000}"/>
    <hyperlink ref="N42" r:id="rId25" xr:uid="{00000000-0004-0000-0200-000018000000}"/>
    <hyperlink ref="M43" r:id="rId26" xr:uid="{00000000-0004-0000-0200-000019000000}"/>
    <hyperlink ref="N43" r:id="rId27" xr:uid="{00000000-0004-0000-0200-00001A000000}"/>
    <hyperlink ref="M44" r:id="rId28" xr:uid="{00000000-0004-0000-0200-00001B000000}"/>
    <hyperlink ref="N44" r:id="rId29" xr:uid="{00000000-0004-0000-0200-00001C000000}"/>
    <hyperlink ref="N46" r:id="rId30" xr:uid="{00000000-0004-0000-0200-00001D000000}"/>
    <hyperlink ref="N47" r:id="rId31" xr:uid="{00000000-0004-0000-0200-00001E000000}"/>
    <hyperlink ref="N48" r:id="rId32" xr:uid="{00000000-0004-0000-0200-00001F000000}"/>
    <hyperlink ref="N51" r:id="rId33" xr:uid="{00000000-0004-0000-0200-000020000000}"/>
    <hyperlink ref="N52" r:id="rId34" xr:uid="{00000000-0004-0000-0200-000021000000}"/>
    <hyperlink ref="N53" r:id="rId35" xr:uid="{00000000-0004-0000-0200-000022000000}"/>
    <hyperlink ref="N54" r:id="rId36" xr:uid="{00000000-0004-0000-0200-000023000000}"/>
    <hyperlink ref="N55" r:id="rId37" xr:uid="{00000000-0004-0000-0200-000024000000}"/>
    <hyperlink ref="N56" r:id="rId38" xr:uid="{00000000-0004-0000-0200-000025000000}"/>
    <hyperlink ref="N57" r:id="rId39" xr:uid="{00000000-0004-0000-0200-000026000000}"/>
    <hyperlink ref="N58" r:id="rId40" xr:uid="{00000000-0004-0000-0200-000027000000}"/>
    <hyperlink ref="N59" r:id="rId41" xr:uid="{00000000-0004-0000-0200-000028000000}"/>
    <hyperlink ref="N61" r:id="rId42" xr:uid="{00000000-0004-0000-0200-000029000000}"/>
    <hyperlink ref="N62" r:id="rId43" xr:uid="{00000000-0004-0000-0200-00002A000000}"/>
    <hyperlink ref="N63" r:id="rId44" xr:uid="{00000000-0004-0000-0200-00002B000000}"/>
    <hyperlink ref="N64" r:id="rId45" xr:uid="{00000000-0004-0000-0200-00002C000000}"/>
    <hyperlink ref="N65" r:id="rId46" xr:uid="{00000000-0004-0000-0200-00002D000000}"/>
    <hyperlink ref="N66" r:id="rId47" xr:uid="{00000000-0004-0000-0200-00002E000000}"/>
    <hyperlink ref="N67" r:id="rId48" xr:uid="{00000000-0004-0000-0200-00002F000000}"/>
    <hyperlink ref="N68" r:id="rId49" xr:uid="{00000000-0004-0000-0200-000030000000}"/>
    <hyperlink ref="N69" r:id="rId50" xr:uid="{00000000-0004-0000-0200-000031000000}"/>
    <hyperlink ref="N71" r:id="rId51" xr:uid="{00000000-0004-0000-0200-000032000000}"/>
    <hyperlink ref="N73" r:id="rId52" xr:uid="{00000000-0004-0000-0200-000033000000}"/>
    <hyperlink ref="N74" r:id="rId53" xr:uid="{00000000-0004-0000-0200-000034000000}"/>
    <hyperlink ref="N75" r:id="rId54" xr:uid="{00000000-0004-0000-0200-000035000000}"/>
    <hyperlink ref="N76" r:id="rId55" xr:uid="{00000000-0004-0000-0200-000036000000}"/>
    <hyperlink ref="N77" r:id="rId56" xr:uid="{00000000-0004-0000-0200-000037000000}"/>
    <hyperlink ref="N78" r:id="rId57" xr:uid="{00000000-0004-0000-0200-000038000000}"/>
    <hyperlink ref="N79" r:id="rId58" xr:uid="{00000000-0004-0000-0200-000039000000}"/>
    <hyperlink ref="N81" r:id="rId59" xr:uid="{00000000-0004-0000-0200-00003A000000}"/>
    <hyperlink ref="N82" r:id="rId60" xr:uid="{00000000-0004-0000-0200-00003B000000}"/>
    <hyperlink ref="N84" r:id="rId61" xr:uid="{00000000-0004-0000-0200-00003C000000}"/>
    <hyperlink ref="N86" r:id="rId62" xr:uid="{00000000-0004-0000-0200-00003D000000}"/>
    <hyperlink ref="N87" r:id="rId63" xr:uid="{00000000-0004-0000-0200-00003E000000}"/>
    <hyperlink ref="N89" r:id="rId64" xr:uid="{00000000-0004-0000-0200-00003F000000}"/>
    <hyperlink ref="N91" r:id="rId65" xr:uid="{00000000-0004-0000-0200-000040000000}"/>
    <hyperlink ref="N92" r:id="rId66" xr:uid="{00000000-0004-0000-0200-000041000000}"/>
    <hyperlink ref="M93" r:id="rId67" xr:uid="{00000000-0004-0000-0200-000042000000}"/>
    <hyperlink ref="N93" r:id="rId68" xr:uid="{00000000-0004-0000-0200-000043000000}"/>
    <hyperlink ref="M95" r:id="rId69" xr:uid="{00000000-0004-0000-0200-000044000000}"/>
    <hyperlink ref="N95" r:id="rId70" xr:uid="{00000000-0004-0000-0200-000045000000}"/>
    <hyperlink ref="M96" r:id="rId71" xr:uid="{00000000-0004-0000-0200-000046000000}"/>
    <hyperlink ref="N96" r:id="rId72" xr:uid="{00000000-0004-0000-0200-000047000000}"/>
    <hyperlink ref="M97" r:id="rId73" xr:uid="{00000000-0004-0000-0200-000048000000}"/>
    <hyperlink ref="N97" r:id="rId74" xr:uid="{00000000-0004-0000-0200-000049000000}"/>
    <hyperlink ref="M98" r:id="rId75" xr:uid="{00000000-0004-0000-0200-00004A000000}"/>
    <hyperlink ref="N98" r:id="rId76" xr:uid="{00000000-0004-0000-0200-00004B000000}"/>
    <hyperlink ref="M99" r:id="rId77" xr:uid="{00000000-0004-0000-0200-00004C000000}"/>
    <hyperlink ref="N99" r:id="rId78" xr:uid="{00000000-0004-0000-0200-00004D000000}"/>
    <hyperlink ref="M100" r:id="rId79" xr:uid="{00000000-0004-0000-0200-00004E000000}"/>
    <hyperlink ref="N100" r:id="rId80" xr:uid="{00000000-0004-0000-0200-00004F000000}"/>
    <hyperlink ref="M101" r:id="rId81" xr:uid="{00000000-0004-0000-0200-000050000000}"/>
    <hyperlink ref="N101" r:id="rId82" xr:uid="{00000000-0004-0000-0200-000051000000}"/>
    <hyperlink ref="M102" r:id="rId83" xr:uid="{00000000-0004-0000-0200-000052000000}"/>
    <hyperlink ref="N102" r:id="rId84" xr:uid="{00000000-0004-0000-0200-000053000000}"/>
    <hyperlink ref="M104" r:id="rId85" xr:uid="{00000000-0004-0000-0200-000054000000}"/>
    <hyperlink ref="N104" r:id="rId86" xr:uid="{00000000-0004-0000-0200-000055000000}"/>
    <hyperlink ref="N105" r:id="rId87" xr:uid="{00000000-0004-0000-0200-000056000000}"/>
    <hyperlink ref="M107" r:id="rId88" xr:uid="{00000000-0004-0000-0200-000057000000}"/>
    <hyperlink ref="N107" r:id="rId89" xr:uid="{00000000-0004-0000-0200-000058000000}"/>
    <hyperlink ref="M108" r:id="rId90" xr:uid="{00000000-0004-0000-0200-000059000000}"/>
    <hyperlink ref="N108" r:id="rId91" xr:uid="{00000000-0004-0000-0200-00005A000000}"/>
    <hyperlink ref="N110" r:id="rId92" xr:uid="{00000000-0004-0000-0200-00005B000000}"/>
    <hyperlink ref="M111" r:id="rId93" xr:uid="{00000000-0004-0000-0200-00005C000000}"/>
    <hyperlink ref="N111" r:id="rId94" xr:uid="{00000000-0004-0000-0200-00005D000000}"/>
    <hyperlink ref="M115" r:id="rId95" xr:uid="{00000000-0004-0000-0200-00005E000000}"/>
    <hyperlink ref="N115" r:id="rId96" xr:uid="{00000000-0004-0000-0200-00005F000000}"/>
    <hyperlink ref="N116" r:id="rId97" xr:uid="{00000000-0004-0000-0200-000060000000}"/>
    <hyperlink ref="N117" r:id="rId98" xr:uid="{00000000-0004-0000-0200-000061000000}"/>
    <hyperlink ref="M118" r:id="rId99" xr:uid="{00000000-0004-0000-0200-000062000000}"/>
    <hyperlink ref="N120" r:id="rId100" xr:uid="{00000000-0004-0000-0200-000063000000}"/>
    <hyperlink ref="N121" r:id="rId101" xr:uid="{00000000-0004-0000-0200-000064000000}"/>
    <hyperlink ref="N123" r:id="rId102" xr:uid="{00000000-0004-0000-0200-000065000000}"/>
    <hyperlink ref="N124" r:id="rId103" xr:uid="{00000000-0004-0000-0200-000066000000}"/>
    <hyperlink ref="M125" r:id="rId104" xr:uid="{00000000-0004-0000-0200-000067000000}"/>
    <hyperlink ref="N125" r:id="rId105" xr:uid="{00000000-0004-0000-0200-000068000000}"/>
    <hyperlink ref="N126" r:id="rId106" xr:uid="{00000000-0004-0000-0200-000069000000}"/>
    <hyperlink ref="N127" r:id="rId107" xr:uid="{00000000-0004-0000-0200-00006A000000}"/>
    <hyperlink ref="N128" r:id="rId108" xr:uid="{00000000-0004-0000-0200-00006B000000}"/>
    <hyperlink ref="N129" r:id="rId109" xr:uid="{00000000-0004-0000-0200-00006C000000}"/>
    <hyperlink ref="N130" r:id="rId110" xr:uid="{00000000-0004-0000-0200-00006D000000}"/>
    <hyperlink ref="M131" r:id="rId111" xr:uid="{00000000-0004-0000-0200-00006E000000}"/>
    <hyperlink ref="N131" r:id="rId112" xr:uid="{00000000-0004-0000-0200-00006F000000}"/>
    <hyperlink ref="M132" r:id="rId113" xr:uid="{00000000-0004-0000-0200-000070000000}"/>
    <hyperlink ref="N132" r:id="rId114" xr:uid="{00000000-0004-0000-0200-000071000000}"/>
    <hyperlink ref="N133" r:id="rId115" xr:uid="{00000000-0004-0000-0200-000072000000}"/>
    <hyperlink ref="N134" r:id="rId116" xr:uid="{00000000-0004-0000-0200-000073000000}"/>
    <hyperlink ref="M135" r:id="rId117" xr:uid="{00000000-0004-0000-0200-000074000000}"/>
    <hyperlink ref="N135" r:id="rId118" xr:uid="{00000000-0004-0000-0200-000075000000}"/>
    <hyperlink ref="M136" r:id="rId119" xr:uid="{00000000-0004-0000-0200-000076000000}"/>
    <hyperlink ref="N136" r:id="rId120" xr:uid="{00000000-0004-0000-0200-000077000000}"/>
    <hyperlink ref="N137" r:id="rId121" xr:uid="{00000000-0004-0000-0200-000078000000}"/>
    <hyperlink ref="N138" r:id="rId122" xr:uid="{00000000-0004-0000-0200-000079000000}"/>
    <hyperlink ref="M140" r:id="rId123" xr:uid="{00000000-0004-0000-0200-00007A000000}"/>
    <hyperlink ref="N140" r:id="rId124" xr:uid="{00000000-0004-0000-0200-00007B000000}"/>
    <hyperlink ref="N141" r:id="rId125" xr:uid="{00000000-0004-0000-0200-00007C000000}"/>
    <hyperlink ref="N142" r:id="rId126" xr:uid="{00000000-0004-0000-0200-00007D000000}"/>
    <hyperlink ref="N144" r:id="rId127" xr:uid="{00000000-0004-0000-0200-00007E000000}"/>
    <hyperlink ref="N145" r:id="rId128" xr:uid="{00000000-0004-0000-0200-00007F000000}"/>
    <hyperlink ref="M146" r:id="rId129" xr:uid="{00000000-0004-0000-0200-000080000000}"/>
    <hyperlink ref="N146" r:id="rId130" xr:uid="{00000000-0004-0000-0200-000081000000}"/>
    <hyperlink ref="M147" r:id="rId131" xr:uid="{00000000-0004-0000-0200-000082000000}"/>
    <hyperlink ref="N147" r:id="rId132" xr:uid="{00000000-0004-0000-0200-000083000000}"/>
    <hyperlink ref="M149" r:id="rId133" xr:uid="{00000000-0004-0000-0200-000084000000}"/>
    <hyperlink ref="N149" r:id="rId134" xr:uid="{00000000-0004-0000-0200-000085000000}"/>
    <hyperlink ref="N150" r:id="rId135" xr:uid="{00000000-0004-0000-0200-000086000000}"/>
    <hyperlink ref="M151" r:id="rId136" xr:uid="{00000000-0004-0000-0200-000087000000}"/>
    <hyperlink ref="N151" r:id="rId137" xr:uid="{00000000-0004-0000-0200-000088000000}"/>
    <hyperlink ref="M152" r:id="rId138" xr:uid="{00000000-0004-0000-0200-000089000000}"/>
    <hyperlink ref="N152" r:id="rId139" xr:uid="{00000000-0004-0000-0200-00008A000000}"/>
    <hyperlink ref="N153" r:id="rId140" xr:uid="{00000000-0004-0000-0200-00008B000000}"/>
    <hyperlink ref="M154" r:id="rId141" xr:uid="{00000000-0004-0000-0200-00008C000000}"/>
    <hyperlink ref="N154" r:id="rId142" xr:uid="{00000000-0004-0000-0200-00008D000000}"/>
    <hyperlink ref="M156" r:id="rId143" xr:uid="{00000000-0004-0000-0200-00008E000000}"/>
    <hyperlink ref="N156" r:id="rId144" xr:uid="{00000000-0004-0000-0200-00008F000000}"/>
    <hyperlink ref="M157" r:id="rId145" xr:uid="{00000000-0004-0000-0200-000090000000}"/>
    <hyperlink ref="N157" r:id="rId146" xr:uid="{00000000-0004-0000-0200-000091000000}"/>
    <hyperlink ref="M158" r:id="rId147" xr:uid="{00000000-0004-0000-0200-000092000000}"/>
    <hyperlink ref="N158" r:id="rId148" xr:uid="{00000000-0004-0000-0200-000093000000}"/>
    <hyperlink ref="M160" r:id="rId149" xr:uid="{00000000-0004-0000-0200-000094000000}"/>
    <hyperlink ref="N160" r:id="rId150" xr:uid="{00000000-0004-0000-0200-000095000000}"/>
    <hyperlink ref="M161" r:id="rId151" xr:uid="{00000000-0004-0000-0200-000096000000}"/>
    <hyperlink ref="N161" r:id="rId152" xr:uid="{00000000-0004-0000-0200-000097000000}"/>
    <hyperlink ref="M162" r:id="rId153" xr:uid="{00000000-0004-0000-0200-000098000000}"/>
    <hyperlink ref="N162" r:id="rId154" xr:uid="{00000000-0004-0000-0200-000099000000}"/>
    <hyperlink ref="M164" r:id="rId155" xr:uid="{00000000-0004-0000-0200-00009A000000}"/>
    <hyperlink ref="N164" r:id="rId156" xr:uid="{00000000-0004-0000-0200-00009B000000}"/>
    <hyperlink ref="M165" r:id="rId157" xr:uid="{00000000-0004-0000-0200-00009C000000}"/>
    <hyperlink ref="N165" r:id="rId158" xr:uid="{00000000-0004-0000-0200-00009D000000}"/>
    <hyperlink ref="M167" r:id="rId159" xr:uid="{00000000-0004-0000-0200-00009E000000}"/>
    <hyperlink ref="N167" r:id="rId160" xr:uid="{00000000-0004-0000-0200-00009F000000}"/>
    <hyperlink ref="M168" r:id="rId161" xr:uid="{00000000-0004-0000-0200-0000A0000000}"/>
    <hyperlink ref="N168" r:id="rId162" xr:uid="{00000000-0004-0000-0200-0000A1000000}"/>
    <hyperlink ref="M169" r:id="rId163" xr:uid="{00000000-0004-0000-0200-0000A2000000}"/>
    <hyperlink ref="N169" r:id="rId164" xr:uid="{00000000-0004-0000-0200-0000A3000000}"/>
    <hyperlink ref="M171" r:id="rId165" xr:uid="{00000000-0004-0000-0200-0000A4000000}"/>
    <hyperlink ref="N171" r:id="rId166" xr:uid="{00000000-0004-0000-0200-0000A5000000}"/>
    <hyperlink ref="M172" r:id="rId167" xr:uid="{00000000-0004-0000-0200-0000A6000000}"/>
    <hyperlink ref="N172" r:id="rId168" xr:uid="{00000000-0004-0000-0200-0000A7000000}"/>
    <hyperlink ref="N173" r:id="rId169" xr:uid="{00000000-0004-0000-0200-0000A8000000}"/>
    <hyperlink ref="M174" r:id="rId170" xr:uid="{00000000-0004-0000-0200-0000A9000000}"/>
    <hyperlink ref="N174" r:id="rId171" xr:uid="{00000000-0004-0000-0200-0000AA000000}"/>
    <hyperlink ref="N175" r:id="rId172" xr:uid="{00000000-0004-0000-0200-0000AB000000}"/>
    <hyperlink ref="M176" r:id="rId173" xr:uid="{00000000-0004-0000-0200-0000AC000000}"/>
    <hyperlink ref="N176" r:id="rId174" xr:uid="{00000000-0004-0000-0200-0000AD000000}"/>
    <hyperlink ref="M177" r:id="rId175" xr:uid="{00000000-0004-0000-0200-0000AE000000}"/>
    <hyperlink ref="N177" r:id="rId176" xr:uid="{00000000-0004-0000-0200-0000AF000000}"/>
    <hyperlink ref="N178" r:id="rId177" xr:uid="{00000000-0004-0000-0200-0000B0000000}"/>
    <hyperlink ref="N179" r:id="rId178" xr:uid="{00000000-0004-0000-0200-0000B1000000}"/>
    <hyperlink ref="N180" r:id="rId179" xr:uid="{00000000-0004-0000-0200-0000B2000000}"/>
    <hyperlink ref="N181" r:id="rId180" xr:uid="{00000000-0004-0000-0200-0000B3000000}"/>
    <hyperlink ref="M182" r:id="rId181" xr:uid="{00000000-0004-0000-0200-0000B4000000}"/>
    <hyperlink ref="N182" r:id="rId182" xr:uid="{00000000-0004-0000-0200-0000B5000000}"/>
    <hyperlink ref="N183" r:id="rId183" xr:uid="{00000000-0004-0000-0200-0000B6000000}"/>
    <hyperlink ref="M184" r:id="rId184" xr:uid="{00000000-0004-0000-0200-0000B7000000}"/>
    <hyperlink ref="N184" r:id="rId185" xr:uid="{00000000-0004-0000-0200-0000B8000000}"/>
    <hyperlink ref="M185" r:id="rId186" xr:uid="{00000000-0004-0000-0200-0000B9000000}"/>
    <hyperlink ref="N185" r:id="rId187" xr:uid="{00000000-0004-0000-0200-0000BA000000}"/>
    <hyperlink ref="M187" r:id="rId188" xr:uid="{00000000-0004-0000-0200-0000BB000000}"/>
    <hyperlink ref="N187" r:id="rId189" xr:uid="{00000000-0004-0000-0200-0000BC000000}"/>
    <hyperlink ref="M188" r:id="rId190" xr:uid="{00000000-0004-0000-0200-0000BD000000}"/>
    <hyperlink ref="N188" r:id="rId191" xr:uid="{00000000-0004-0000-0200-0000BE000000}"/>
    <hyperlink ref="M189" r:id="rId192" xr:uid="{00000000-0004-0000-0200-0000BF000000}"/>
    <hyperlink ref="N189" r:id="rId193" xr:uid="{00000000-0004-0000-0200-0000C0000000}"/>
    <hyperlink ref="M190" r:id="rId194" xr:uid="{00000000-0004-0000-0200-0000C1000000}"/>
    <hyperlink ref="N190" r:id="rId195" xr:uid="{00000000-0004-0000-0200-0000C2000000}"/>
    <hyperlink ref="M191" r:id="rId196" xr:uid="{00000000-0004-0000-0200-0000C3000000}"/>
    <hyperlink ref="N191" r:id="rId197" xr:uid="{00000000-0004-0000-0200-0000C4000000}"/>
    <hyperlink ref="M192" r:id="rId198" xr:uid="{00000000-0004-0000-0200-0000C5000000}"/>
    <hyperlink ref="N192" r:id="rId199" xr:uid="{00000000-0004-0000-0200-0000C6000000}"/>
    <hyperlink ref="M193" r:id="rId200" xr:uid="{00000000-0004-0000-0200-0000C7000000}"/>
    <hyperlink ref="N193" r:id="rId201" xr:uid="{00000000-0004-0000-0200-0000C8000000}"/>
    <hyperlink ref="M194" r:id="rId202" xr:uid="{00000000-0004-0000-0200-0000C9000000}"/>
    <hyperlink ref="N194" r:id="rId203" xr:uid="{00000000-0004-0000-0200-0000CA000000}"/>
    <hyperlink ref="N195" r:id="rId204" xr:uid="{00000000-0004-0000-0200-0000CB000000}"/>
    <hyperlink ref="M196" r:id="rId205" xr:uid="{00000000-0004-0000-0200-0000CC000000}"/>
    <hyperlink ref="N196" r:id="rId206" xr:uid="{00000000-0004-0000-0200-0000CD000000}"/>
    <hyperlink ref="M197" r:id="rId207" xr:uid="{00000000-0004-0000-0200-0000CE000000}"/>
    <hyperlink ref="N197" r:id="rId208" xr:uid="{00000000-0004-0000-0200-0000CF000000}"/>
    <hyperlink ref="M200" r:id="rId209" xr:uid="{00000000-0004-0000-0200-0000D0000000}"/>
    <hyperlink ref="N200" r:id="rId210" xr:uid="{00000000-0004-0000-0200-0000D1000000}"/>
    <hyperlink ref="N201" r:id="rId211" xr:uid="{00000000-0004-0000-0200-0000D2000000}"/>
    <hyperlink ref="M202" r:id="rId212" xr:uid="{00000000-0004-0000-0200-0000D3000000}"/>
    <hyperlink ref="N202" r:id="rId213" xr:uid="{00000000-0004-0000-0200-0000D4000000}"/>
    <hyperlink ref="M203" r:id="rId214" xr:uid="{00000000-0004-0000-0200-0000D5000000}"/>
    <hyperlink ref="N203" r:id="rId215" xr:uid="{00000000-0004-0000-0200-0000D6000000}"/>
    <hyperlink ref="M204" r:id="rId216" xr:uid="{00000000-0004-0000-0200-0000D7000000}"/>
    <hyperlink ref="N204" r:id="rId217" xr:uid="{00000000-0004-0000-0200-0000D8000000}"/>
    <hyperlink ref="M205" r:id="rId218" xr:uid="{00000000-0004-0000-0200-0000D9000000}"/>
    <hyperlink ref="N205" r:id="rId219" xr:uid="{00000000-0004-0000-0200-0000DA000000}"/>
    <hyperlink ref="M206" r:id="rId220" xr:uid="{00000000-0004-0000-0200-0000DB000000}"/>
    <hyperlink ref="N206" r:id="rId221" xr:uid="{00000000-0004-0000-0200-0000DC000000}"/>
    <hyperlink ref="M207" r:id="rId222" xr:uid="{00000000-0004-0000-0200-0000DD000000}"/>
    <hyperlink ref="N207" r:id="rId223" xr:uid="{00000000-0004-0000-0200-0000DE000000}"/>
    <hyperlink ref="M208" r:id="rId224" xr:uid="{00000000-0004-0000-0200-0000DF000000}"/>
    <hyperlink ref="N208" r:id="rId225" xr:uid="{00000000-0004-0000-0200-0000E0000000}"/>
    <hyperlink ref="M209" r:id="rId226" xr:uid="{00000000-0004-0000-0200-0000E1000000}"/>
    <hyperlink ref="N209" r:id="rId227" xr:uid="{00000000-0004-0000-0200-0000E2000000}"/>
    <hyperlink ref="M210" r:id="rId228" xr:uid="{00000000-0004-0000-0200-0000E3000000}"/>
    <hyperlink ref="M211" r:id="rId229" xr:uid="{00000000-0004-0000-0200-0000E4000000}"/>
    <hyperlink ref="N211" r:id="rId230" xr:uid="{00000000-0004-0000-0200-0000E5000000}"/>
    <hyperlink ref="M212" r:id="rId231" xr:uid="{00000000-0004-0000-0200-0000E6000000}"/>
    <hyperlink ref="N212" r:id="rId232" xr:uid="{00000000-0004-0000-0200-0000E7000000}"/>
    <hyperlink ref="M213" r:id="rId233" xr:uid="{00000000-0004-0000-0200-0000E8000000}"/>
    <hyperlink ref="M215" r:id="rId234" xr:uid="{00000000-0004-0000-0200-0000E9000000}"/>
    <hyperlink ref="N215" r:id="rId235" xr:uid="{00000000-0004-0000-0200-0000EA000000}"/>
    <hyperlink ref="M216" r:id="rId236" xr:uid="{00000000-0004-0000-0200-0000EB000000}"/>
    <hyperlink ref="N216" r:id="rId237" xr:uid="{00000000-0004-0000-0200-0000EC000000}"/>
    <hyperlink ref="N217" r:id="rId238" xr:uid="{00000000-0004-0000-0200-0000ED000000}"/>
    <hyperlink ref="M218" r:id="rId239" xr:uid="{00000000-0004-0000-0200-0000EE000000}"/>
    <hyperlink ref="N218" r:id="rId240" xr:uid="{00000000-0004-0000-0200-0000EF000000}"/>
    <hyperlink ref="M219" r:id="rId241" xr:uid="{00000000-0004-0000-0200-0000F0000000}"/>
    <hyperlink ref="N219" r:id="rId242" xr:uid="{00000000-0004-0000-0200-0000F1000000}"/>
    <hyperlink ref="M220" r:id="rId243" xr:uid="{00000000-0004-0000-0200-0000F2000000}"/>
    <hyperlink ref="N220" r:id="rId244" xr:uid="{00000000-0004-0000-0200-0000F3000000}"/>
    <hyperlink ref="M221" r:id="rId245" xr:uid="{00000000-0004-0000-0200-0000F4000000}"/>
    <hyperlink ref="N221" r:id="rId246" xr:uid="{00000000-0004-0000-0200-0000F5000000}"/>
    <hyperlink ref="M222" r:id="rId247" xr:uid="{00000000-0004-0000-0200-0000F6000000}"/>
    <hyperlink ref="N222" r:id="rId248" xr:uid="{00000000-0004-0000-0200-0000F7000000}"/>
    <hyperlink ref="M223" r:id="rId249" xr:uid="{00000000-0004-0000-0200-0000F8000000}"/>
    <hyperlink ref="N223" r:id="rId250" xr:uid="{00000000-0004-0000-0200-0000F9000000}"/>
    <hyperlink ref="M224" r:id="rId251" xr:uid="{00000000-0004-0000-0200-0000FA000000}"/>
    <hyperlink ref="N224" r:id="rId252" xr:uid="{00000000-0004-0000-0200-0000FB000000}"/>
    <hyperlink ref="N225" r:id="rId253" xr:uid="{00000000-0004-0000-0200-0000FC000000}"/>
    <hyperlink ref="M226" r:id="rId254" xr:uid="{00000000-0004-0000-0200-0000FD000000}"/>
    <hyperlink ref="N226" r:id="rId255" xr:uid="{00000000-0004-0000-0200-0000FE000000}"/>
    <hyperlink ref="M227" r:id="rId256" xr:uid="{00000000-0004-0000-0200-0000FF000000}"/>
    <hyperlink ref="N228" r:id="rId257" xr:uid="{00000000-0004-0000-0200-000000010000}"/>
    <hyperlink ref="M229" r:id="rId258" xr:uid="{00000000-0004-0000-0200-000001010000}"/>
    <hyperlink ref="N229" r:id="rId259" xr:uid="{00000000-0004-0000-0200-000002010000}"/>
    <hyperlink ref="N230" r:id="rId260" xr:uid="{00000000-0004-0000-0200-000003010000}"/>
    <hyperlink ref="M231" r:id="rId261" xr:uid="{00000000-0004-0000-0200-000004010000}"/>
    <hyperlink ref="N231" r:id="rId262" xr:uid="{00000000-0004-0000-0200-000005010000}"/>
    <hyperlink ref="M232" r:id="rId263" xr:uid="{00000000-0004-0000-0200-000006010000}"/>
    <hyperlink ref="N232" r:id="rId264" xr:uid="{00000000-0004-0000-0200-000007010000}"/>
    <hyperlink ref="M233" r:id="rId265" xr:uid="{00000000-0004-0000-0200-000008010000}"/>
    <hyperlink ref="N233" r:id="rId266" xr:uid="{00000000-0004-0000-0200-000009010000}"/>
    <hyperlink ref="M234" r:id="rId267" xr:uid="{00000000-0004-0000-0200-00000A010000}"/>
    <hyperlink ref="N234" r:id="rId268" xr:uid="{00000000-0004-0000-0200-00000B010000}"/>
    <hyperlink ref="M235" r:id="rId269" xr:uid="{00000000-0004-0000-0200-00000C010000}"/>
    <hyperlink ref="N235" r:id="rId270" xr:uid="{00000000-0004-0000-0200-00000D010000}"/>
    <hyperlink ref="M237" r:id="rId271" xr:uid="{00000000-0004-0000-0200-00000E010000}"/>
    <hyperlink ref="N237" r:id="rId272" xr:uid="{00000000-0004-0000-0200-00000F010000}"/>
    <hyperlink ref="N238" r:id="rId273" xr:uid="{00000000-0004-0000-0200-000010010000}"/>
    <hyperlink ref="M239" r:id="rId274" xr:uid="{00000000-0004-0000-0200-000011010000}"/>
    <hyperlink ref="N239" r:id="rId275" xr:uid="{00000000-0004-0000-0200-000012010000}"/>
    <hyperlink ref="M240" r:id="rId276" xr:uid="{00000000-0004-0000-0200-000013010000}"/>
    <hyperlink ref="N240" r:id="rId277" xr:uid="{00000000-0004-0000-0200-000014010000}"/>
    <hyperlink ref="M241" r:id="rId278" xr:uid="{00000000-0004-0000-0200-000015010000}"/>
    <hyperlink ref="N241" r:id="rId279" xr:uid="{00000000-0004-0000-0200-000016010000}"/>
    <hyperlink ref="M242" r:id="rId280" xr:uid="{00000000-0004-0000-0200-000017010000}"/>
    <hyperlink ref="N242" r:id="rId281" xr:uid="{00000000-0004-0000-0200-000018010000}"/>
    <hyperlink ref="N243" r:id="rId282" xr:uid="{00000000-0004-0000-0200-000019010000}"/>
    <hyperlink ref="M244" r:id="rId283" xr:uid="{00000000-0004-0000-0200-00001A010000}"/>
    <hyperlink ref="N244" r:id="rId284" xr:uid="{00000000-0004-0000-0200-00001B010000}"/>
    <hyperlink ref="M245" r:id="rId285" xr:uid="{00000000-0004-0000-0200-00001C010000}"/>
    <hyperlink ref="N245" r:id="rId286" xr:uid="{00000000-0004-0000-0200-00001D010000}"/>
    <hyperlink ref="N249" r:id="rId287" xr:uid="{00000000-0004-0000-0200-00001E010000}"/>
    <hyperlink ref="M252" r:id="rId288" xr:uid="{00000000-0004-0000-0200-00001F010000}"/>
    <hyperlink ref="N252" r:id="rId289" xr:uid="{00000000-0004-0000-0200-000020010000}"/>
    <hyperlink ref="M253" r:id="rId290" xr:uid="{00000000-0004-0000-0200-000021010000}"/>
    <hyperlink ref="N253" r:id="rId291" xr:uid="{00000000-0004-0000-0200-000022010000}"/>
    <hyperlink ref="M254" r:id="rId292" xr:uid="{00000000-0004-0000-0200-000023010000}"/>
    <hyperlink ref="N254" r:id="rId293" xr:uid="{00000000-0004-0000-0200-000024010000}"/>
    <hyperlink ref="M255" r:id="rId294" xr:uid="{00000000-0004-0000-0200-000025010000}"/>
    <hyperlink ref="N255" r:id="rId295" xr:uid="{00000000-0004-0000-0200-000026010000}"/>
    <hyperlink ref="M256" r:id="rId296" xr:uid="{00000000-0004-0000-0200-000027010000}"/>
    <hyperlink ref="N256" r:id="rId297" xr:uid="{00000000-0004-0000-0200-000028010000}"/>
    <hyperlink ref="M257" r:id="rId298" xr:uid="{00000000-0004-0000-0200-000029010000}"/>
    <hyperlink ref="N257" r:id="rId299" xr:uid="{00000000-0004-0000-0200-00002A010000}"/>
    <hyperlink ref="M258" r:id="rId300" xr:uid="{00000000-0004-0000-0200-00002B010000}"/>
    <hyperlink ref="N258" r:id="rId301" xr:uid="{00000000-0004-0000-0200-00002C010000}"/>
    <hyperlink ref="M259" r:id="rId302" xr:uid="{00000000-0004-0000-0200-00002D010000}"/>
    <hyperlink ref="N259" r:id="rId303" xr:uid="{00000000-0004-0000-0200-00002E010000}"/>
    <hyperlink ref="M260" r:id="rId304" xr:uid="{00000000-0004-0000-0200-00002F010000}"/>
    <hyperlink ref="N260" r:id="rId305" xr:uid="{00000000-0004-0000-0200-000030010000}"/>
    <hyperlink ref="M261" r:id="rId306" xr:uid="{00000000-0004-0000-0200-000031010000}"/>
    <hyperlink ref="N261" r:id="rId307" xr:uid="{00000000-0004-0000-0200-000032010000}"/>
    <hyperlink ref="M262" r:id="rId308" xr:uid="{00000000-0004-0000-0200-000033010000}"/>
    <hyperlink ref="N262" r:id="rId309" xr:uid="{00000000-0004-0000-0200-000034010000}"/>
    <hyperlink ref="M263" r:id="rId310" xr:uid="{00000000-0004-0000-0200-000035010000}"/>
    <hyperlink ref="N263" r:id="rId311" xr:uid="{00000000-0004-0000-0200-000036010000}"/>
    <hyperlink ref="M264" r:id="rId312" xr:uid="{00000000-0004-0000-0200-000037010000}"/>
    <hyperlink ref="N264" r:id="rId313" xr:uid="{00000000-0004-0000-0200-000038010000}"/>
    <hyperlink ref="M265" r:id="rId314" xr:uid="{00000000-0004-0000-0200-000039010000}"/>
    <hyperlink ref="N265" r:id="rId315" xr:uid="{00000000-0004-0000-0200-00003A010000}"/>
    <hyperlink ref="M266" r:id="rId316" xr:uid="{00000000-0004-0000-0200-00003B010000}"/>
    <hyperlink ref="N266" r:id="rId317" xr:uid="{00000000-0004-0000-0200-00003C010000}"/>
    <hyperlink ref="M267" r:id="rId318" xr:uid="{00000000-0004-0000-0200-00003D010000}"/>
    <hyperlink ref="N267" r:id="rId319" xr:uid="{00000000-0004-0000-0200-00003E010000}"/>
    <hyperlink ref="M268" r:id="rId320" xr:uid="{00000000-0004-0000-0200-00003F010000}"/>
    <hyperlink ref="N268" r:id="rId321" xr:uid="{00000000-0004-0000-0200-000040010000}"/>
    <hyperlink ref="M269" r:id="rId322" xr:uid="{00000000-0004-0000-0200-000041010000}"/>
    <hyperlink ref="N269" r:id="rId323" xr:uid="{00000000-0004-0000-0200-000042010000}"/>
    <hyperlink ref="M270" r:id="rId324" xr:uid="{00000000-0004-0000-0200-000043010000}"/>
    <hyperlink ref="N270" r:id="rId325" xr:uid="{00000000-0004-0000-0200-000044010000}"/>
    <hyperlink ref="M271" r:id="rId326" xr:uid="{00000000-0004-0000-0200-000045010000}"/>
    <hyperlink ref="N271" r:id="rId327" xr:uid="{00000000-0004-0000-0200-000046010000}"/>
    <hyperlink ref="M272" r:id="rId328" xr:uid="{00000000-0004-0000-0200-000047010000}"/>
    <hyperlink ref="N272" r:id="rId329" xr:uid="{00000000-0004-0000-0200-000048010000}"/>
    <hyperlink ref="M274" r:id="rId330" xr:uid="{00000000-0004-0000-0200-000049010000}"/>
    <hyperlink ref="N274" r:id="rId331" xr:uid="{00000000-0004-0000-0200-00004A010000}"/>
    <hyperlink ref="M275" r:id="rId332" xr:uid="{00000000-0004-0000-0200-00004B010000}"/>
    <hyperlink ref="N275" r:id="rId333" xr:uid="{00000000-0004-0000-0200-00004C010000}"/>
    <hyperlink ref="M276" r:id="rId334" xr:uid="{00000000-0004-0000-0200-00004D010000}"/>
    <hyperlink ref="N276" r:id="rId335" xr:uid="{00000000-0004-0000-0200-00004E010000}"/>
    <hyperlink ref="M277" r:id="rId336" xr:uid="{00000000-0004-0000-0200-00004F010000}"/>
    <hyperlink ref="N277" r:id="rId337" xr:uid="{00000000-0004-0000-0200-000050010000}"/>
    <hyperlink ref="M279" r:id="rId338" xr:uid="{00000000-0004-0000-0200-000051010000}"/>
    <hyperlink ref="N279" r:id="rId339" xr:uid="{00000000-0004-0000-0200-000052010000}"/>
    <hyperlink ref="M281" r:id="rId340" xr:uid="{00000000-0004-0000-0200-000053010000}"/>
    <hyperlink ref="N281" r:id="rId341" xr:uid="{00000000-0004-0000-0200-000054010000}"/>
    <hyperlink ref="M282" r:id="rId342" xr:uid="{00000000-0004-0000-0200-000055010000}"/>
    <hyperlink ref="N282" r:id="rId343" xr:uid="{00000000-0004-0000-0200-000056010000}"/>
    <hyperlink ref="M285" r:id="rId344" xr:uid="{00000000-0004-0000-0200-000057010000}"/>
    <hyperlink ref="N285" r:id="rId345" xr:uid="{00000000-0004-0000-0200-000058010000}"/>
    <hyperlink ref="M286" r:id="rId346" xr:uid="{00000000-0004-0000-0200-000059010000}"/>
    <hyperlink ref="N286" r:id="rId347" xr:uid="{00000000-0004-0000-0200-00005A010000}"/>
    <hyperlink ref="M287" r:id="rId348" xr:uid="{00000000-0004-0000-0200-00005B010000}"/>
    <hyperlink ref="N287" r:id="rId349" xr:uid="{00000000-0004-0000-0200-00005C010000}"/>
    <hyperlink ref="M288" r:id="rId350" xr:uid="{00000000-0004-0000-0200-00005D010000}"/>
    <hyperlink ref="N288" r:id="rId351" xr:uid="{00000000-0004-0000-0200-00005E010000}"/>
    <hyperlink ref="M289" r:id="rId352" xr:uid="{00000000-0004-0000-0200-00005F010000}"/>
    <hyperlink ref="N289" r:id="rId353" xr:uid="{00000000-0004-0000-0200-000060010000}"/>
    <hyperlink ref="M290" r:id="rId354" xr:uid="{00000000-0004-0000-0200-000061010000}"/>
    <hyperlink ref="N290" r:id="rId355" xr:uid="{00000000-0004-0000-0200-000062010000}"/>
    <hyperlink ref="M291" r:id="rId356" xr:uid="{00000000-0004-0000-0200-000063010000}"/>
    <hyperlink ref="N291" r:id="rId357" xr:uid="{00000000-0004-0000-0200-000064010000}"/>
    <hyperlink ref="M292" r:id="rId358" xr:uid="{00000000-0004-0000-0200-000065010000}"/>
    <hyperlink ref="M293" r:id="rId359" xr:uid="{00000000-0004-0000-0200-000066010000}"/>
    <hyperlink ref="N293" r:id="rId360" xr:uid="{00000000-0004-0000-0200-000067010000}"/>
    <hyperlink ref="M294" r:id="rId361" xr:uid="{00000000-0004-0000-0200-000068010000}"/>
    <hyperlink ref="N294" r:id="rId362" xr:uid="{00000000-0004-0000-0200-000069010000}"/>
    <hyperlink ref="M295" r:id="rId363" xr:uid="{00000000-0004-0000-0200-00006A010000}"/>
    <hyperlink ref="M296" r:id="rId364" xr:uid="{00000000-0004-0000-0200-00006B010000}"/>
    <hyperlink ref="N296" r:id="rId365" xr:uid="{00000000-0004-0000-0200-00006C010000}"/>
    <hyperlink ref="M297" r:id="rId366" xr:uid="{00000000-0004-0000-0200-00006D010000}"/>
    <hyperlink ref="N297" r:id="rId367" xr:uid="{00000000-0004-0000-0200-00006E010000}"/>
    <hyperlink ref="M298" r:id="rId368" xr:uid="{00000000-0004-0000-0200-00006F010000}"/>
    <hyperlink ref="N298" r:id="rId369" xr:uid="{00000000-0004-0000-0200-000070010000}"/>
    <hyperlink ref="M299" r:id="rId370" xr:uid="{00000000-0004-0000-0200-000071010000}"/>
    <hyperlink ref="N299" r:id="rId371" xr:uid="{00000000-0004-0000-0200-000072010000}"/>
    <hyperlink ref="N300" r:id="rId372" xr:uid="{00000000-0004-0000-0200-000073010000}"/>
    <hyperlink ref="N301" r:id="rId373" xr:uid="{00000000-0004-0000-0200-000074010000}"/>
    <hyperlink ref="N302" r:id="rId374" xr:uid="{00000000-0004-0000-0200-000075010000}"/>
    <hyperlink ref="M303" r:id="rId375" xr:uid="{00000000-0004-0000-0200-000076010000}"/>
    <hyperlink ref="N303" r:id="rId376" xr:uid="{00000000-0004-0000-0200-000077010000}"/>
    <hyperlink ref="N304" r:id="rId377" xr:uid="{00000000-0004-0000-0200-000078010000}"/>
    <hyperlink ref="M305" r:id="rId378" xr:uid="{00000000-0004-0000-0200-000079010000}"/>
    <hyperlink ref="N305" r:id="rId379" xr:uid="{00000000-0004-0000-0200-00007A010000}"/>
    <hyperlink ref="M306" r:id="rId380" xr:uid="{00000000-0004-0000-0200-00007B010000}"/>
    <hyperlink ref="N306" r:id="rId381" xr:uid="{00000000-0004-0000-0200-00007C010000}"/>
    <hyperlink ref="M307" r:id="rId382" xr:uid="{00000000-0004-0000-0200-00007D010000}"/>
    <hyperlink ref="N307" r:id="rId383" xr:uid="{00000000-0004-0000-0200-00007E010000}"/>
    <hyperlink ref="M308" r:id="rId384" xr:uid="{00000000-0004-0000-0200-00007F010000}"/>
    <hyperlink ref="N308" r:id="rId385" xr:uid="{00000000-0004-0000-0200-000080010000}"/>
    <hyperlink ref="N311" r:id="rId386" xr:uid="{00000000-0004-0000-0200-000081010000}"/>
    <hyperlink ref="N312" r:id="rId387" xr:uid="{00000000-0004-0000-0200-000082010000}"/>
    <hyperlink ref="M313" r:id="rId388" xr:uid="{00000000-0004-0000-0200-000083010000}"/>
    <hyperlink ref="N313" r:id="rId389" xr:uid="{00000000-0004-0000-0200-000084010000}"/>
    <hyperlink ref="M314" r:id="rId390" xr:uid="{00000000-0004-0000-0200-000085010000}"/>
    <hyperlink ref="N314" r:id="rId391" xr:uid="{00000000-0004-0000-0200-000086010000}"/>
    <hyperlink ref="M315" r:id="rId392" xr:uid="{00000000-0004-0000-0200-000087010000}"/>
    <hyperlink ref="N315" r:id="rId393" xr:uid="{00000000-0004-0000-0200-000088010000}"/>
    <hyperlink ref="N316" r:id="rId394" xr:uid="{00000000-0004-0000-0200-000089010000}"/>
    <hyperlink ref="N318" r:id="rId395" xr:uid="{00000000-0004-0000-0200-00008A010000}"/>
    <hyperlink ref="N319" r:id="rId396" xr:uid="{00000000-0004-0000-0200-00008B010000}"/>
    <hyperlink ref="N320" r:id="rId397" xr:uid="{00000000-0004-0000-0200-00008C010000}"/>
    <hyperlink ref="N321" r:id="rId398" xr:uid="{00000000-0004-0000-0200-00008D010000}"/>
    <hyperlink ref="N322" r:id="rId399" xr:uid="{00000000-0004-0000-0200-00008E010000}"/>
    <hyperlink ref="N323" r:id="rId400" xr:uid="{00000000-0004-0000-0200-00008F010000}"/>
    <hyperlink ref="N324" r:id="rId401" xr:uid="{00000000-0004-0000-0200-000090010000}"/>
    <hyperlink ref="N325" r:id="rId402" xr:uid="{00000000-0004-0000-0200-000091010000}"/>
    <hyperlink ref="M327" r:id="rId403" xr:uid="{00000000-0004-0000-0200-000092010000}"/>
    <hyperlink ref="N327" r:id="rId404" xr:uid="{00000000-0004-0000-0200-000093010000}"/>
    <hyperlink ref="M329" r:id="rId405" xr:uid="{00000000-0004-0000-0200-000094010000}"/>
    <hyperlink ref="N329" r:id="rId406" xr:uid="{00000000-0004-0000-0200-000095010000}"/>
    <hyperlink ref="M330" r:id="rId407" xr:uid="{00000000-0004-0000-0200-000096010000}"/>
    <hyperlink ref="N330" r:id="rId408" xr:uid="{00000000-0004-0000-0200-000097010000}"/>
    <hyperlink ref="M331" r:id="rId409" xr:uid="{00000000-0004-0000-0200-000098010000}"/>
    <hyperlink ref="N331" r:id="rId410" xr:uid="{00000000-0004-0000-0200-000099010000}"/>
    <hyperlink ref="M332" r:id="rId411" xr:uid="{00000000-0004-0000-0200-00009A010000}"/>
    <hyperlink ref="N332" r:id="rId412" xr:uid="{00000000-0004-0000-0200-00009B010000}"/>
    <hyperlink ref="N333" r:id="rId413" xr:uid="{00000000-0004-0000-0200-00009C010000}"/>
    <hyperlink ref="M334" r:id="rId414" xr:uid="{00000000-0004-0000-0200-00009D010000}"/>
    <hyperlink ref="N334" r:id="rId415" xr:uid="{00000000-0004-0000-0200-00009E010000}"/>
    <hyperlink ref="N335" r:id="rId416" xr:uid="{00000000-0004-0000-0200-00009F010000}"/>
    <hyperlink ref="M336" r:id="rId417" xr:uid="{00000000-0004-0000-0200-0000A0010000}"/>
    <hyperlink ref="N336" r:id="rId418" xr:uid="{00000000-0004-0000-0200-0000A1010000}"/>
    <hyperlink ref="M337" r:id="rId419" xr:uid="{00000000-0004-0000-0200-0000A2010000}"/>
    <hyperlink ref="N337" r:id="rId420" xr:uid="{00000000-0004-0000-0200-0000A3010000}"/>
    <hyperlink ref="M338" r:id="rId421" xr:uid="{00000000-0004-0000-0200-0000A4010000}"/>
    <hyperlink ref="N338" r:id="rId422" xr:uid="{00000000-0004-0000-0200-0000A5010000}"/>
    <hyperlink ref="M339" r:id="rId423" xr:uid="{00000000-0004-0000-0200-0000A6010000}"/>
    <hyperlink ref="N339" r:id="rId424" xr:uid="{00000000-0004-0000-0200-0000A7010000}"/>
    <hyperlink ref="M340" r:id="rId425" xr:uid="{00000000-0004-0000-0200-0000A8010000}"/>
    <hyperlink ref="N340" r:id="rId426" xr:uid="{00000000-0004-0000-0200-0000A9010000}"/>
    <hyperlink ref="M341" r:id="rId427" xr:uid="{00000000-0004-0000-0200-0000AA010000}"/>
    <hyperlink ref="N341" r:id="rId428" xr:uid="{00000000-0004-0000-0200-0000AB010000}"/>
    <hyperlink ref="M342" r:id="rId429" xr:uid="{00000000-0004-0000-0200-0000AC010000}"/>
    <hyperlink ref="M344" r:id="rId430" xr:uid="{00000000-0004-0000-0200-0000AD010000}"/>
    <hyperlink ref="N344" r:id="rId431" xr:uid="{00000000-0004-0000-0200-0000AE010000}"/>
    <hyperlink ref="M346" r:id="rId432" xr:uid="{00000000-0004-0000-0200-0000AF010000}"/>
    <hyperlink ref="N346" r:id="rId433" xr:uid="{00000000-0004-0000-0200-0000B0010000}"/>
    <hyperlink ref="M347" r:id="rId434" xr:uid="{00000000-0004-0000-0200-0000B1010000}"/>
    <hyperlink ref="N347" r:id="rId435" xr:uid="{00000000-0004-0000-0200-0000B2010000}"/>
    <hyperlink ref="M348" r:id="rId436" xr:uid="{00000000-0004-0000-0200-0000B3010000}"/>
    <hyperlink ref="N348" r:id="rId437" xr:uid="{00000000-0004-0000-0200-0000B4010000}"/>
    <hyperlink ref="M349" r:id="rId438" xr:uid="{00000000-0004-0000-0200-0000B5010000}"/>
    <hyperlink ref="N349" r:id="rId439" xr:uid="{00000000-0004-0000-0200-0000B6010000}"/>
    <hyperlink ref="M350" r:id="rId440" xr:uid="{00000000-0004-0000-0200-0000B7010000}"/>
    <hyperlink ref="N350" r:id="rId441" xr:uid="{00000000-0004-0000-0200-0000B8010000}"/>
    <hyperlink ref="N353" r:id="rId442" xr:uid="{00000000-0004-0000-0200-0000B9010000}"/>
    <hyperlink ref="M354" r:id="rId443" xr:uid="{00000000-0004-0000-0200-0000BA010000}"/>
    <hyperlink ref="N354" r:id="rId444" xr:uid="{00000000-0004-0000-0200-0000BB010000}"/>
    <hyperlink ref="N355" r:id="rId445" xr:uid="{00000000-0004-0000-0200-0000BC010000}"/>
    <hyperlink ref="M356" r:id="rId446" xr:uid="{00000000-0004-0000-0200-0000BD010000}"/>
    <hyperlink ref="N356" r:id="rId447" xr:uid="{00000000-0004-0000-0200-0000BE010000}"/>
    <hyperlink ref="M357" r:id="rId448" xr:uid="{00000000-0004-0000-0200-0000BF010000}"/>
    <hyperlink ref="N357" r:id="rId449" xr:uid="{00000000-0004-0000-0200-0000C0010000}"/>
    <hyperlink ref="M358" r:id="rId450" xr:uid="{00000000-0004-0000-0200-0000C1010000}"/>
    <hyperlink ref="N358" r:id="rId451" xr:uid="{00000000-0004-0000-0200-0000C2010000}"/>
    <hyperlink ref="M359" r:id="rId452" xr:uid="{00000000-0004-0000-0200-0000C3010000}"/>
    <hyperlink ref="N359" r:id="rId453" xr:uid="{00000000-0004-0000-0200-0000C4010000}"/>
    <hyperlink ref="M360" r:id="rId454" xr:uid="{00000000-0004-0000-0200-0000C5010000}"/>
    <hyperlink ref="N360" r:id="rId455" xr:uid="{00000000-0004-0000-0200-0000C6010000}"/>
    <hyperlink ref="N361" r:id="rId456" xr:uid="{00000000-0004-0000-0200-0000C7010000}"/>
    <hyperlink ref="M362" r:id="rId457" xr:uid="{00000000-0004-0000-0200-0000C8010000}"/>
    <hyperlink ref="N362" r:id="rId458" xr:uid="{00000000-0004-0000-0200-0000C9010000}"/>
    <hyperlink ref="M363" r:id="rId459" xr:uid="{00000000-0004-0000-0200-0000CA010000}"/>
    <hyperlink ref="N363" r:id="rId460" xr:uid="{00000000-0004-0000-0200-0000CB010000}"/>
    <hyperlink ref="M364" r:id="rId461" xr:uid="{00000000-0004-0000-0200-0000CC010000}"/>
    <hyperlink ref="N364" r:id="rId462" xr:uid="{00000000-0004-0000-0200-0000CD010000}"/>
    <hyperlink ref="N365" r:id="rId463" xr:uid="{00000000-0004-0000-0200-0000CE010000}"/>
    <hyperlink ref="M366" r:id="rId464" xr:uid="{00000000-0004-0000-0200-0000CF010000}"/>
    <hyperlink ref="N366" r:id="rId465" xr:uid="{00000000-0004-0000-0200-0000D0010000}"/>
    <hyperlink ref="M367" r:id="rId466" xr:uid="{00000000-0004-0000-0200-0000D1010000}"/>
    <hyperlink ref="N367" r:id="rId467" xr:uid="{00000000-0004-0000-0200-0000D2010000}"/>
    <hyperlink ref="M368" r:id="rId468" xr:uid="{00000000-0004-0000-0200-0000D3010000}"/>
    <hyperlink ref="N368" r:id="rId469" xr:uid="{00000000-0004-0000-0200-0000D4010000}"/>
    <hyperlink ref="M369" r:id="rId470" xr:uid="{00000000-0004-0000-0200-0000D5010000}"/>
    <hyperlink ref="N369" r:id="rId471" xr:uid="{00000000-0004-0000-0200-0000D6010000}"/>
    <hyperlink ref="M370" r:id="rId472" xr:uid="{00000000-0004-0000-0200-0000D7010000}"/>
    <hyperlink ref="N370" r:id="rId473" xr:uid="{00000000-0004-0000-0200-0000D8010000}"/>
    <hyperlink ref="M371" r:id="rId474" xr:uid="{00000000-0004-0000-0200-0000D9010000}"/>
    <hyperlink ref="N371" r:id="rId475" xr:uid="{00000000-0004-0000-0200-0000DA010000}"/>
    <hyperlink ref="M372" r:id="rId476" xr:uid="{00000000-0004-0000-0200-0000DB010000}"/>
    <hyperlink ref="N372" r:id="rId477" xr:uid="{00000000-0004-0000-0200-0000DC010000}"/>
    <hyperlink ref="M373" r:id="rId478" xr:uid="{00000000-0004-0000-0200-0000DD010000}"/>
    <hyperlink ref="N373" r:id="rId479" xr:uid="{00000000-0004-0000-0200-0000DE010000}"/>
    <hyperlink ref="N374" r:id="rId480" xr:uid="{00000000-0004-0000-0200-0000DF010000}"/>
    <hyperlink ref="M375" r:id="rId481" xr:uid="{00000000-0004-0000-0200-0000E0010000}"/>
    <hyperlink ref="N375" r:id="rId482" xr:uid="{00000000-0004-0000-0200-0000E1010000}"/>
    <hyperlink ref="M376" r:id="rId483" xr:uid="{00000000-0004-0000-0200-0000E2010000}"/>
    <hyperlink ref="N376" r:id="rId484" xr:uid="{00000000-0004-0000-0200-0000E3010000}"/>
    <hyperlink ref="M377" r:id="rId485" xr:uid="{00000000-0004-0000-0200-0000E4010000}"/>
    <hyperlink ref="N378" r:id="rId486" xr:uid="{00000000-0004-0000-0200-0000E5010000}"/>
    <hyperlink ref="N379" r:id="rId487" xr:uid="{00000000-0004-0000-0200-0000E6010000}"/>
    <hyperlink ref="M380" r:id="rId488" xr:uid="{00000000-0004-0000-0200-0000E7010000}"/>
    <hyperlink ref="N380" r:id="rId489" xr:uid="{00000000-0004-0000-0200-0000E8010000}"/>
    <hyperlink ref="M381" r:id="rId490" xr:uid="{00000000-0004-0000-0200-0000E9010000}"/>
    <hyperlink ref="N381" r:id="rId491" xr:uid="{00000000-0004-0000-0200-0000EA010000}"/>
    <hyperlink ref="N382" r:id="rId492" xr:uid="{00000000-0004-0000-0200-0000EB010000}"/>
    <hyperlink ref="M383" r:id="rId493" xr:uid="{00000000-0004-0000-0200-0000EC010000}"/>
    <hyperlink ref="N383" r:id="rId494" xr:uid="{00000000-0004-0000-0200-0000ED010000}"/>
    <hyperlink ref="M384" r:id="rId495" xr:uid="{00000000-0004-0000-0200-0000EE010000}"/>
    <hyperlink ref="N384" r:id="rId496" xr:uid="{00000000-0004-0000-0200-0000EF010000}"/>
    <hyperlink ref="N385" r:id="rId497" xr:uid="{00000000-0004-0000-0200-0000F0010000}"/>
    <hyperlink ref="N386" r:id="rId498" xr:uid="{00000000-0004-0000-0200-0000F1010000}"/>
    <hyperlink ref="M387" r:id="rId499" xr:uid="{00000000-0004-0000-0200-0000F2010000}"/>
    <hyperlink ref="N387" r:id="rId500" xr:uid="{00000000-0004-0000-0200-0000F3010000}"/>
    <hyperlink ref="M388" r:id="rId501" xr:uid="{00000000-0004-0000-0200-0000F4010000}"/>
    <hyperlink ref="N388" r:id="rId502" xr:uid="{00000000-0004-0000-0200-0000F5010000}"/>
    <hyperlink ref="M389" r:id="rId503" xr:uid="{00000000-0004-0000-0200-0000F6010000}"/>
    <hyperlink ref="N389" r:id="rId504" xr:uid="{00000000-0004-0000-0200-0000F7010000}"/>
    <hyperlink ref="M390" r:id="rId505" xr:uid="{00000000-0004-0000-0200-0000F8010000}"/>
    <hyperlink ref="N390" r:id="rId506" xr:uid="{00000000-0004-0000-0200-0000F9010000}"/>
    <hyperlink ref="M391" r:id="rId507" xr:uid="{00000000-0004-0000-0200-0000FA010000}"/>
    <hyperlink ref="N391" r:id="rId508" xr:uid="{00000000-0004-0000-0200-0000FB010000}"/>
    <hyperlink ref="N392" r:id="rId509" xr:uid="{00000000-0004-0000-0200-0000FC010000}"/>
    <hyperlink ref="M393" r:id="rId510" xr:uid="{00000000-0004-0000-0200-0000FD010000}"/>
    <hyperlink ref="N393" r:id="rId511" xr:uid="{00000000-0004-0000-0200-0000FE010000}"/>
    <hyperlink ref="N394" r:id="rId512" xr:uid="{00000000-0004-0000-0200-0000FF010000}"/>
    <hyperlink ref="N395" r:id="rId513" xr:uid="{00000000-0004-0000-0200-000000020000}"/>
    <hyperlink ref="N396" r:id="rId514" xr:uid="{00000000-0004-0000-0200-000001020000}"/>
    <hyperlink ref="M398" r:id="rId515" xr:uid="{00000000-0004-0000-0200-000002020000}"/>
    <hyperlink ref="N398" r:id="rId516" xr:uid="{00000000-0004-0000-0200-000003020000}"/>
    <hyperlink ref="M399" r:id="rId517" xr:uid="{00000000-0004-0000-0200-000004020000}"/>
    <hyperlink ref="N399" r:id="rId518" xr:uid="{00000000-0004-0000-0200-000005020000}"/>
    <hyperlink ref="N400" r:id="rId519" xr:uid="{00000000-0004-0000-0200-000006020000}"/>
    <hyperlink ref="N401" r:id="rId520" xr:uid="{00000000-0004-0000-0200-000007020000}"/>
    <hyperlink ref="N403" r:id="rId521" xr:uid="{00000000-0004-0000-0200-000008020000}"/>
    <hyperlink ref="N404" r:id="rId522" xr:uid="{00000000-0004-0000-0200-000009020000}"/>
    <hyperlink ref="N405" r:id="rId523" xr:uid="{00000000-0004-0000-0200-00000A020000}"/>
    <hyperlink ref="N406" r:id="rId524" xr:uid="{00000000-0004-0000-0200-00000B020000}"/>
    <hyperlink ref="N407" r:id="rId525" xr:uid="{00000000-0004-0000-0200-00000C020000}"/>
    <hyperlink ref="N408" r:id="rId526" xr:uid="{00000000-0004-0000-0200-00000D020000}"/>
    <hyperlink ref="M410" r:id="rId527" xr:uid="{00000000-0004-0000-0200-00000E020000}"/>
    <hyperlink ref="N410" r:id="rId528" xr:uid="{00000000-0004-0000-0200-00000F020000}"/>
    <hyperlink ref="N411" r:id="rId529" xr:uid="{00000000-0004-0000-0200-000010020000}"/>
    <hyperlink ref="M412" r:id="rId530" xr:uid="{00000000-0004-0000-0200-000011020000}"/>
    <hyperlink ref="N412" r:id="rId531" xr:uid="{00000000-0004-0000-0200-000012020000}"/>
    <hyperlink ref="M413" r:id="rId532" xr:uid="{00000000-0004-0000-0200-000013020000}"/>
    <hyperlink ref="N413" r:id="rId533" xr:uid="{00000000-0004-0000-0200-000014020000}"/>
    <hyperlink ref="M414" r:id="rId534" xr:uid="{00000000-0004-0000-0200-000015020000}"/>
    <hyperlink ref="N414" r:id="rId535" xr:uid="{00000000-0004-0000-0200-000016020000}"/>
    <hyperlink ref="N415" r:id="rId536" xr:uid="{00000000-0004-0000-0200-000017020000}"/>
    <hyperlink ref="M416" r:id="rId537" xr:uid="{00000000-0004-0000-0200-000018020000}"/>
    <hyperlink ref="N416" r:id="rId538" xr:uid="{00000000-0004-0000-0200-000019020000}"/>
    <hyperlink ref="M417" r:id="rId539" xr:uid="{00000000-0004-0000-0200-00001A020000}"/>
    <hyperlink ref="N417" r:id="rId540" xr:uid="{00000000-0004-0000-0200-00001B020000}"/>
    <hyperlink ref="M418" r:id="rId541" xr:uid="{00000000-0004-0000-0200-00001C020000}"/>
    <hyperlink ref="N418" r:id="rId542" xr:uid="{00000000-0004-0000-0200-00001D020000}"/>
    <hyperlink ref="M419" r:id="rId543" xr:uid="{00000000-0004-0000-0200-00001E020000}"/>
    <hyperlink ref="N419" r:id="rId544" xr:uid="{00000000-0004-0000-0200-00001F020000}"/>
    <hyperlink ref="M420" r:id="rId545" xr:uid="{00000000-0004-0000-0200-000020020000}"/>
    <hyperlink ref="N420" r:id="rId546" xr:uid="{00000000-0004-0000-0200-000021020000}"/>
    <hyperlink ref="M421" r:id="rId547" xr:uid="{00000000-0004-0000-0200-000022020000}"/>
    <hyperlink ref="N421" r:id="rId548" xr:uid="{00000000-0004-0000-0200-000023020000}"/>
    <hyperlink ref="N422" r:id="rId549" xr:uid="{00000000-0004-0000-0200-000024020000}"/>
    <hyperlink ref="N423" r:id="rId550" xr:uid="{00000000-0004-0000-0200-000025020000}"/>
    <hyperlink ref="N424" r:id="rId551" xr:uid="{00000000-0004-0000-0200-000026020000}"/>
    <hyperlink ref="M425" r:id="rId552" xr:uid="{00000000-0004-0000-0200-000027020000}"/>
    <hyperlink ref="N425" r:id="rId553" xr:uid="{00000000-0004-0000-0200-000028020000}"/>
    <hyperlink ref="M427" r:id="rId554" xr:uid="{00000000-0004-0000-0200-000029020000}"/>
    <hyperlink ref="N427" r:id="rId555" xr:uid="{00000000-0004-0000-0200-00002A020000}"/>
    <hyperlink ref="N429" r:id="rId556" xr:uid="{00000000-0004-0000-0200-00002B020000}"/>
    <hyperlink ref="N430" r:id="rId557" xr:uid="{00000000-0004-0000-0200-00002C020000}"/>
    <hyperlink ref="N431" r:id="rId558" xr:uid="{00000000-0004-0000-0200-00002D020000}"/>
    <hyperlink ref="M432" r:id="rId559" xr:uid="{00000000-0004-0000-0200-00002E020000}"/>
    <hyperlink ref="N432" r:id="rId560" xr:uid="{00000000-0004-0000-0200-00002F020000}"/>
    <hyperlink ref="M433" r:id="rId561" xr:uid="{00000000-0004-0000-0200-000030020000}"/>
    <hyperlink ref="N433" r:id="rId562" xr:uid="{00000000-0004-0000-0200-000031020000}"/>
    <hyperlink ref="M435" r:id="rId563" xr:uid="{00000000-0004-0000-0200-000032020000}"/>
    <hyperlink ref="N435" r:id="rId564" xr:uid="{00000000-0004-0000-0200-000033020000}"/>
    <hyperlink ref="M438" r:id="rId565" xr:uid="{00000000-0004-0000-0200-000034020000}"/>
    <hyperlink ref="N439" r:id="rId566" xr:uid="{00000000-0004-0000-0200-000035020000}"/>
    <hyperlink ref="M440" r:id="rId567" xr:uid="{00000000-0004-0000-0200-000036020000}"/>
    <hyperlink ref="N440" r:id="rId568" xr:uid="{00000000-0004-0000-0200-000037020000}"/>
    <hyperlink ref="M441" r:id="rId569" xr:uid="{00000000-0004-0000-0200-000038020000}"/>
    <hyperlink ref="N441" r:id="rId570" xr:uid="{00000000-0004-0000-0200-000039020000}"/>
    <hyperlink ref="N442" r:id="rId571" xr:uid="{00000000-0004-0000-0200-00003A020000}"/>
    <hyperlink ref="M443" r:id="rId572" xr:uid="{00000000-0004-0000-0200-00003B020000}"/>
    <hyperlink ref="N443" r:id="rId573" xr:uid="{00000000-0004-0000-0200-00003C020000}"/>
    <hyperlink ref="N444" r:id="rId574" xr:uid="{00000000-0004-0000-0200-00003D020000}"/>
    <hyperlink ref="M445" r:id="rId575" xr:uid="{00000000-0004-0000-0200-00003E020000}"/>
    <hyperlink ref="N445" r:id="rId576" xr:uid="{00000000-0004-0000-0200-00003F020000}"/>
    <hyperlink ref="M446" r:id="rId577" xr:uid="{00000000-0004-0000-0200-000040020000}"/>
    <hyperlink ref="N446" r:id="rId578" xr:uid="{00000000-0004-0000-0200-000041020000}"/>
    <hyperlink ref="M447" r:id="rId579" xr:uid="{00000000-0004-0000-0200-000042020000}"/>
    <hyperlink ref="N447" r:id="rId580" xr:uid="{00000000-0004-0000-0200-000043020000}"/>
    <hyperlink ref="N448" r:id="rId581" xr:uid="{00000000-0004-0000-0200-000044020000}"/>
    <hyperlink ref="M449" r:id="rId582" xr:uid="{00000000-0004-0000-0200-000045020000}"/>
    <hyperlink ref="N449" r:id="rId583" xr:uid="{00000000-0004-0000-0200-000046020000}"/>
    <hyperlink ref="M450" r:id="rId584" xr:uid="{00000000-0004-0000-0200-000047020000}"/>
    <hyperlink ref="N450" r:id="rId585" xr:uid="{00000000-0004-0000-0200-000048020000}"/>
    <hyperlink ref="M451" r:id="rId586" xr:uid="{00000000-0004-0000-0200-000049020000}"/>
    <hyperlink ref="N451" r:id="rId587" xr:uid="{00000000-0004-0000-0200-00004A020000}"/>
    <hyperlink ref="N452" r:id="rId588" xr:uid="{00000000-0004-0000-0200-00004B020000}"/>
    <hyperlink ref="M453" r:id="rId589" xr:uid="{00000000-0004-0000-0200-00004C020000}"/>
    <hyperlink ref="N453" r:id="rId590" xr:uid="{00000000-0004-0000-0200-00004D020000}"/>
    <hyperlink ref="M454" r:id="rId591" xr:uid="{00000000-0004-0000-0200-00004E020000}"/>
    <hyperlink ref="N454" r:id="rId592" xr:uid="{00000000-0004-0000-0200-00004F020000}"/>
    <hyperlink ref="N455" r:id="rId593" xr:uid="{00000000-0004-0000-0200-000050020000}"/>
    <hyperlink ref="M456" r:id="rId594" xr:uid="{00000000-0004-0000-0200-000051020000}"/>
    <hyperlink ref="N456" r:id="rId595" xr:uid="{00000000-0004-0000-0200-000052020000}"/>
    <hyperlink ref="M457" r:id="rId596" xr:uid="{00000000-0004-0000-0200-000053020000}"/>
    <hyperlink ref="N457" r:id="rId597" xr:uid="{00000000-0004-0000-0200-000054020000}"/>
    <hyperlink ref="M459" r:id="rId598" xr:uid="{00000000-0004-0000-0200-000055020000}"/>
    <hyperlink ref="N459" r:id="rId599" xr:uid="{00000000-0004-0000-0200-000056020000}"/>
    <hyperlink ref="M460" r:id="rId600" xr:uid="{00000000-0004-0000-0200-000057020000}"/>
    <hyperlink ref="N460" r:id="rId601" xr:uid="{00000000-0004-0000-0200-000058020000}"/>
    <hyperlink ref="M462" r:id="rId602" xr:uid="{00000000-0004-0000-0200-000059020000}"/>
    <hyperlink ref="N462" r:id="rId603" xr:uid="{00000000-0004-0000-0200-00005A020000}"/>
    <hyperlink ref="N463" r:id="rId604" xr:uid="{00000000-0004-0000-0200-00005B020000}"/>
    <hyperlink ref="M466" r:id="rId605" xr:uid="{00000000-0004-0000-0200-00005C020000}"/>
    <hyperlink ref="N466" r:id="rId606" xr:uid="{00000000-0004-0000-0200-00005D020000}"/>
    <hyperlink ref="N467" r:id="rId607" xr:uid="{00000000-0004-0000-0200-00005E020000}"/>
    <hyperlink ref="N468" r:id="rId608" xr:uid="{00000000-0004-0000-0200-00005F020000}"/>
    <hyperlink ref="M469" r:id="rId609" xr:uid="{00000000-0004-0000-0200-000060020000}"/>
    <hyperlink ref="N469" r:id="rId610" xr:uid="{00000000-0004-0000-0200-000061020000}"/>
    <hyperlink ref="M471" r:id="rId611" xr:uid="{00000000-0004-0000-0200-000062020000}"/>
    <hyperlink ref="N471" r:id="rId612" xr:uid="{00000000-0004-0000-0200-000063020000}"/>
    <hyperlink ref="M476" r:id="rId613" xr:uid="{00000000-0004-0000-0200-000064020000}"/>
    <hyperlink ref="M478" r:id="rId614" xr:uid="{00000000-0004-0000-0200-000065020000}"/>
    <hyperlink ref="N478" r:id="rId615" xr:uid="{00000000-0004-0000-0200-000066020000}"/>
    <hyperlink ref="N480" r:id="rId616" xr:uid="{00000000-0004-0000-0200-000067020000}"/>
    <hyperlink ref="N481" r:id="rId617" xr:uid="{00000000-0004-0000-0200-000068020000}"/>
    <hyperlink ref="N482" r:id="rId618" xr:uid="{00000000-0004-0000-0200-000069020000}"/>
    <hyperlink ref="N484" r:id="rId619" xr:uid="{00000000-0004-0000-0200-00006A020000}"/>
    <hyperlink ref="M487" r:id="rId620" xr:uid="{00000000-0004-0000-0200-00006B020000}"/>
    <hyperlink ref="N487" r:id="rId621" xr:uid="{00000000-0004-0000-0200-00006C020000}"/>
    <hyperlink ref="M488" r:id="rId622" xr:uid="{00000000-0004-0000-0200-00006D020000}"/>
    <hyperlink ref="N488" r:id="rId623" xr:uid="{00000000-0004-0000-0200-00006E020000}"/>
    <hyperlink ref="N489" r:id="rId624" xr:uid="{00000000-0004-0000-0200-00006F020000}"/>
    <hyperlink ref="N490" r:id="rId625" xr:uid="{00000000-0004-0000-0200-000070020000}"/>
    <hyperlink ref="N492" r:id="rId626" xr:uid="{00000000-0004-0000-0200-000071020000}"/>
    <hyperlink ref="M494" r:id="rId627" xr:uid="{00000000-0004-0000-0200-000072020000}"/>
    <hyperlink ref="N494" r:id="rId628" xr:uid="{00000000-0004-0000-0200-000073020000}"/>
    <hyperlink ref="N495" r:id="rId629" xr:uid="{00000000-0004-0000-0200-000074020000}"/>
    <hyperlink ref="M496" r:id="rId630" xr:uid="{00000000-0004-0000-0200-000075020000}"/>
    <hyperlink ref="N496" r:id="rId631" xr:uid="{00000000-0004-0000-0200-000076020000}"/>
    <hyperlink ref="M497" r:id="rId632" xr:uid="{00000000-0004-0000-0200-000077020000}"/>
    <hyperlink ref="N497" r:id="rId633" xr:uid="{00000000-0004-0000-0200-000078020000}"/>
    <hyperlink ref="N498" r:id="rId634" xr:uid="{00000000-0004-0000-0200-000079020000}"/>
    <hyperlink ref="N500" r:id="rId635" xr:uid="{00000000-0004-0000-0200-00007A020000}"/>
    <hyperlink ref="N501" r:id="rId636" xr:uid="{00000000-0004-0000-0200-00007B020000}"/>
    <hyperlink ref="M502" r:id="rId637" xr:uid="{00000000-0004-0000-0200-00007C020000}"/>
    <hyperlink ref="N502" r:id="rId638" xr:uid="{00000000-0004-0000-0200-00007D020000}"/>
    <hyperlink ref="M504" r:id="rId639" xr:uid="{00000000-0004-0000-0200-00007E020000}"/>
    <hyperlink ref="M505" r:id="rId640" xr:uid="{00000000-0004-0000-0200-00007F020000}"/>
    <hyperlink ref="N505" r:id="rId641" xr:uid="{00000000-0004-0000-0200-000080020000}"/>
    <hyperlink ref="M506" r:id="rId642" xr:uid="{00000000-0004-0000-0200-000081020000}"/>
    <hyperlink ref="M507" r:id="rId643" xr:uid="{00000000-0004-0000-0200-000082020000}"/>
    <hyperlink ref="N507" r:id="rId644" xr:uid="{00000000-0004-0000-0200-000083020000}"/>
    <hyperlink ref="M508" r:id="rId645" xr:uid="{00000000-0004-0000-0200-000084020000}"/>
    <hyperlink ref="N508" r:id="rId646" xr:uid="{00000000-0004-0000-0200-000085020000}"/>
    <hyperlink ref="M509" r:id="rId647" xr:uid="{00000000-0004-0000-0200-000086020000}"/>
    <hyperlink ref="N509" r:id="rId648" xr:uid="{00000000-0004-0000-0200-000087020000}"/>
    <hyperlink ref="M510" r:id="rId649" xr:uid="{00000000-0004-0000-0200-000088020000}"/>
    <hyperlink ref="N510" r:id="rId650" xr:uid="{00000000-0004-0000-0200-000089020000}"/>
    <hyperlink ref="M511" r:id="rId651" xr:uid="{00000000-0004-0000-0200-00008A020000}"/>
    <hyperlink ref="N511" r:id="rId652" xr:uid="{00000000-0004-0000-0200-00008B020000}"/>
    <hyperlink ref="M512" r:id="rId653" xr:uid="{00000000-0004-0000-0200-00008C020000}"/>
    <hyperlink ref="N512" r:id="rId654" xr:uid="{00000000-0004-0000-0200-00008D020000}"/>
    <hyperlink ref="N513" r:id="rId655" xr:uid="{00000000-0004-0000-0200-00008E020000}"/>
    <hyperlink ref="N515" r:id="rId656" xr:uid="{00000000-0004-0000-0200-00008F020000}"/>
    <hyperlink ref="M516" r:id="rId657" xr:uid="{00000000-0004-0000-0200-000090020000}"/>
    <hyperlink ref="N516" r:id="rId658" xr:uid="{00000000-0004-0000-0200-000091020000}"/>
    <hyperlink ref="N518" r:id="rId659" xr:uid="{00000000-0004-0000-0200-000092020000}"/>
    <hyperlink ref="N519" r:id="rId660" xr:uid="{00000000-0004-0000-0200-000093020000}"/>
    <hyperlink ref="N520" r:id="rId661" xr:uid="{00000000-0004-0000-0200-000094020000}"/>
    <hyperlink ref="N521" r:id="rId662" xr:uid="{00000000-0004-0000-0200-000095020000}"/>
    <hyperlink ref="N522" r:id="rId663" xr:uid="{00000000-0004-0000-0200-000096020000}"/>
    <hyperlink ref="M524" r:id="rId664" xr:uid="{00000000-0004-0000-0200-000097020000}"/>
    <hyperlink ref="N524" r:id="rId665" xr:uid="{00000000-0004-0000-0200-000098020000}"/>
    <hyperlink ref="N525" r:id="rId666" xr:uid="{00000000-0004-0000-0200-000099020000}"/>
    <hyperlink ref="M526" r:id="rId667" xr:uid="{00000000-0004-0000-0200-00009A020000}"/>
    <hyperlink ref="N526" r:id="rId668" xr:uid="{00000000-0004-0000-0200-00009B020000}"/>
    <hyperlink ref="N527" r:id="rId669" xr:uid="{00000000-0004-0000-0200-00009C020000}"/>
    <hyperlink ref="M528" r:id="rId670" xr:uid="{00000000-0004-0000-0200-00009D020000}"/>
    <hyperlink ref="N528" r:id="rId671" xr:uid="{00000000-0004-0000-0200-00009E020000}"/>
    <hyperlink ref="N529" r:id="rId672" xr:uid="{00000000-0004-0000-0200-00009F020000}"/>
    <hyperlink ref="M530" r:id="rId673" xr:uid="{00000000-0004-0000-0200-0000A0020000}"/>
    <hyperlink ref="N530" r:id="rId674" xr:uid="{00000000-0004-0000-0200-0000A1020000}"/>
    <hyperlink ref="N531" r:id="rId675" xr:uid="{00000000-0004-0000-0200-0000A2020000}"/>
    <hyperlink ref="M534" r:id="rId676" xr:uid="{00000000-0004-0000-0200-0000A3020000}"/>
    <hyperlink ref="N534" r:id="rId677" xr:uid="{00000000-0004-0000-0200-0000A4020000}"/>
    <hyperlink ref="N536" r:id="rId678" xr:uid="{00000000-0004-0000-0200-0000A5020000}"/>
    <hyperlink ref="N537" r:id="rId679" xr:uid="{00000000-0004-0000-0200-0000A6020000}"/>
    <hyperlink ref="M538" r:id="rId680" xr:uid="{00000000-0004-0000-0200-0000A7020000}"/>
    <hyperlink ref="N538" r:id="rId681" xr:uid="{00000000-0004-0000-0200-0000A8020000}"/>
    <hyperlink ref="M540" r:id="rId682" xr:uid="{00000000-0004-0000-0200-0000A9020000}"/>
    <hyperlink ref="N540" r:id="rId683" xr:uid="{00000000-0004-0000-0200-0000AA020000}"/>
    <hyperlink ref="M541" r:id="rId684" xr:uid="{00000000-0004-0000-0200-0000AB020000}"/>
    <hyperlink ref="M542" r:id="rId685" xr:uid="{00000000-0004-0000-0200-0000AC020000}"/>
    <hyperlink ref="N542" r:id="rId686" xr:uid="{00000000-0004-0000-0200-0000AD020000}"/>
    <hyperlink ref="M543" r:id="rId687" xr:uid="{00000000-0004-0000-0200-0000AE020000}"/>
    <hyperlink ref="N543" r:id="rId688" xr:uid="{00000000-0004-0000-0200-0000AF020000}"/>
    <hyperlink ref="M544" r:id="rId689" xr:uid="{00000000-0004-0000-0200-0000B0020000}"/>
    <hyperlink ref="N544" r:id="rId690" xr:uid="{00000000-0004-0000-0200-0000B1020000}"/>
    <hyperlink ref="M547" r:id="rId691" xr:uid="{00000000-0004-0000-0200-0000B2020000}"/>
    <hyperlink ref="N547" r:id="rId692" xr:uid="{00000000-0004-0000-0200-0000B3020000}"/>
    <hyperlink ref="N549" r:id="rId693" xr:uid="{00000000-0004-0000-0200-0000B4020000}"/>
    <hyperlink ref="M550" r:id="rId694" xr:uid="{00000000-0004-0000-0200-0000B5020000}"/>
    <hyperlink ref="N550" r:id="rId695" xr:uid="{00000000-0004-0000-0200-0000B6020000}"/>
    <hyperlink ref="N551" r:id="rId696" xr:uid="{00000000-0004-0000-0200-0000B7020000}"/>
    <hyperlink ref="M552" r:id="rId697" xr:uid="{00000000-0004-0000-0200-0000B8020000}"/>
    <hyperlink ref="N552" r:id="rId698" xr:uid="{00000000-0004-0000-0200-0000B9020000}"/>
    <hyperlink ref="M553" r:id="rId699" xr:uid="{00000000-0004-0000-0200-0000BA020000}"/>
    <hyperlink ref="M554" r:id="rId700" xr:uid="{00000000-0004-0000-0200-0000BB020000}"/>
    <hyperlink ref="N554" r:id="rId701" xr:uid="{00000000-0004-0000-0200-0000BC020000}"/>
    <hyperlink ref="M555" r:id="rId702" xr:uid="{00000000-0004-0000-0200-0000BD020000}"/>
    <hyperlink ref="N555" r:id="rId703" xr:uid="{00000000-0004-0000-0200-0000BE020000}"/>
    <hyperlink ref="M556" r:id="rId704" xr:uid="{00000000-0004-0000-0200-0000BF020000}"/>
    <hyperlink ref="N556" r:id="rId705" xr:uid="{00000000-0004-0000-0200-0000C0020000}"/>
    <hyperlink ref="M557" r:id="rId706" xr:uid="{00000000-0004-0000-0200-0000C1020000}"/>
    <hyperlink ref="N557" r:id="rId707" xr:uid="{00000000-0004-0000-0200-0000C2020000}"/>
    <hyperlink ref="M558" r:id="rId708" xr:uid="{00000000-0004-0000-0200-0000C3020000}"/>
    <hyperlink ref="N558" r:id="rId709" xr:uid="{00000000-0004-0000-0200-0000C4020000}"/>
    <hyperlink ref="M559" r:id="rId710" xr:uid="{00000000-0004-0000-0200-0000C5020000}"/>
    <hyperlink ref="N559" r:id="rId711" xr:uid="{00000000-0004-0000-0200-0000C6020000}"/>
    <hyperlink ref="N560" r:id="rId712" xr:uid="{00000000-0004-0000-0200-0000C7020000}"/>
    <hyperlink ref="M561" r:id="rId713" xr:uid="{00000000-0004-0000-0200-0000C8020000}"/>
    <hyperlink ref="N561" r:id="rId714" xr:uid="{00000000-0004-0000-0200-0000C9020000}"/>
    <hyperlink ref="N562" r:id="rId715" xr:uid="{00000000-0004-0000-0200-0000CA020000}"/>
    <hyperlink ref="M563" r:id="rId716" xr:uid="{00000000-0004-0000-0200-0000CB020000}"/>
    <hyperlink ref="N563" r:id="rId717" xr:uid="{00000000-0004-0000-0200-0000CC020000}"/>
    <hyperlink ref="M564" r:id="rId718" xr:uid="{00000000-0004-0000-0200-0000CD020000}"/>
    <hyperlink ref="N564" r:id="rId719" xr:uid="{00000000-0004-0000-0200-0000CE020000}"/>
    <hyperlink ref="M565" r:id="rId720" xr:uid="{00000000-0004-0000-0200-0000CF020000}"/>
    <hyperlink ref="N565" r:id="rId721" xr:uid="{00000000-0004-0000-0200-0000D0020000}"/>
    <hyperlink ref="M566" r:id="rId722" xr:uid="{00000000-0004-0000-0200-0000D1020000}"/>
    <hyperlink ref="N566" r:id="rId723" xr:uid="{00000000-0004-0000-0200-0000D2020000}"/>
    <hyperlink ref="M567" r:id="rId724" xr:uid="{00000000-0004-0000-0200-0000D3020000}"/>
    <hyperlink ref="N567" r:id="rId725" xr:uid="{00000000-0004-0000-0200-0000D4020000}"/>
    <hyperlink ref="M568" r:id="rId726" xr:uid="{00000000-0004-0000-0200-0000D5020000}"/>
    <hyperlink ref="N568" r:id="rId727" xr:uid="{00000000-0004-0000-0200-0000D6020000}"/>
    <hyperlink ref="M569" r:id="rId728" xr:uid="{00000000-0004-0000-0200-0000D7020000}"/>
    <hyperlink ref="N569" r:id="rId729" xr:uid="{00000000-0004-0000-0200-0000D8020000}"/>
    <hyperlink ref="N571" r:id="rId730" xr:uid="{00000000-0004-0000-0200-0000D9020000}"/>
    <hyperlink ref="M572" r:id="rId731" xr:uid="{00000000-0004-0000-0200-0000DA020000}"/>
    <hyperlink ref="N572" r:id="rId732" xr:uid="{00000000-0004-0000-0200-0000DB020000}"/>
    <hyperlink ref="M573" r:id="rId733" xr:uid="{00000000-0004-0000-0200-0000DC020000}"/>
    <hyperlink ref="N573" r:id="rId734" xr:uid="{00000000-0004-0000-0200-0000DD020000}"/>
    <hyperlink ref="M574" r:id="rId735" xr:uid="{00000000-0004-0000-0200-0000DE020000}"/>
    <hyperlink ref="N574" r:id="rId736" xr:uid="{00000000-0004-0000-0200-0000DF020000}"/>
    <hyperlink ref="M575" r:id="rId737" xr:uid="{00000000-0004-0000-0200-0000E0020000}"/>
    <hyperlink ref="N575" r:id="rId738" xr:uid="{00000000-0004-0000-0200-0000E1020000}"/>
    <hyperlink ref="M576" r:id="rId739" xr:uid="{00000000-0004-0000-0200-0000E2020000}"/>
    <hyperlink ref="N576" r:id="rId740" xr:uid="{00000000-0004-0000-0200-0000E3020000}"/>
    <hyperlink ref="M577" r:id="rId741" xr:uid="{00000000-0004-0000-0200-0000E4020000}"/>
    <hyperlink ref="N577" r:id="rId742" xr:uid="{00000000-0004-0000-0200-0000E5020000}"/>
    <hyperlink ref="M578" r:id="rId743" xr:uid="{00000000-0004-0000-0200-0000E6020000}"/>
    <hyperlink ref="N578" r:id="rId744" xr:uid="{00000000-0004-0000-0200-0000E7020000}"/>
    <hyperlink ref="M579" r:id="rId745" xr:uid="{00000000-0004-0000-0200-0000E8020000}"/>
    <hyperlink ref="N579" r:id="rId746" xr:uid="{00000000-0004-0000-0200-0000E9020000}"/>
    <hyperlink ref="M580" r:id="rId747" xr:uid="{00000000-0004-0000-0200-0000EA020000}"/>
    <hyperlink ref="N580" r:id="rId748" xr:uid="{00000000-0004-0000-0200-0000EB020000}"/>
    <hyperlink ref="M583" r:id="rId749" xr:uid="{00000000-0004-0000-0200-0000EC020000}"/>
    <hyperlink ref="N583" r:id="rId750" xr:uid="{00000000-0004-0000-0200-0000ED020000}"/>
    <hyperlink ref="M584" r:id="rId751" xr:uid="{00000000-0004-0000-0200-0000EE020000}"/>
    <hyperlink ref="N584" r:id="rId752" xr:uid="{00000000-0004-0000-0200-0000EF020000}"/>
    <hyperlink ref="N585" r:id="rId753" xr:uid="{00000000-0004-0000-0200-0000F0020000}"/>
    <hyperlink ref="M586" r:id="rId754" xr:uid="{00000000-0004-0000-0200-0000F1020000}"/>
    <hyperlink ref="M587" r:id="rId755" xr:uid="{00000000-0004-0000-0200-0000F2020000}"/>
    <hyperlink ref="N587" r:id="rId756" xr:uid="{00000000-0004-0000-0200-0000F3020000}"/>
    <hyperlink ref="M588" r:id="rId757" xr:uid="{00000000-0004-0000-0200-0000F4020000}"/>
    <hyperlink ref="N588" r:id="rId758" xr:uid="{00000000-0004-0000-0200-0000F5020000}"/>
    <hyperlink ref="M589" r:id="rId759" xr:uid="{00000000-0004-0000-0200-0000F6020000}"/>
    <hyperlink ref="N589" r:id="rId760" xr:uid="{00000000-0004-0000-0200-0000F7020000}"/>
    <hyperlink ref="N590" r:id="rId761" xr:uid="{00000000-0004-0000-0200-0000F8020000}"/>
    <hyperlink ref="M591" r:id="rId762" xr:uid="{00000000-0004-0000-0200-0000F9020000}"/>
    <hyperlink ref="N591" r:id="rId763" xr:uid="{00000000-0004-0000-0200-0000FA020000}"/>
    <hyperlink ref="M592" r:id="rId764" xr:uid="{00000000-0004-0000-0200-0000FB020000}"/>
    <hyperlink ref="N592" r:id="rId765" xr:uid="{00000000-0004-0000-0200-0000FC020000}"/>
    <hyperlink ref="M593" r:id="rId766" xr:uid="{00000000-0004-0000-0200-0000FD020000}"/>
    <hyperlink ref="N593" r:id="rId767" xr:uid="{00000000-0004-0000-0200-0000FE020000}"/>
    <hyperlink ref="M594" r:id="rId768" xr:uid="{00000000-0004-0000-0200-0000FF020000}"/>
    <hyperlink ref="N594" r:id="rId769" xr:uid="{00000000-0004-0000-0200-000000030000}"/>
    <hyperlink ref="M595" r:id="rId770" xr:uid="{00000000-0004-0000-0200-000001030000}"/>
    <hyperlink ref="M596" r:id="rId771" xr:uid="{00000000-0004-0000-0200-000002030000}"/>
    <hyperlink ref="N596" r:id="rId772" xr:uid="{00000000-0004-0000-0200-000003030000}"/>
    <hyperlink ref="M598" r:id="rId773" xr:uid="{00000000-0004-0000-0200-000004030000}"/>
    <hyperlink ref="N598" r:id="rId774" xr:uid="{00000000-0004-0000-0200-000005030000}"/>
    <hyperlink ref="N600" r:id="rId775" xr:uid="{00000000-0004-0000-0200-000006030000}"/>
    <hyperlink ref="N601" r:id="rId776" xr:uid="{00000000-0004-0000-0200-000007030000}"/>
    <hyperlink ref="N603" r:id="rId777" xr:uid="{00000000-0004-0000-0200-000008030000}"/>
    <hyperlink ref="N604" r:id="rId778" xr:uid="{00000000-0004-0000-0200-000009030000}"/>
    <hyperlink ref="M606" r:id="rId779" xr:uid="{00000000-0004-0000-0200-00000A030000}"/>
    <hyperlink ref="N606" r:id="rId780" xr:uid="{00000000-0004-0000-0200-00000B030000}"/>
    <hyperlink ref="M607" r:id="rId781" xr:uid="{00000000-0004-0000-0200-00000C030000}"/>
    <hyperlink ref="N607" r:id="rId782" xr:uid="{00000000-0004-0000-0200-00000D030000}"/>
    <hyperlink ref="M608" r:id="rId783" xr:uid="{00000000-0004-0000-0200-00000E030000}"/>
    <hyperlink ref="N608" r:id="rId784" xr:uid="{00000000-0004-0000-0200-00000F030000}"/>
    <hyperlink ref="N609" r:id="rId785" xr:uid="{00000000-0004-0000-0200-000010030000}"/>
    <hyperlink ref="M610" r:id="rId786" xr:uid="{00000000-0004-0000-0200-000011030000}"/>
    <hyperlink ref="N610" r:id="rId787" xr:uid="{00000000-0004-0000-0200-000012030000}"/>
    <hyperlink ref="N612" r:id="rId788" xr:uid="{00000000-0004-0000-0200-000013030000}"/>
    <hyperlink ref="M613" r:id="rId789" xr:uid="{00000000-0004-0000-0200-000014030000}"/>
    <hyperlink ref="N613" r:id="rId790" xr:uid="{00000000-0004-0000-0200-000015030000}"/>
    <hyperlink ref="M614" r:id="rId791" xr:uid="{00000000-0004-0000-0200-000016030000}"/>
    <hyperlink ref="N614" r:id="rId792" xr:uid="{00000000-0004-0000-0200-000017030000}"/>
    <hyperlink ref="N615" r:id="rId793" xr:uid="{00000000-0004-0000-0200-000018030000}"/>
    <hyperlink ref="M616" r:id="rId794" xr:uid="{00000000-0004-0000-0200-000019030000}"/>
    <hyperlink ref="N616" r:id="rId795" xr:uid="{00000000-0004-0000-0200-00001A030000}"/>
    <hyperlink ref="M617" r:id="rId796" xr:uid="{00000000-0004-0000-0200-00001B030000}"/>
    <hyperlink ref="N617" r:id="rId797" xr:uid="{00000000-0004-0000-0200-00001C030000}"/>
    <hyperlink ref="M618" r:id="rId798" xr:uid="{00000000-0004-0000-0200-00001D030000}"/>
    <hyperlink ref="N618" r:id="rId799" xr:uid="{00000000-0004-0000-0200-00001E030000}"/>
    <hyperlink ref="M619" r:id="rId800" xr:uid="{00000000-0004-0000-0200-00001F030000}"/>
    <hyperlink ref="N619" r:id="rId801" xr:uid="{00000000-0004-0000-0200-000020030000}"/>
    <hyperlink ref="M621" r:id="rId802" xr:uid="{00000000-0004-0000-0200-000021030000}"/>
    <hyperlink ref="N621" r:id="rId803" xr:uid="{00000000-0004-0000-0200-000022030000}"/>
    <hyperlink ref="M623" r:id="rId804" xr:uid="{00000000-0004-0000-0200-000023030000}"/>
    <hyperlink ref="N623" r:id="rId805" xr:uid="{00000000-0004-0000-0200-000024030000}"/>
    <hyperlink ref="M626" r:id="rId806" xr:uid="{00000000-0004-0000-0200-000025030000}"/>
    <hyperlink ref="N626" r:id="rId807" xr:uid="{00000000-0004-0000-0200-000026030000}"/>
    <hyperlink ref="M627" r:id="rId808" xr:uid="{00000000-0004-0000-0200-000027030000}"/>
    <hyperlink ref="N627" r:id="rId809" xr:uid="{00000000-0004-0000-0200-000028030000}"/>
    <hyperlink ref="N628" r:id="rId810" xr:uid="{00000000-0004-0000-0200-000029030000}"/>
    <hyperlink ref="N629" r:id="rId811" xr:uid="{00000000-0004-0000-0200-00002A030000}"/>
    <hyperlink ref="M631" r:id="rId812" xr:uid="{00000000-0004-0000-0200-00002B030000}"/>
    <hyperlink ref="N631" r:id="rId813" xr:uid="{00000000-0004-0000-0200-00002C030000}"/>
    <hyperlink ref="M632" r:id="rId814" xr:uid="{00000000-0004-0000-0200-00002D030000}"/>
    <hyperlink ref="N632" r:id="rId815" xr:uid="{00000000-0004-0000-0200-00002E030000}"/>
    <hyperlink ref="N633" r:id="rId816" xr:uid="{00000000-0004-0000-0200-00002F030000}"/>
    <hyperlink ref="M634" r:id="rId817" xr:uid="{00000000-0004-0000-0200-000030030000}"/>
    <hyperlink ref="N634" r:id="rId818" xr:uid="{00000000-0004-0000-0200-000031030000}"/>
    <hyperlink ref="M635" r:id="rId819" xr:uid="{00000000-0004-0000-0200-000032030000}"/>
    <hyperlink ref="N635" r:id="rId820" xr:uid="{00000000-0004-0000-0200-000033030000}"/>
    <hyperlink ref="M636" r:id="rId821" xr:uid="{00000000-0004-0000-0200-000034030000}"/>
    <hyperlink ref="N636" r:id="rId822" xr:uid="{00000000-0004-0000-0200-000035030000}"/>
    <hyperlink ref="M638" r:id="rId823" xr:uid="{00000000-0004-0000-0200-000036030000}"/>
    <hyperlink ref="N638" r:id="rId824" xr:uid="{00000000-0004-0000-0200-000037030000}"/>
    <hyperlink ref="M639" r:id="rId825" xr:uid="{00000000-0004-0000-0200-000038030000}"/>
    <hyperlink ref="N639" r:id="rId826" xr:uid="{00000000-0004-0000-0200-000039030000}"/>
    <hyperlink ref="M640" r:id="rId827" xr:uid="{00000000-0004-0000-0200-00003A030000}"/>
    <hyperlink ref="N640" r:id="rId828" xr:uid="{00000000-0004-0000-0200-00003B030000}"/>
    <hyperlink ref="N641" r:id="rId829" xr:uid="{00000000-0004-0000-0200-00003C030000}"/>
    <hyperlink ref="M642" r:id="rId830" xr:uid="{00000000-0004-0000-0200-00003D030000}"/>
    <hyperlink ref="N642" r:id="rId831" xr:uid="{00000000-0004-0000-0200-00003E030000}"/>
    <hyperlink ref="N643" r:id="rId832" xr:uid="{00000000-0004-0000-0200-00003F030000}"/>
    <hyperlink ref="M644" r:id="rId833" xr:uid="{00000000-0004-0000-0200-000040030000}"/>
    <hyperlink ref="N644" r:id="rId834" xr:uid="{00000000-0004-0000-0200-000041030000}"/>
    <hyperlink ref="M645" r:id="rId835" xr:uid="{00000000-0004-0000-0200-000042030000}"/>
    <hyperlink ref="N645" r:id="rId836" xr:uid="{00000000-0004-0000-0200-000043030000}"/>
    <hyperlink ref="M646" r:id="rId837" xr:uid="{00000000-0004-0000-0200-000044030000}"/>
    <hyperlink ref="N646" r:id="rId838" xr:uid="{00000000-0004-0000-0200-000045030000}"/>
    <hyperlink ref="M647" r:id="rId839" xr:uid="{00000000-0004-0000-0200-000046030000}"/>
    <hyperlink ref="N647" r:id="rId840" xr:uid="{00000000-0004-0000-0200-000047030000}"/>
    <hyperlink ref="M648" r:id="rId841" xr:uid="{00000000-0004-0000-0200-000048030000}"/>
    <hyperlink ref="N648" r:id="rId842" xr:uid="{00000000-0004-0000-0200-000049030000}"/>
    <hyperlink ref="M649" r:id="rId843" xr:uid="{00000000-0004-0000-0200-00004A030000}"/>
    <hyperlink ref="N649" r:id="rId844" xr:uid="{00000000-0004-0000-0200-00004B030000}"/>
    <hyperlink ref="N650" r:id="rId845" xr:uid="{00000000-0004-0000-0200-00004C030000}"/>
    <hyperlink ref="N651" r:id="rId846" xr:uid="{00000000-0004-0000-0200-00004D030000}"/>
    <hyperlink ref="N652" r:id="rId847" xr:uid="{00000000-0004-0000-0200-00004E030000}"/>
    <hyperlink ref="N653" r:id="rId848" xr:uid="{00000000-0004-0000-0200-00004F030000}"/>
    <hyperlink ref="N654" r:id="rId849" xr:uid="{00000000-0004-0000-0200-000050030000}"/>
    <hyperlink ref="M655" r:id="rId850" xr:uid="{00000000-0004-0000-0200-000051030000}"/>
    <hyperlink ref="M656" r:id="rId851" xr:uid="{00000000-0004-0000-0200-000052030000}"/>
    <hyperlink ref="N656" r:id="rId852" xr:uid="{00000000-0004-0000-0200-000053030000}"/>
    <hyperlink ref="M657" r:id="rId853" xr:uid="{00000000-0004-0000-0200-000054030000}"/>
    <hyperlink ref="N657" r:id="rId854" xr:uid="{00000000-0004-0000-0200-000055030000}"/>
  </hyperlinks>
  <pageMargins left="0.7" right="0.7" top="0.75" bottom="0.75" header="0.3" footer="0.3"/>
  <pageSetup orientation="portrait" verticalDpi="0" r:id="rId85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C1033"/>
  <sheetViews>
    <sheetView tabSelected="1" zoomScale="60" zoomScaleNormal="60" workbookViewId="0">
      <selection activeCell="A3" sqref="A3"/>
    </sheetView>
  </sheetViews>
  <sheetFormatPr defaultColWidth="9.08984375" defaultRowHeight="14.5"/>
  <cols>
    <col min="1" max="1" width="9.08984375" style="30"/>
    <col min="2" max="2" width="10.6328125" style="30" customWidth="1"/>
    <col min="3" max="3" width="19.6328125" style="30" customWidth="1"/>
    <col min="4" max="4" width="36.54296875" style="30" bestFit="1" customWidth="1"/>
    <col min="5" max="5" width="36.54296875" style="138" bestFit="1" customWidth="1"/>
    <col min="6" max="6" width="13.90625" style="30" customWidth="1"/>
    <col min="7" max="7" width="8.54296875" style="30" customWidth="1"/>
    <col min="8" max="8" width="8.36328125" style="58" customWidth="1"/>
    <col min="9" max="9" width="12.90625" style="58" customWidth="1"/>
    <col min="10" max="10" width="9.54296875" style="30" customWidth="1"/>
    <col min="11" max="11" width="2" style="30" customWidth="1"/>
    <col min="12" max="12" width="12.6328125" style="82" customWidth="1"/>
    <col min="13" max="13" width="12.6328125" style="92" customWidth="1"/>
    <col min="14" max="17" width="12.6328125" style="59" customWidth="1"/>
    <col min="18" max="18" width="12.6328125" style="82" customWidth="1"/>
    <col min="19" max="19" width="2" style="30" customWidth="1"/>
    <col min="20" max="37" width="12.6328125" style="60" customWidth="1"/>
    <col min="38" max="38" width="2" style="60" customWidth="1"/>
    <col min="39" max="40" width="9.6328125" style="60" customWidth="1"/>
    <col min="41" max="48" width="9.6328125" style="30" customWidth="1"/>
    <col min="49" max="49" width="2" style="30" customWidth="1"/>
    <col min="50" max="50" width="17.453125" style="61" bestFit="1" customWidth="1"/>
    <col min="51" max="51" width="36.54296875" style="61" bestFit="1" customWidth="1"/>
    <col min="52" max="52" width="10.08984375" style="30" bestFit="1" customWidth="1"/>
    <col min="53" max="53" width="22.90625" style="30" bestFit="1" customWidth="1"/>
    <col min="54" max="54" width="6.08984375" style="30" customWidth="1"/>
    <col min="55" max="55" width="8.6328125" style="30" customWidth="1"/>
    <col min="56" max="16384" width="9.08984375" style="30"/>
  </cols>
  <sheetData>
    <row r="1" spans="1:55">
      <c r="A1" s="27"/>
      <c r="B1" s="27"/>
      <c r="C1" s="27"/>
      <c r="D1" s="27"/>
      <c r="E1" s="135"/>
      <c r="F1" s="27"/>
      <c r="G1" s="27"/>
      <c r="H1" s="27"/>
      <c r="I1" s="27"/>
      <c r="J1" s="27"/>
      <c r="K1" s="27"/>
      <c r="L1" s="83"/>
      <c r="M1" s="93"/>
      <c r="N1" s="28"/>
      <c r="O1" s="28"/>
      <c r="P1" s="28"/>
      <c r="Q1" s="28"/>
      <c r="R1" s="83"/>
      <c r="S1" s="27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  <c r="AE1" s="29"/>
      <c r="AF1" s="29"/>
      <c r="AG1" s="29"/>
      <c r="AH1" s="29"/>
      <c r="AI1" s="29"/>
      <c r="AJ1" s="29"/>
      <c r="AK1" s="29"/>
      <c r="AL1" s="29"/>
      <c r="AM1" s="29"/>
      <c r="AN1" s="29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</row>
    <row r="2" spans="1:55" ht="15" thickBot="1">
      <c r="A2" s="27"/>
      <c r="B2" s="27"/>
      <c r="C2" s="27"/>
      <c r="D2" s="27"/>
      <c r="E2" s="135"/>
      <c r="F2" s="27"/>
      <c r="G2" s="27"/>
      <c r="H2" s="27"/>
      <c r="I2" s="27"/>
      <c r="J2" s="27"/>
      <c r="K2" s="27"/>
      <c r="L2" s="83"/>
      <c r="M2" s="93"/>
      <c r="N2" s="28"/>
      <c r="O2" s="28"/>
      <c r="P2" s="28"/>
      <c r="Q2" s="28"/>
      <c r="R2" s="83"/>
      <c r="S2" s="27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</row>
    <row r="3" spans="1:55" ht="51.9" customHeight="1" thickBot="1">
      <c r="A3" s="31"/>
      <c r="B3" s="159" t="s">
        <v>2561</v>
      </c>
      <c r="C3" s="160"/>
      <c r="D3" s="160"/>
      <c r="E3" s="160"/>
      <c r="F3" s="160"/>
      <c r="G3" s="160"/>
      <c r="H3" s="160"/>
      <c r="I3" s="160"/>
      <c r="J3" s="161"/>
      <c r="K3" s="32"/>
      <c r="L3" s="148" t="s">
        <v>2609</v>
      </c>
      <c r="M3" s="149"/>
      <c r="N3" s="149"/>
      <c r="O3" s="149"/>
      <c r="P3" s="149"/>
      <c r="Q3" s="149"/>
      <c r="R3" s="150"/>
      <c r="S3" s="32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</row>
    <row r="4" spans="1:55" ht="27.9" customHeight="1" thickBot="1">
      <c r="A4" s="31"/>
      <c r="B4" s="151" t="s">
        <v>2562</v>
      </c>
      <c r="C4" s="152"/>
      <c r="D4" s="33"/>
      <c r="E4" s="136"/>
      <c r="F4" s="33"/>
      <c r="G4" s="33"/>
      <c r="H4" s="155"/>
      <c r="I4" s="155"/>
      <c r="J4" s="156"/>
      <c r="K4" s="34"/>
      <c r="L4" s="146" t="s">
        <v>2563</v>
      </c>
      <c r="M4" s="148" t="s">
        <v>2564</v>
      </c>
      <c r="N4" s="149"/>
      <c r="O4" s="149"/>
      <c r="P4" s="149"/>
      <c r="Q4" s="149"/>
      <c r="R4" s="150"/>
      <c r="S4" s="35"/>
      <c r="T4" s="142" t="s">
        <v>2565</v>
      </c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4"/>
      <c r="AG4" s="62"/>
      <c r="AH4" s="29"/>
      <c r="AI4" s="29"/>
      <c r="AJ4" s="29"/>
      <c r="AK4" s="29"/>
      <c r="AL4" s="29"/>
      <c r="AM4" s="36"/>
      <c r="AN4" s="36"/>
      <c r="AO4" s="27"/>
      <c r="AX4" s="30"/>
      <c r="AY4" s="30"/>
    </row>
    <row r="5" spans="1:55" ht="27.9" customHeight="1" thickBot="1">
      <c r="A5" s="31"/>
      <c r="B5" s="153"/>
      <c r="C5" s="154"/>
      <c r="D5" s="145"/>
      <c r="E5" s="145"/>
      <c r="F5" s="145"/>
      <c r="G5" s="37"/>
      <c r="H5" s="157"/>
      <c r="I5" s="157"/>
      <c r="J5" s="158"/>
      <c r="K5" s="34"/>
      <c r="L5" s="147"/>
      <c r="M5" s="148" t="s">
        <v>2566</v>
      </c>
      <c r="N5" s="149"/>
      <c r="O5" s="149"/>
      <c r="P5" s="149"/>
      <c r="Q5" s="149"/>
      <c r="R5" s="150"/>
      <c r="S5" s="38" t="s">
        <v>2567</v>
      </c>
      <c r="T5" s="142" t="s">
        <v>2568</v>
      </c>
      <c r="U5" s="144"/>
      <c r="V5" s="142" t="s">
        <v>2566</v>
      </c>
      <c r="W5" s="143"/>
      <c r="X5" s="143"/>
      <c r="Y5" s="143"/>
      <c r="Z5" s="143"/>
      <c r="AA5" s="143"/>
      <c r="AB5" s="143"/>
      <c r="AC5" s="143"/>
      <c r="AD5" s="143"/>
      <c r="AE5" s="143"/>
      <c r="AF5" s="144"/>
      <c r="AG5" s="39"/>
      <c r="AH5" s="166"/>
      <c r="AI5" s="166"/>
      <c r="AJ5" s="166"/>
      <c r="AK5" s="166"/>
      <c r="AL5" s="167"/>
      <c r="AM5" s="40"/>
      <c r="AN5" s="41"/>
      <c r="AO5" s="27"/>
      <c r="AX5" s="30"/>
      <c r="AY5" s="30"/>
    </row>
    <row r="6" spans="1:55" ht="21.9" customHeight="1" thickBot="1">
      <c r="A6" s="31"/>
      <c r="B6" s="162" t="s">
        <v>2569</v>
      </c>
      <c r="C6" s="162" t="s">
        <v>2570</v>
      </c>
      <c r="D6" s="162" t="s">
        <v>2571</v>
      </c>
      <c r="E6" s="164" t="s">
        <v>2572</v>
      </c>
      <c r="F6" s="162" t="s">
        <v>2573</v>
      </c>
      <c r="G6" s="162" t="s">
        <v>2574</v>
      </c>
      <c r="H6" s="162" t="s">
        <v>9</v>
      </c>
      <c r="I6" s="162" t="s">
        <v>2575</v>
      </c>
      <c r="J6" s="162" t="s">
        <v>2576</v>
      </c>
      <c r="K6" s="42"/>
      <c r="L6" s="146" t="s">
        <v>2591</v>
      </c>
      <c r="M6" s="179" t="s">
        <v>2592</v>
      </c>
      <c r="N6" s="181" t="s">
        <v>2595</v>
      </c>
      <c r="O6" s="181" t="s">
        <v>2601</v>
      </c>
      <c r="P6" s="181" t="s">
        <v>2596</v>
      </c>
      <c r="Q6" s="181" t="s">
        <v>2602</v>
      </c>
      <c r="R6" s="146" t="s">
        <v>2608</v>
      </c>
      <c r="S6" s="43"/>
      <c r="T6" s="168" t="s">
        <v>2578</v>
      </c>
      <c r="U6" s="169"/>
      <c r="V6" s="168" t="s">
        <v>2577</v>
      </c>
      <c r="W6" s="169"/>
      <c r="X6" s="63" t="s">
        <v>2597</v>
      </c>
      <c r="Y6" s="168" t="s">
        <v>2603</v>
      </c>
      <c r="Z6" s="169"/>
      <c r="AA6" s="168" t="s">
        <v>2598</v>
      </c>
      <c r="AB6" s="169"/>
      <c r="AC6" s="168" t="s">
        <v>2604</v>
      </c>
      <c r="AD6" s="169"/>
      <c r="AE6" s="168" t="s">
        <v>2605</v>
      </c>
      <c r="AF6" s="169"/>
      <c r="AG6" s="39"/>
      <c r="AH6" s="176" t="s">
        <v>2579</v>
      </c>
      <c r="AI6" s="176" t="s">
        <v>2580</v>
      </c>
      <c r="AJ6" s="176" t="s">
        <v>2599</v>
      </c>
      <c r="AK6" s="176" t="s">
        <v>2606</v>
      </c>
      <c r="AL6" s="176" t="s">
        <v>2600</v>
      </c>
      <c r="AM6" s="43"/>
      <c r="AN6" s="38"/>
      <c r="AO6" s="170" t="s">
        <v>2581</v>
      </c>
      <c r="AQ6" s="30" t="s">
        <v>2607</v>
      </c>
      <c r="AX6" s="30"/>
      <c r="AY6" s="30"/>
    </row>
    <row r="7" spans="1:55" ht="21.9" customHeight="1" thickBot="1">
      <c r="A7" s="31"/>
      <c r="B7" s="163"/>
      <c r="C7" s="163"/>
      <c r="D7" s="163"/>
      <c r="E7" s="165"/>
      <c r="F7" s="163"/>
      <c r="G7" s="163"/>
      <c r="H7" s="163"/>
      <c r="I7" s="163"/>
      <c r="J7" s="163"/>
      <c r="K7" s="42"/>
      <c r="L7" s="178"/>
      <c r="M7" s="180"/>
      <c r="N7" s="182"/>
      <c r="O7" s="182"/>
      <c r="P7" s="182"/>
      <c r="Q7" s="182"/>
      <c r="R7" s="178"/>
      <c r="S7" s="43" t="s">
        <v>2567</v>
      </c>
      <c r="T7" s="44" t="s">
        <v>2582</v>
      </c>
      <c r="U7" s="45" t="s">
        <v>2583</v>
      </c>
      <c r="V7" s="44" t="s">
        <v>2582</v>
      </c>
      <c r="W7" s="45" t="s">
        <v>2583</v>
      </c>
      <c r="X7" s="44" t="s">
        <v>2582</v>
      </c>
      <c r="Y7" s="44" t="s">
        <v>2582</v>
      </c>
      <c r="Z7" s="45" t="s">
        <v>2583</v>
      </c>
      <c r="AA7" s="44" t="s">
        <v>2582</v>
      </c>
      <c r="AB7" s="45" t="s">
        <v>2583</v>
      </c>
      <c r="AC7" s="44" t="s">
        <v>2582</v>
      </c>
      <c r="AD7" s="45" t="s">
        <v>2583</v>
      </c>
      <c r="AE7" s="44" t="s">
        <v>2582</v>
      </c>
      <c r="AF7" s="45" t="s">
        <v>2583</v>
      </c>
      <c r="AG7" s="39" t="s">
        <v>2567</v>
      </c>
      <c r="AH7" s="177"/>
      <c r="AI7" s="177"/>
      <c r="AJ7" s="177"/>
      <c r="AK7" s="177"/>
      <c r="AL7" s="177"/>
      <c r="AM7" s="43" t="s">
        <v>2567</v>
      </c>
      <c r="AN7" s="38" t="s">
        <v>2567</v>
      </c>
      <c r="AO7" s="171"/>
      <c r="AX7" s="30"/>
      <c r="AY7" s="30"/>
    </row>
    <row r="8" spans="1:55" ht="15" thickBot="1">
      <c r="A8" s="31"/>
      <c r="B8" s="46">
        <v>1</v>
      </c>
      <c r="C8" s="172" t="s">
        <v>312</v>
      </c>
      <c r="D8" s="172" t="s">
        <v>384</v>
      </c>
      <c r="E8" s="137" t="s">
        <v>1249</v>
      </c>
      <c r="F8" s="47" t="s">
        <v>2584</v>
      </c>
      <c r="G8" s="47">
        <v>58</v>
      </c>
      <c r="H8" s="48" t="s">
        <v>1247</v>
      </c>
      <c r="I8" s="48" t="s">
        <v>1246</v>
      </c>
      <c r="J8" s="49">
        <v>750</v>
      </c>
      <c r="K8" s="43"/>
      <c r="L8" s="88">
        <f t="shared" ref="L8:L72" si="0">(N8+O8)/2</f>
        <v>0.97</v>
      </c>
      <c r="M8" s="94">
        <v>0.99</v>
      </c>
      <c r="N8" s="51">
        <v>0.74</v>
      </c>
      <c r="O8" s="51">
        <v>1.2</v>
      </c>
      <c r="P8" s="51">
        <v>0.75</v>
      </c>
      <c r="Q8" s="51">
        <v>1.21</v>
      </c>
      <c r="R8" s="84">
        <f>(P8+Q8)/2</f>
        <v>0.98</v>
      </c>
      <c r="S8" s="43"/>
      <c r="T8" s="53">
        <v>0.1273</v>
      </c>
      <c r="U8" s="53">
        <v>0.46679999999999999</v>
      </c>
      <c r="V8" s="53">
        <v>0.99109999999999998</v>
      </c>
      <c r="W8" s="53">
        <v>1</v>
      </c>
      <c r="X8" s="53">
        <v>0.1229</v>
      </c>
      <c r="Y8" s="53">
        <v>0.35510000000000003</v>
      </c>
      <c r="Z8" s="53">
        <v>0.98080000000000001</v>
      </c>
      <c r="AA8" s="53">
        <v>0.12529999999999999</v>
      </c>
      <c r="AB8" s="53">
        <v>0.84419999999999995</v>
      </c>
      <c r="AC8" s="53">
        <v>0.34960000000000002</v>
      </c>
      <c r="AD8" s="53">
        <v>0.85819999999999996</v>
      </c>
      <c r="AE8" s="53">
        <v>1.9800000000000002E-2</v>
      </c>
      <c r="AF8" s="53">
        <v>0.26069999999999999</v>
      </c>
      <c r="AG8" s="54"/>
      <c r="AH8" s="53">
        <v>1.0892999999999999</v>
      </c>
      <c r="AI8" s="53">
        <v>1.0818000000000001</v>
      </c>
      <c r="AJ8" s="53">
        <v>1.1586000000000001</v>
      </c>
      <c r="AK8" s="53">
        <v>1.3049999999999999</v>
      </c>
      <c r="AL8" s="53">
        <v>0.8105</v>
      </c>
      <c r="AM8" s="43"/>
      <c r="AN8" s="43"/>
      <c r="AO8" s="47">
        <v>76.03931</v>
      </c>
      <c r="AQ8" s="30">
        <f>(AJ8+AK8)/2</f>
        <v>1.2318</v>
      </c>
      <c r="AX8" s="30"/>
      <c r="AY8" s="30"/>
    </row>
    <row r="9" spans="1:55" ht="15" thickBot="1">
      <c r="A9" s="31"/>
      <c r="B9" s="46">
        <v>2</v>
      </c>
      <c r="C9" s="173"/>
      <c r="D9" s="173"/>
      <c r="E9" s="137" t="s">
        <v>929</v>
      </c>
      <c r="F9" s="47" t="s">
        <v>2584</v>
      </c>
      <c r="G9" s="47">
        <v>27710</v>
      </c>
      <c r="H9" s="47"/>
      <c r="I9" s="48" t="s">
        <v>927</v>
      </c>
      <c r="J9" s="49">
        <v>10972</v>
      </c>
      <c r="K9" s="43"/>
      <c r="L9" s="88">
        <f t="shared" si="0"/>
        <v>2.0550000000000002</v>
      </c>
      <c r="M9" s="95">
        <v>3.83</v>
      </c>
      <c r="N9" s="51">
        <v>1.86</v>
      </c>
      <c r="O9" s="51">
        <v>2.25</v>
      </c>
      <c r="P9" s="51">
        <v>0.49</v>
      </c>
      <c r="Q9" s="51">
        <v>0.59</v>
      </c>
      <c r="R9" s="84">
        <f t="shared" ref="R9:R72" si="1">(P9+Q9)/2</f>
        <v>0.54</v>
      </c>
      <c r="S9" s="43"/>
      <c r="T9" s="53">
        <v>0.1608</v>
      </c>
      <c r="U9" s="53">
        <v>0.46899999999999997</v>
      </c>
      <c r="V9" s="53">
        <v>3.3599999999999998E-2</v>
      </c>
      <c r="W9" s="53">
        <v>0.63180000000000003</v>
      </c>
      <c r="X9" s="53">
        <v>0.1124</v>
      </c>
      <c r="Y9" s="53">
        <v>0.1241</v>
      </c>
      <c r="Z9" s="53">
        <v>0.85350000000000004</v>
      </c>
      <c r="AA9" s="53">
        <v>0.6431</v>
      </c>
      <c r="AB9" s="53">
        <v>0.98219999999999996</v>
      </c>
      <c r="AC9" s="53">
        <v>0.56540000000000001</v>
      </c>
      <c r="AD9" s="53">
        <v>0.90639999999999998</v>
      </c>
      <c r="AE9" s="53">
        <v>0.92520000000000002</v>
      </c>
      <c r="AF9" s="53">
        <v>0.78459999999999996</v>
      </c>
      <c r="AG9" s="54"/>
      <c r="AH9" s="53">
        <v>0.78349999999999997</v>
      </c>
      <c r="AI9" s="53">
        <v>3.0036</v>
      </c>
      <c r="AJ9" s="53">
        <v>1.3866000000000001</v>
      </c>
      <c r="AK9" s="53">
        <v>1.7636000000000001</v>
      </c>
      <c r="AL9" s="53">
        <v>1.4605999999999999</v>
      </c>
      <c r="AM9" s="43"/>
      <c r="AN9" s="43"/>
      <c r="AO9" s="47">
        <v>118.04987</v>
      </c>
      <c r="AQ9" s="30">
        <f t="shared" ref="AQ9:AQ72" si="2">(AJ9+AK9)/2</f>
        <v>1.5750999999999999</v>
      </c>
      <c r="AX9" s="30"/>
      <c r="AY9" s="30"/>
    </row>
    <row r="10" spans="1:55" ht="15" thickBot="1">
      <c r="A10" s="31"/>
      <c r="B10" s="46">
        <v>5</v>
      </c>
      <c r="C10" s="173"/>
      <c r="D10" s="173"/>
      <c r="E10" s="137" t="s">
        <v>1429</v>
      </c>
      <c r="F10" s="47" t="s">
        <v>2584</v>
      </c>
      <c r="G10" s="47">
        <v>5086</v>
      </c>
      <c r="H10" s="48" t="s">
        <v>1427</v>
      </c>
      <c r="I10" s="48" t="s">
        <v>1426</v>
      </c>
      <c r="J10" s="49">
        <v>673</v>
      </c>
      <c r="K10" s="43"/>
      <c r="L10" s="102">
        <f t="shared" si="0"/>
        <v>0.77500000000000002</v>
      </c>
      <c r="M10" s="96">
        <v>1.02</v>
      </c>
      <c r="N10" s="68">
        <v>0.64</v>
      </c>
      <c r="O10" s="66">
        <v>0.91</v>
      </c>
      <c r="P10" s="50">
        <v>0.62</v>
      </c>
      <c r="Q10" s="51">
        <v>0.89</v>
      </c>
      <c r="R10" s="84">
        <f t="shared" si="1"/>
        <v>0.755</v>
      </c>
      <c r="S10" s="43"/>
      <c r="T10" s="53">
        <v>3.2500000000000001E-2</v>
      </c>
      <c r="U10" s="53">
        <v>0.33500000000000002</v>
      </c>
      <c r="V10" s="53">
        <v>0.53600000000000003</v>
      </c>
      <c r="W10" s="53">
        <v>1</v>
      </c>
      <c r="X10" s="53">
        <v>2.2200000000000001E-2</v>
      </c>
      <c r="Y10" s="53">
        <v>0.78310000000000002</v>
      </c>
      <c r="Z10" s="53">
        <v>0.99619999999999997</v>
      </c>
      <c r="AA10" s="53">
        <v>5.1000000000000004E-3</v>
      </c>
      <c r="AB10" s="53">
        <v>0.26679999999999998</v>
      </c>
      <c r="AC10" s="53">
        <v>0.38090000000000002</v>
      </c>
      <c r="AD10" s="53">
        <v>0.85850000000000004</v>
      </c>
      <c r="AE10" s="53">
        <v>4.5199999999999997E-2</v>
      </c>
      <c r="AF10" s="53">
        <v>0.27289999999999998</v>
      </c>
      <c r="AG10" s="54"/>
      <c r="AH10" s="53">
        <v>1.2097</v>
      </c>
      <c r="AI10" s="53">
        <v>1.2384999999999999</v>
      </c>
      <c r="AJ10" s="53">
        <v>0.91990000000000005</v>
      </c>
      <c r="AK10" s="53">
        <v>1.1011</v>
      </c>
      <c r="AL10" s="53">
        <v>0.77210000000000001</v>
      </c>
      <c r="AM10" s="43"/>
      <c r="AN10" s="43"/>
      <c r="AO10" s="47">
        <v>104.07061</v>
      </c>
      <c r="AQ10" s="30">
        <f t="shared" si="2"/>
        <v>1.0105</v>
      </c>
      <c r="AX10" s="30"/>
      <c r="AY10" s="30"/>
    </row>
    <row r="11" spans="1:55" ht="15" thickBot="1">
      <c r="A11" s="31"/>
      <c r="B11" s="46">
        <v>6</v>
      </c>
      <c r="C11" s="173"/>
      <c r="D11" s="173"/>
      <c r="E11" s="137" t="s">
        <v>1606</v>
      </c>
      <c r="F11" s="47" t="s">
        <v>2584</v>
      </c>
      <c r="G11" s="47">
        <v>3141</v>
      </c>
      <c r="H11" s="48" t="s">
        <v>1604</v>
      </c>
      <c r="I11" s="48" t="s">
        <v>1603</v>
      </c>
      <c r="J11" s="49">
        <v>247</v>
      </c>
      <c r="K11" s="43"/>
      <c r="L11" s="102">
        <f t="shared" si="0"/>
        <v>0.73</v>
      </c>
      <c r="M11" s="96">
        <v>0.98</v>
      </c>
      <c r="N11" s="68">
        <v>0.66</v>
      </c>
      <c r="O11" s="66">
        <v>0.8</v>
      </c>
      <c r="P11" s="50">
        <v>0.67</v>
      </c>
      <c r="Q11" s="51">
        <v>0.82</v>
      </c>
      <c r="R11" s="84">
        <f t="shared" si="1"/>
        <v>0.745</v>
      </c>
      <c r="S11" s="43"/>
      <c r="T11" s="53">
        <v>4.7199999999999999E-2</v>
      </c>
      <c r="U11" s="53">
        <v>0.36930000000000002</v>
      </c>
      <c r="V11" s="53">
        <v>0.84209999999999996</v>
      </c>
      <c r="W11" s="53">
        <v>1</v>
      </c>
      <c r="X11" s="53">
        <v>1.12E-2</v>
      </c>
      <c r="Y11" s="53">
        <v>0.2442</v>
      </c>
      <c r="Z11" s="53">
        <v>0.97309999999999997</v>
      </c>
      <c r="AA11" s="53">
        <v>1.7899999999999999E-2</v>
      </c>
      <c r="AB11" s="53">
        <v>0.62209999999999999</v>
      </c>
      <c r="AC11" s="53">
        <v>0.32969999999999999</v>
      </c>
      <c r="AD11" s="53">
        <v>0.85540000000000005</v>
      </c>
      <c r="AE11" s="53">
        <v>0.14580000000000001</v>
      </c>
      <c r="AF11" s="53">
        <v>0.38379999999999997</v>
      </c>
      <c r="AG11" s="54"/>
      <c r="AH11" s="53">
        <v>1.1224000000000001</v>
      </c>
      <c r="AI11" s="53">
        <v>1.0975999999999999</v>
      </c>
      <c r="AJ11" s="53">
        <v>0.92290000000000005</v>
      </c>
      <c r="AK11" s="53">
        <v>0.89900000000000002</v>
      </c>
      <c r="AL11" s="53">
        <v>0.73550000000000004</v>
      </c>
      <c r="AM11" s="43"/>
      <c r="AN11" s="43"/>
      <c r="AO11" s="47">
        <v>118.08626</v>
      </c>
      <c r="AQ11" s="30">
        <f t="shared" si="2"/>
        <v>0.91095000000000004</v>
      </c>
      <c r="AX11" s="30"/>
      <c r="AY11" s="30"/>
    </row>
    <row r="12" spans="1:55" ht="15" thickBot="1">
      <c r="A12" s="31"/>
      <c r="B12" s="46">
        <v>7</v>
      </c>
      <c r="C12" s="173"/>
      <c r="D12" s="173"/>
      <c r="E12" s="137" t="s">
        <v>2428</v>
      </c>
      <c r="F12" s="47" t="s">
        <v>2584</v>
      </c>
      <c r="G12" s="47">
        <v>15499</v>
      </c>
      <c r="H12" s="48" t="s">
        <v>2426</v>
      </c>
      <c r="I12" s="48" t="s">
        <v>2425</v>
      </c>
      <c r="J12" s="49">
        <v>249</v>
      </c>
      <c r="K12" s="43"/>
      <c r="L12" s="88">
        <f t="shared" si="0"/>
        <v>1.22</v>
      </c>
      <c r="M12" s="96">
        <v>1.1100000000000001</v>
      </c>
      <c r="N12" s="51">
        <v>0.74</v>
      </c>
      <c r="O12" s="51">
        <v>1.7</v>
      </c>
      <c r="P12" s="51">
        <v>0.66</v>
      </c>
      <c r="Q12" s="51">
        <v>1.53</v>
      </c>
      <c r="R12" s="84">
        <f t="shared" si="1"/>
        <v>1.095</v>
      </c>
      <c r="S12" s="43"/>
      <c r="T12" s="53">
        <v>0.46300000000000002</v>
      </c>
      <c r="U12" s="53">
        <v>0.7</v>
      </c>
      <c r="V12" s="53">
        <v>0.98399999999999999</v>
      </c>
      <c r="W12" s="53">
        <v>1</v>
      </c>
      <c r="X12" s="53">
        <v>0.28060000000000002</v>
      </c>
      <c r="Y12" s="53">
        <v>0.59219999999999995</v>
      </c>
      <c r="Z12" s="53">
        <v>0.99619999999999997</v>
      </c>
      <c r="AA12" s="53">
        <v>0.28899999999999998</v>
      </c>
      <c r="AB12" s="53">
        <v>0.9546</v>
      </c>
      <c r="AC12" s="53">
        <v>0.57879999999999998</v>
      </c>
      <c r="AD12" s="53">
        <v>0.90639999999999998</v>
      </c>
      <c r="AE12" s="53">
        <v>0.1215</v>
      </c>
      <c r="AF12" s="53">
        <v>0.36320000000000002</v>
      </c>
      <c r="AG12" s="54"/>
      <c r="AH12" s="53">
        <v>0.56979999999999997</v>
      </c>
      <c r="AI12" s="53">
        <v>0.63300000000000001</v>
      </c>
      <c r="AJ12" s="53">
        <v>27.1783</v>
      </c>
      <c r="AK12" s="53">
        <v>0.96850000000000003</v>
      </c>
      <c r="AL12" s="53">
        <v>0.41909999999999997</v>
      </c>
      <c r="AM12" s="43"/>
      <c r="AN12" s="43"/>
      <c r="AO12" s="47">
        <v>120.10191</v>
      </c>
      <c r="AQ12" s="30">
        <f t="shared" si="2"/>
        <v>14.073399999999999</v>
      </c>
      <c r="AX12" s="30"/>
      <c r="AY12" s="30"/>
    </row>
    <row r="13" spans="1:55" ht="15" thickBot="1">
      <c r="A13" s="31"/>
      <c r="B13" s="46">
        <v>9</v>
      </c>
      <c r="C13" s="173"/>
      <c r="D13" s="173"/>
      <c r="E13" s="137" t="s">
        <v>523</v>
      </c>
      <c r="F13" s="47" t="s">
        <v>2584</v>
      </c>
      <c r="G13" s="47">
        <v>1648</v>
      </c>
      <c r="H13" s="48" t="s">
        <v>521</v>
      </c>
      <c r="I13" s="48" t="s">
        <v>520</v>
      </c>
      <c r="J13" s="49">
        <v>5951</v>
      </c>
      <c r="K13" s="43"/>
      <c r="L13" s="88">
        <f t="shared" si="0"/>
        <v>0.81499999999999995</v>
      </c>
      <c r="M13" s="96">
        <v>0.84</v>
      </c>
      <c r="N13" s="71">
        <v>0.59</v>
      </c>
      <c r="O13" s="51">
        <v>1.04</v>
      </c>
      <c r="P13" s="56">
        <v>0.7</v>
      </c>
      <c r="Q13" s="51">
        <v>1.24</v>
      </c>
      <c r="R13" s="84">
        <f t="shared" si="1"/>
        <v>0.97</v>
      </c>
      <c r="S13" s="43"/>
      <c r="T13" s="53">
        <v>2.7699999999999999E-2</v>
      </c>
      <c r="U13" s="53">
        <v>0.31419999999999998</v>
      </c>
      <c r="V13" s="53">
        <v>0.41120000000000001</v>
      </c>
      <c r="W13" s="53">
        <v>1</v>
      </c>
      <c r="X13" s="53">
        <v>8.6E-3</v>
      </c>
      <c r="Y13" s="53">
        <v>0.91039999999999999</v>
      </c>
      <c r="Z13" s="53">
        <v>0.99619999999999997</v>
      </c>
      <c r="AA13" s="53">
        <v>5.4399999999999997E-2</v>
      </c>
      <c r="AB13" s="53">
        <v>0.79810000000000003</v>
      </c>
      <c r="AC13" s="53">
        <v>0.36120000000000002</v>
      </c>
      <c r="AD13" s="53">
        <v>0.85819999999999996</v>
      </c>
      <c r="AE13" s="53">
        <v>7.6E-3</v>
      </c>
      <c r="AF13" s="53">
        <v>0.26069999999999999</v>
      </c>
      <c r="AG13" s="54"/>
      <c r="AH13" s="53">
        <v>1.1595</v>
      </c>
      <c r="AI13" s="53">
        <v>0.97019999999999995</v>
      </c>
      <c r="AJ13" s="53">
        <v>0.88770000000000004</v>
      </c>
      <c r="AK13" s="53">
        <v>1.2037</v>
      </c>
      <c r="AL13" s="53">
        <v>0.67849999999999999</v>
      </c>
      <c r="AM13" s="43"/>
      <c r="AN13" s="43"/>
      <c r="AO13" s="47">
        <v>106.04987</v>
      </c>
      <c r="AQ13" s="30">
        <f t="shared" si="2"/>
        <v>1.0457000000000001</v>
      </c>
      <c r="AX13" s="30"/>
      <c r="AY13" s="30"/>
    </row>
    <row r="14" spans="1:55" ht="15" thickBot="1">
      <c r="A14" s="31"/>
      <c r="B14" s="46">
        <v>10</v>
      </c>
      <c r="C14" s="173"/>
      <c r="D14" s="173"/>
      <c r="E14" s="137" t="s">
        <v>889</v>
      </c>
      <c r="F14" s="47" t="s">
        <v>2584</v>
      </c>
      <c r="G14" s="47">
        <v>37076</v>
      </c>
      <c r="H14" s="47"/>
      <c r="I14" s="48" t="s">
        <v>887</v>
      </c>
      <c r="J14" s="49">
        <v>65249</v>
      </c>
      <c r="K14" s="43"/>
      <c r="L14" s="88">
        <f t="shared" si="0"/>
        <v>1.31</v>
      </c>
      <c r="M14" s="96">
        <v>1.54</v>
      </c>
      <c r="N14" s="51">
        <v>1.29</v>
      </c>
      <c r="O14" s="51">
        <v>1.33</v>
      </c>
      <c r="P14" s="51">
        <v>0.84</v>
      </c>
      <c r="Q14" s="51">
        <v>0.86</v>
      </c>
      <c r="R14" s="84">
        <f t="shared" si="1"/>
        <v>0.85</v>
      </c>
      <c r="S14" s="43"/>
      <c r="T14" s="53">
        <v>0.44650000000000001</v>
      </c>
      <c r="U14" s="53">
        <v>0.68459999999999999</v>
      </c>
      <c r="V14" s="53">
        <v>0.2218</v>
      </c>
      <c r="W14" s="53">
        <v>0.98329999999999995</v>
      </c>
      <c r="X14" s="53">
        <v>0.2112</v>
      </c>
      <c r="Y14" s="53">
        <v>0.15740000000000001</v>
      </c>
      <c r="Z14" s="53">
        <v>0.87649999999999995</v>
      </c>
      <c r="AA14" s="53">
        <v>0.92630000000000001</v>
      </c>
      <c r="AB14" s="53">
        <v>1</v>
      </c>
      <c r="AC14" s="53">
        <v>0.81910000000000005</v>
      </c>
      <c r="AD14" s="53">
        <v>0.9304</v>
      </c>
      <c r="AE14" s="53">
        <v>0.89890000000000003</v>
      </c>
      <c r="AF14" s="53">
        <v>0.78169999999999995</v>
      </c>
      <c r="AG14" s="54"/>
      <c r="AH14" s="53">
        <v>0.87329999999999997</v>
      </c>
      <c r="AI14" s="53">
        <v>1.3462000000000001</v>
      </c>
      <c r="AJ14" s="53">
        <v>1.4520999999999999</v>
      </c>
      <c r="AK14" s="53">
        <v>1.1636</v>
      </c>
      <c r="AL14" s="53">
        <v>1.1263000000000001</v>
      </c>
      <c r="AM14" s="43"/>
      <c r="AN14" s="43"/>
      <c r="AO14" s="47">
        <v>148.06044</v>
      </c>
      <c r="AQ14" s="30">
        <f t="shared" si="2"/>
        <v>1.30785</v>
      </c>
      <c r="AX14" s="30"/>
      <c r="AY14" s="30"/>
    </row>
    <row r="15" spans="1:55" ht="15" thickBot="1">
      <c r="A15" s="31"/>
      <c r="B15" s="46">
        <v>16</v>
      </c>
      <c r="C15" s="173"/>
      <c r="D15" s="173"/>
      <c r="E15" s="137" t="s">
        <v>388</v>
      </c>
      <c r="F15" s="47" t="s">
        <v>2584</v>
      </c>
      <c r="G15" s="47">
        <v>1284</v>
      </c>
      <c r="H15" s="48" t="s">
        <v>386</v>
      </c>
      <c r="I15" s="48" t="s">
        <v>385</v>
      </c>
      <c r="J15" s="49">
        <v>6288</v>
      </c>
      <c r="K15" s="43"/>
      <c r="L15" s="88">
        <f t="shared" si="0"/>
        <v>0.91999999999999993</v>
      </c>
      <c r="M15" s="96">
        <v>0.88</v>
      </c>
      <c r="N15" s="51">
        <v>0.71</v>
      </c>
      <c r="O15" s="51">
        <v>1.1299999999999999</v>
      </c>
      <c r="P15" s="51">
        <v>0.8</v>
      </c>
      <c r="Q15" s="51">
        <v>1.29</v>
      </c>
      <c r="R15" s="84">
        <f t="shared" si="1"/>
        <v>1.0449999999999999</v>
      </c>
      <c r="S15" s="43"/>
      <c r="T15" s="53">
        <v>0.16700000000000001</v>
      </c>
      <c r="U15" s="53">
        <v>0.47020000000000001</v>
      </c>
      <c r="V15" s="53">
        <v>0.48049999999999998</v>
      </c>
      <c r="W15" s="53">
        <v>1</v>
      </c>
      <c r="X15" s="53">
        <v>0.1041</v>
      </c>
      <c r="Y15" s="53">
        <v>0.55900000000000005</v>
      </c>
      <c r="Z15" s="53">
        <v>0.99619999999999997</v>
      </c>
      <c r="AA15" s="53">
        <v>0.32850000000000001</v>
      </c>
      <c r="AB15" s="53">
        <v>0.9546</v>
      </c>
      <c r="AC15" s="53">
        <v>0.20669999999999999</v>
      </c>
      <c r="AD15" s="53">
        <v>0.75509999999999999</v>
      </c>
      <c r="AE15" s="53">
        <v>3.4799999999999998E-2</v>
      </c>
      <c r="AF15" s="53">
        <v>0.26069999999999999</v>
      </c>
      <c r="AG15" s="54"/>
      <c r="AH15" s="53">
        <v>1.1471</v>
      </c>
      <c r="AI15" s="53">
        <v>1.0086999999999999</v>
      </c>
      <c r="AJ15" s="53">
        <v>0.95250000000000001</v>
      </c>
      <c r="AK15" s="53">
        <v>1.2991999999999999</v>
      </c>
      <c r="AL15" s="53">
        <v>0.81200000000000006</v>
      </c>
      <c r="AM15" s="43"/>
      <c r="AN15" s="43"/>
      <c r="AO15" s="47">
        <v>120.06552000000001</v>
      </c>
      <c r="AQ15" s="30">
        <f t="shared" si="2"/>
        <v>1.12585</v>
      </c>
      <c r="AX15" s="30"/>
      <c r="AY15" s="30"/>
    </row>
    <row r="16" spans="1:55" ht="15" thickBot="1">
      <c r="A16" s="31"/>
      <c r="B16" s="46">
        <v>17</v>
      </c>
      <c r="C16" s="173"/>
      <c r="D16" s="174"/>
      <c r="E16" s="137" t="s">
        <v>885</v>
      </c>
      <c r="F16" s="47" t="s">
        <v>2585</v>
      </c>
      <c r="G16" s="47">
        <v>33939</v>
      </c>
      <c r="H16" s="47"/>
      <c r="I16" s="47"/>
      <c r="J16" s="49">
        <v>152204</v>
      </c>
      <c r="K16" s="43"/>
      <c r="L16" s="88">
        <f t="shared" si="0"/>
        <v>1.1950000000000001</v>
      </c>
      <c r="M16" s="96">
        <v>1.33</v>
      </c>
      <c r="N16" s="51">
        <v>1.3</v>
      </c>
      <c r="O16" s="51">
        <v>1.0900000000000001</v>
      </c>
      <c r="P16" s="51">
        <v>0.97</v>
      </c>
      <c r="Q16" s="51">
        <v>0.82</v>
      </c>
      <c r="R16" s="84">
        <f t="shared" si="1"/>
        <v>0.89500000000000002</v>
      </c>
      <c r="S16" s="43"/>
      <c r="T16" s="53">
        <v>0.58199999999999996</v>
      </c>
      <c r="U16" s="53">
        <v>0.75380000000000003</v>
      </c>
      <c r="V16" s="53">
        <v>0.2457</v>
      </c>
      <c r="W16" s="53">
        <v>0.99739999999999995</v>
      </c>
      <c r="X16" s="53">
        <v>0.29409999999999997</v>
      </c>
      <c r="Y16" s="53">
        <v>0.76390000000000002</v>
      </c>
      <c r="Z16" s="53">
        <v>0.99619999999999997</v>
      </c>
      <c r="AA16" s="53">
        <v>0.95660000000000001</v>
      </c>
      <c r="AB16" s="53">
        <v>1</v>
      </c>
      <c r="AC16" s="53">
        <v>0.40160000000000001</v>
      </c>
      <c r="AD16" s="53">
        <v>0.86839999999999995</v>
      </c>
      <c r="AE16" s="53">
        <v>0.45600000000000002</v>
      </c>
      <c r="AF16" s="53">
        <v>0.58899999999999997</v>
      </c>
      <c r="AG16" s="54"/>
      <c r="AH16" s="53">
        <v>0.85840000000000005</v>
      </c>
      <c r="AI16" s="53">
        <v>1.1418999999999999</v>
      </c>
      <c r="AJ16" s="53">
        <v>1.03</v>
      </c>
      <c r="AK16" s="53">
        <v>0.93489999999999995</v>
      </c>
      <c r="AL16" s="53">
        <v>1.1120000000000001</v>
      </c>
      <c r="AM16" s="43"/>
      <c r="AN16" s="43"/>
      <c r="AO16" s="47">
        <v>160.06153</v>
      </c>
      <c r="AQ16" s="30">
        <f t="shared" si="2"/>
        <v>0.98245000000000005</v>
      </c>
      <c r="AX16" s="30"/>
      <c r="AY16" s="30"/>
    </row>
    <row r="17" spans="1:51" ht="15" thickBot="1">
      <c r="A17" s="31"/>
      <c r="B17" s="46">
        <v>28</v>
      </c>
      <c r="C17" s="173"/>
      <c r="D17" s="175" t="s">
        <v>955</v>
      </c>
      <c r="E17" s="137" t="s">
        <v>1720</v>
      </c>
      <c r="F17" s="47" t="s">
        <v>2584</v>
      </c>
      <c r="G17" s="47">
        <v>1126</v>
      </c>
      <c r="H17" s="48" t="s">
        <v>1718</v>
      </c>
      <c r="I17" s="48" t="s">
        <v>1717</v>
      </c>
      <c r="J17" s="49">
        <v>5950</v>
      </c>
      <c r="K17" s="43"/>
      <c r="L17" s="88">
        <f t="shared" si="0"/>
        <v>0.89</v>
      </c>
      <c r="M17" s="96">
        <v>0.84</v>
      </c>
      <c r="N17" s="71">
        <v>0.72</v>
      </c>
      <c r="O17" s="71">
        <v>1.06</v>
      </c>
      <c r="P17" s="51">
        <v>0.85</v>
      </c>
      <c r="Q17" s="51">
        <v>1.26</v>
      </c>
      <c r="R17" s="84">
        <f t="shared" si="1"/>
        <v>1.0549999999999999</v>
      </c>
      <c r="S17" s="43"/>
      <c r="T17" s="53">
        <v>0.13980000000000001</v>
      </c>
      <c r="U17" s="53">
        <v>0.46679999999999999</v>
      </c>
      <c r="V17" s="53">
        <v>0.37759999999999999</v>
      </c>
      <c r="W17" s="53">
        <v>0.99739999999999995</v>
      </c>
      <c r="X17" s="53">
        <v>7.2700000000000001E-2</v>
      </c>
      <c r="Y17" s="53">
        <v>0.66849999999999998</v>
      </c>
      <c r="Z17" s="53">
        <v>0.99619999999999997</v>
      </c>
      <c r="AA17" s="53">
        <v>0.32379999999999998</v>
      </c>
      <c r="AB17" s="53">
        <v>0.9546</v>
      </c>
      <c r="AC17" s="53">
        <v>0.20050000000000001</v>
      </c>
      <c r="AD17" s="53">
        <v>0.75509999999999999</v>
      </c>
      <c r="AE17" s="53">
        <v>3.2800000000000003E-2</v>
      </c>
      <c r="AF17" s="53">
        <v>0.26069999999999999</v>
      </c>
      <c r="AG17" s="54"/>
      <c r="AH17" s="53">
        <v>1.1679999999999999</v>
      </c>
      <c r="AI17" s="53">
        <v>0.98509999999999998</v>
      </c>
      <c r="AJ17" s="53">
        <v>0.95099999999999996</v>
      </c>
      <c r="AK17" s="53">
        <v>1.2377</v>
      </c>
      <c r="AL17" s="53">
        <v>0.83730000000000004</v>
      </c>
      <c r="AM17" s="43"/>
      <c r="AN17" s="43"/>
      <c r="AO17" s="47">
        <v>90.054959999999994</v>
      </c>
      <c r="AQ17" s="30">
        <f t="shared" si="2"/>
        <v>1.0943499999999999</v>
      </c>
      <c r="AX17" s="30"/>
      <c r="AY17" s="30"/>
    </row>
    <row r="18" spans="1:51" ht="15" thickBot="1">
      <c r="A18" s="31"/>
      <c r="B18" s="46">
        <v>30</v>
      </c>
      <c r="C18" s="173"/>
      <c r="D18" s="173"/>
      <c r="E18" s="137" t="s">
        <v>970</v>
      </c>
      <c r="F18" s="47" t="s">
        <v>2585</v>
      </c>
      <c r="G18" s="47">
        <v>1585</v>
      </c>
      <c r="H18" s="48" t="s">
        <v>968</v>
      </c>
      <c r="I18" s="48" t="s">
        <v>967</v>
      </c>
      <c r="J18" s="49">
        <v>88064</v>
      </c>
      <c r="K18" s="43"/>
      <c r="L18" s="88">
        <f t="shared" si="0"/>
        <v>0.99500000000000011</v>
      </c>
      <c r="M18" s="96">
        <v>0.95</v>
      </c>
      <c r="N18" s="71">
        <v>0.91</v>
      </c>
      <c r="O18" s="71">
        <v>1.08</v>
      </c>
      <c r="P18" s="51">
        <v>0.96</v>
      </c>
      <c r="Q18" s="51">
        <v>1.1399999999999999</v>
      </c>
      <c r="R18" s="84">
        <f t="shared" si="1"/>
        <v>1.0499999999999998</v>
      </c>
      <c r="S18" s="43"/>
      <c r="T18" s="53">
        <v>0.74890000000000001</v>
      </c>
      <c r="U18" s="53">
        <v>0.81620000000000004</v>
      </c>
      <c r="V18" s="53">
        <v>0.86599999999999999</v>
      </c>
      <c r="W18" s="53">
        <v>1</v>
      </c>
      <c r="X18" s="53">
        <v>0.98699999999999999</v>
      </c>
      <c r="Y18" s="53">
        <v>0.3382</v>
      </c>
      <c r="Z18" s="53">
        <v>0.98080000000000001</v>
      </c>
      <c r="AA18" s="53">
        <v>0.88560000000000005</v>
      </c>
      <c r="AB18" s="53">
        <v>0.99650000000000005</v>
      </c>
      <c r="AC18" s="53">
        <v>0.42620000000000002</v>
      </c>
      <c r="AD18" s="53">
        <v>0.88590000000000002</v>
      </c>
      <c r="AE18" s="53">
        <v>0.37040000000000001</v>
      </c>
      <c r="AF18" s="53">
        <v>0.5444</v>
      </c>
      <c r="AG18" s="54"/>
      <c r="AH18" s="53">
        <v>1.0647</v>
      </c>
      <c r="AI18" s="53">
        <v>1.0087999999999999</v>
      </c>
      <c r="AJ18" s="53">
        <v>0.91290000000000004</v>
      </c>
      <c r="AK18" s="53">
        <v>1.1460999999999999</v>
      </c>
      <c r="AL18" s="53">
        <v>0.96409999999999996</v>
      </c>
      <c r="AM18" s="43"/>
      <c r="AN18" s="43"/>
      <c r="AO18" s="47">
        <v>130.05096</v>
      </c>
      <c r="AQ18" s="30">
        <f t="shared" si="2"/>
        <v>1.0295000000000001</v>
      </c>
      <c r="AX18" s="30"/>
      <c r="AY18" s="30"/>
    </row>
    <row r="19" spans="1:51" ht="15" thickBot="1">
      <c r="A19" s="31"/>
      <c r="B19" s="46">
        <v>34</v>
      </c>
      <c r="C19" s="173"/>
      <c r="D19" s="173"/>
      <c r="E19" s="137" t="s">
        <v>1641</v>
      </c>
      <c r="F19" s="47" t="s">
        <v>2584</v>
      </c>
      <c r="G19" s="47">
        <v>443</v>
      </c>
      <c r="H19" s="48" t="s">
        <v>1639</v>
      </c>
      <c r="I19" s="48" t="s">
        <v>1638</v>
      </c>
      <c r="J19" s="49">
        <v>5960</v>
      </c>
      <c r="K19" s="43"/>
      <c r="L19" s="88">
        <f t="shared" si="0"/>
        <v>0.77</v>
      </c>
      <c r="M19" s="96">
        <v>0.74</v>
      </c>
      <c r="N19" s="71">
        <v>0.5</v>
      </c>
      <c r="O19" s="71">
        <v>1.04</v>
      </c>
      <c r="P19" s="51">
        <v>0.67</v>
      </c>
      <c r="Q19" s="51">
        <v>1.41</v>
      </c>
      <c r="R19" s="84">
        <f t="shared" si="1"/>
        <v>1.04</v>
      </c>
      <c r="S19" s="43"/>
      <c r="T19" s="53">
        <v>0.12139999999999999</v>
      </c>
      <c r="U19" s="53">
        <v>0.46679999999999999</v>
      </c>
      <c r="V19" s="53">
        <v>0.34010000000000001</v>
      </c>
      <c r="W19" s="53">
        <v>0.99739999999999995</v>
      </c>
      <c r="X19" s="53">
        <v>3.73E-2</v>
      </c>
      <c r="Y19" s="53">
        <v>0.96150000000000002</v>
      </c>
      <c r="Z19" s="53">
        <v>0.99760000000000004</v>
      </c>
      <c r="AA19" s="53">
        <v>0.2215</v>
      </c>
      <c r="AB19" s="53">
        <v>0.92559999999999998</v>
      </c>
      <c r="AC19" s="53">
        <v>0.32769999999999999</v>
      </c>
      <c r="AD19" s="53">
        <v>0.85540000000000005</v>
      </c>
      <c r="AE19" s="53">
        <v>3.7400000000000003E-2</v>
      </c>
      <c r="AF19" s="53">
        <v>0.26069999999999999</v>
      </c>
      <c r="AG19" s="54"/>
      <c r="AH19" s="53">
        <v>1.5527</v>
      </c>
      <c r="AI19" s="53">
        <v>1.1507000000000001</v>
      </c>
      <c r="AJ19" s="53">
        <v>1.2794000000000001</v>
      </c>
      <c r="AK19" s="53">
        <v>1.6195999999999999</v>
      </c>
      <c r="AL19" s="53">
        <v>0.77639999999999998</v>
      </c>
      <c r="AM19" s="43"/>
      <c r="AN19" s="43"/>
      <c r="AO19" s="47">
        <v>134.04479000000001</v>
      </c>
      <c r="AQ19" s="30">
        <f t="shared" si="2"/>
        <v>1.4495</v>
      </c>
      <c r="AX19" s="30"/>
      <c r="AY19" s="30"/>
    </row>
    <row r="20" spans="1:51" ht="15" thickBot="1">
      <c r="A20" s="31"/>
      <c r="B20" s="46">
        <v>35</v>
      </c>
      <c r="C20" s="173"/>
      <c r="D20" s="173"/>
      <c r="E20" s="137" t="s">
        <v>959</v>
      </c>
      <c r="F20" s="47" t="s">
        <v>2586</v>
      </c>
      <c r="G20" s="47">
        <v>22185</v>
      </c>
      <c r="H20" s="48" t="s">
        <v>957</v>
      </c>
      <c r="I20" s="48" t="s">
        <v>956</v>
      </c>
      <c r="J20" s="49">
        <v>65065</v>
      </c>
      <c r="K20" s="43"/>
      <c r="L20" s="88">
        <f t="shared" si="0"/>
        <v>1.2850000000000001</v>
      </c>
      <c r="M20" s="96">
        <v>1.49</v>
      </c>
      <c r="N20" s="71">
        <v>1.1100000000000001</v>
      </c>
      <c r="O20" s="71">
        <v>1.46</v>
      </c>
      <c r="P20" s="51">
        <v>0.74</v>
      </c>
      <c r="Q20" s="51">
        <v>0.98</v>
      </c>
      <c r="R20" s="84">
        <f t="shared" si="1"/>
        <v>0.86</v>
      </c>
      <c r="S20" s="43"/>
      <c r="T20" s="53">
        <v>0.26729999999999998</v>
      </c>
      <c r="U20" s="53">
        <v>0.56669999999999998</v>
      </c>
      <c r="V20" s="53">
        <v>0.1361</v>
      </c>
      <c r="W20" s="53">
        <v>0.91620000000000001</v>
      </c>
      <c r="X20" s="53">
        <v>0.64690000000000003</v>
      </c>
      <c r="Y20" s="53">
        <v>8.8400000000000006E-2</v>
      </c>
      <c r="Z20" s="53">
        <v>0.76929999999999998</v>
      </c>
      <c r="AA20" s="53">
        <v>0.33179999999999998</v>
      </c>
      <c r="AB20" s="53">
        <v>0.9546</v>
      </c>
      <c r="AC20" s="53">
        <v>0.79359999999999997</v>
      </c>
      <c r="AD20" s="53">
        <v>0.92479999999999996</v>
      </c>
      <c r="AE20" s="53">
        <v>0.23300000000000001</v>
      </c>
      <c r="AF20" s="53">
        <v>0.4612</v>
      </c>
      <c r="AG20" s="54"/>
      <c r="AH20" s="53">
        <v>0.89400000000000002</v>
      </c>
      <c r="AI20" s="53">
        <v>1.3334999999999999</v>
      </c>
      <c r="AJ20" s="53">
        <v>0.92989999999999995</v>
      </c>
      <c r="AK20" s="53">
        <v>1.3046</v>
      </c>
      <c r="AL20" s="53">
        <v>0.98939999999999995</v>
      </c>
      <c r="AM20" s="43"/>
      <c r="AN20" s="43"/>
      <c r="AO20" s="47">
        <v>174.04078999999999</v>
      </c>
      <c r="AQ20" s="30">
        <f t="shared" si="2"/>
        <v>1.1172499999999999</v>
      </c>
      <c r="AX20" s="30"/>
      <c r="AY20" s="30"/>
    </row>
    <row r="21" spans="1:51" ht="15" thickBot="1">
      <c r="A21" s="31"/>
      <c r="B21" s="46">
        <v>38</v>
      </c>
      <c r="C21" s="173"/>
      <c r="D21" s="173"/>
      <c r="E21" s="137" t="s">
        <v>1645</v>
      </c>
      <c r="F21" s="47" t="s">
        <v>2584</v>
      </c>
      <c r="G21" s="47">
        <v>512</v>
      </c>
      <c r="H21" s="48" t="s">
        <v>1643</v>
      </c>
      <c r="I21" s="48" t="s">
        <v>1642</v>
      </c>
      <c r="J21" s="49">
        <v>6267</v>
      </c>
      <c r="K21" s="43"/>
      <c r="L21" s="88">
        <f t="shared" si="0"/>
        <v>0.81499999999999995</v>
      </c>
      <c r="M21" s="96">
        <v>0.88</v>
      </c>
      <c r="N21" s="71">
        <v>0.62</v>
      </c>
      <c r="O21" s="71">
        <v>1.01</v>
      </c>
      <c r="P21" s="50">
        <v>0.71</v>
      </c>
      <c r="Q21" s="51">
        <v>1.1599999999999999</v>
      </c>
      <c r="R21" s="84">
        <f t="shared" si="1"/>
        <v>0.93499999999999994</v>
      </c>
      <c r="S21" s="43"/>
      <c r="T21" s="53">
        <v>3.4599999999999999E-2</v>
      </c>
      <c r="U21" s="53">
        <v>0.33500000000000002</v>
      </c>
      <c r="V21" s="53">
        <v>0.66849999999999998</v>
      </c>
      <c r="W21" s="53">
        <v>1</v>
      </c>
      <c r="X21" s="53">
        <v>1.3599999999999999E-2</v>
      </c>
      <c r="Y21" s="53">
        <v>0.79239999999999999</v>
      </c>
      <c r="Z21" s="53">
        <v>0.99619999999999997</v>
      </c>
      <c r="AA21" s="53">
        <v>3.5499999999999997E-2</v>
      </c>
      <c r="AB21" s="53">
        <v>0.77129999999999999</v>
      </c>
      <c r="AC21" s="53">
        <v>0.49680000000000002</v>
      </c>
      <c r="AD21" s="53">
        <v>0.88929999999999998</v>
      </c>
      <c r="AE21" s="53">
        <v>8.3000000000000001E-3</v>
      </c>
      <c r="AF21" s="53">
        <v>0.26069999999999999</v>
      </c>
      <c r="AG21" s="54"/>
      <c r="AH21" s="53">
        <v>1.1788000000000001</v>
      </c>
      <c r="AI21" s="53">
        <v>1.0316000000000001</v>
      </c>
      <c r="AJ21" s="53">
        <v>0.68410000000000004</v>
      </c>
      <c r="AK21" s="53">
        <v>1.1957</v>
      </c>
      <c r="AL21" s="53">
        <v>0.73560000000000003</v>
      </c>
      <c r="AM21" s="43"/>
      <c r="AN21" s="43"/>
      <c r="AO21" s="47">
        <v>133.06076999999999</v>
      </c>
      <c r="AQ21" s="30">
        <f t="shared" si="2"/>
        <v>0.93989999999999996</v>
      </c>
      <c r="AX21" s="30"/>
      <c r="AY21" s="30"/>
    </row>
    <row r="22" spans="1:51" ht="15" thickBot="1">
      <c r="A22" s="31"/>
      <c r="B22" s="46">
        <v>39</v>
      </c>
      <c r="C22" s="173"/>
      <c r="D22" s="174"/>
      <c r="E22" s="137" t="s">
        <v>962</v>
      </c>
      <c r="F22" s="47" t="s">
        <v>2584</v>
      </c>
      <c r="G22" s="47">
        <v>33942</v>
      </c>
      <c r="H22" s="47"/>
      <c r="I22" s="48" t="s">
        <v>960</v>
      </c>
      <c r="J22" s="49">
        <v>99715</v>
      </c>
      <c r="K22" s="43"/>
      <c r="L22" s="88">
        <f t="shared" si="0"/>
        <v>1.415</v>
      </c>
      <c r="M22" s="96">
        <v>2.06</v>
      </c>
      <c r="N22" s="71">
        <v>1.52</v>
      </c>
      <c r="O22" s="71">
        <v>1.31</v>
      </c>
      <c r="P22" s="51">
        <v>0.74</v>
      </c>
      <c r="Q22" s="51">
        <v>0.64</v>
      </c>
      <c r="R22" s="84">
        <f t="shared" si="1"/>
        <v>0.69</v>
      </c>
      <c r="S22" s="43"/>
      <c r="T22" s="53">
        <v>0.41270000000000001</v>
      </c>
      <c r="U22" s="53">
        <v>0.66379999999999995</v>
      </c>
      <c r="V22" s="53">
        <v>0.2167</v>
      </c>
      <c r="W22" s="53">
        <v>0.98329999999999995</v>
      </c>
      <c r="X22" s="53">
        <v>0.19950000000000001</v>
      </c>
      <c r="Y22" s="53">
        <v>0.90180000000000005</v>
      </c>
      <c r="Z22" s="53">
        <v>0.99619999999999997</v>
      </c>
      <c r="AA22" s="53">
        <v>0.90980000000000005</v>
      </c>
      <c r="AB22" s="53">
        <v>1</v>
      </c>
      <c r="AC22" s="53">
        <v>0.27750000000000002</v>
      </c>
      <c r="AD22" s="53">
        <v>0.81740000000000002</v>
      </c>
      <c r="AE22" s="53">
        <v>0.25359999999999999</v>
      </c>
      <c r="AF22" s="53">
        <v>0.48039999999999999</v>
      </c>
      <c r="AG22" s="54"/>
      <c r="AH22" s="53">
        <v>0.73799999999999999</v>
      </c>
      <c r="AI22" s="53">
        <v>1.5170999999999999</v>
      </c>
      <c r="AJ22" s="53">
        <v>1.0427</v>
      </c>
      <c r="AK22" s="53">
        <v>0.97030000000000005</v>
      </c>
      <c r="AL22" s="53">
        <v>1.1233</v>
      </c>
      <c r="AM22" s="43"/>
      <c r="AN22" s="43"/>
      <c r="AO22" s="47">
        <v>175.07133999999999</v>
      </c>
      <c r="AQ22" s="30">
        <f t="shared" si="2"/>
        <v>1.0065</v>
      </c>
      <c r="AX22" s="30"/>
      <c r="AY22" s="30"/>
    </row>
    <row r="23" spans="1:51" ht="15" thickBot="1">
      <c r="A23" s="31"/>
      <c r="B23" s="46">
        <v>40</v>
      </c>
      <c r="C23" s="173"/>
      <c r="D23" s="175" t="s">
        <v>546</v>
      </c>
      <c r="E23" s="137" t="s">
        <v>1296</v>
      </c>
      <c r="F23" s="47" t="s">
        <v>2584</v>
      </c>
      <c r="G23" s="47">
        <v>57</v>
      </c>
      <c r="H23" s="48" t="s">
        <v>1294</v>
      </c>
      <c r="I23" s="48" t="s">
        <v>1293</v>
      </c>
      <c r="J23" s="49">
        <v>611</v>
      </c>
      <c r="K23" s="43"/>
      <c r="L23" s="88">
        <f t="shared" si="0"/>
        <v>0.8</v>
      </c>
      <c r="M23" s="96">
        <v>0.83</v>
      </c>
      <c r="N23" s="71">
        <v>0.55000000000000004</v>
      </c>
      <c r="O23" s="71">
        <v>1.05</v>
      </c>
      <c r="P23" s="56">
        <v>0.67</v>
      </c>
      <c r="Q23" s="51">
        <v>1.28</v>
      </c>
      <c r="R23" s="84">
        <f t="shared" si="1"/>
        <v>0.97500000000000009</v>
      </c>
      <c r="S23" s="43"/>
      <c r="T23" s="53">
        <v>5.4100000000000002E-2</v>
      </c>
      <c r="U23" s="53">
        <v>0.37830000000000003</v>
      </c>
      <c r="V23" s="53">
        <v>0.64480000000000004</v>
      </c>
      <c r="W23" s="53">
        <v>1</v>
      </c>
      <c r="X23" s="53">
        <v>2.5100000000000001E-2</v>
      </c>
      <c r="Y23" s="53">
        <v>0.67269999999999996</v>
      </c>
      <c r="Z23" s="53">
        <v>0.99619999999999997</v>
      </c>
      <c r="AA23" s="53">
        <v>6.6100000000000006E-2</v>
      </c>
      <c r="AB23" s="53">
        <v>0.79810000000000003</v>
      </c>
      <c r="AC23" s="53">
        <v>0.38479999999999998</v>
      </c>
      <c r="AD23" s="53">
        <v>0.85850000000000004</v>
      </c>
      <c r="AE23" s="53">
        <v>1.0699999999999999E-2</v>
      </c>
      <c r="AF23" s="53">
        <v>0.26069999999999999</v>
      </c>
      <c r="AG23" s="54"/>
      <c r="AH23" s="53">
        <v>1.3623000000000001</v>
      </c>
      <c r="AI23" s="53">
        <v>1.1244000000000001</v>
      </c>
      <c r="AJ23" s="53">
        <v>1.0192000000000001</v>
      </c>
      <c r="AK23" s="53">
        <v>1.4360999999999999</v>
      </c>
      <c r="AL23" s="53">
        <v>0.74790000000000001</v>
      </c>
      <c r="AM23" s="43"/>
      <c r="AN23" s="43"/>
      <c r="AO23" s="47">
        <v>148.06044</v>
      </c>
      <c r="AQ23" s="30">
        <f t="shared" si="2"/>
        <v>1.2276500000000001</v>
      </c>
      <c r="AX23" s="30"/>
      <c r="AY23" s="30"/>
    </row>
    <row r="24" spans="1:51" ht="15" thickBot="1">
      <c r="A24" s="31"/>
      <c r="B24" s="46">
        <v>41</v>
      </c>
      <c r="C24" s="173"/>
      <c r="D24" s="173"/>
      <c r="E24" s="137" t="s">
        <v>1289</v>
      </c>
      <c r="F24" s="47" t="s">
        <v>2584</v>
      </c>
      <c r="G24" s="47">
        <v>53</v>
      </c>
      <c r="H24" s="48" t="s">
        <v>1287</v>
      </c>
      <c r="I24" s="48" t="s">
        <v>1286</v>
      </c>
      <c r="J24" s="49">
        <v>5961</v>
      </c>
      <c r="K24" s="43"/>
      <c r="L24" s="88">
        <f t="shared" si="0"/>
        <v>0.76</v>
      </c>
      <c r="M24" s="96">
        <v>0.78</v>
      </c>
      <c r="N24" s="71">
        <v>0.62</v>
      </c>
      <c r="O24" s="71">
        <v>0.9</v>
      </c>
      <c r="P24" s="51">
        <v>0.8</v>
      </c>
      <c r="Q24" s="51">
        <v>1.1599999999999999</v>
      </c>
      <c r="R24" s="84">
        <f t="shared" si="1"/>
        <v>0.98</v>
      </c>
      <c r="S24" s="43"/>
      <c r="T24" s="53">
        <v>0.1736</v>
      </c>
      <c r="U24" s="53">
        <v>0.4768</v>
      </c>
      <c r="V24" s="53">
        <v>0.52569999999999995</v>
      </c>
      <c r="W24" s="53">
        <v>1</v>
      </c>
      <c r="X24" s="53">
        <v>5.79E-2</v>
      </c>
      <c r="Y24" s="53">
        <v>0.88380000000000003</v>
      </c>
      <c r="Z24" s="53">
        <v>0.99619999999999997</v>
      </c>
      <c r="AA24" s="53">
        <v>0.18529999999999999</v>
      </c>
      <c r="AB24" s="53">
        <v>0.89170000000000005</v>
      </c>
      <c r="AC24" s="53">
        <v>0.44479999999999997</v>
      </c>
      <c r="AD24" s="53">
        <v>0.88929999999999998</v>
      </c>
      <c r="AE24" s="53">
        <v>4.7E-2</v>
      </c>
      <c r="AF24" s="53">
        <v>0.27900000000000003</v>
      </c>
      <c r="AG24" s="54"/>
      <c r="AH24" s="53">
        <v>1.3357000000000001</v>
      </c>
      <c r="AI24" s="53">
        <v>1.0390999999999999</v>
      </c>
      <c r="AJ24" s="53">
        <v>0.88859999999999995</v>
      </c>
      <c r="AK24" s="53">
        <v>1.202</v>
      </c>
      <c r="AL24" s="53">
        <v>0.82869999999999999</v>
      </c>
      <c r="AM24" s="43"/>
      <c r="AN24" s="43"/>
      <c r="AO24" s="47">
        <v>147.07642000000001</v>
      </c>
      <c r="AQ24" s="30">
        <f t="shared" si="2"/>
        <v>1.0452999999999999</v>
      </c>
      <c r="AX24" s="30"/>
      <c r="AY24" s="30"/>
    </row>
    <row r="25" spans="1:51" ht="15" thickBot="1">
      <c r="A25" s="31"/>
      <c r="B25" s="46">
        <v>42</v>
      </c>
      <c r="C25" s="173"/>
      <c r="D25" s="173"/>
      <c r="E25" s="137" t="s">
        <v>936</v>
      </c>
      <c r="F25" s="47" t="s">
        <v>2584</v>
      </c>
      <c r="G25" s="47">
        <v>15720</v>
      </c>
      <c r="H25" s="48" t="s">
        <v>935</v>
      </c>
      <c r="I25" s="48" t="s">
        <v>934</v>
      </c>
      <c r="J25" s="49">
        <v>70914</v>
      </c>
      <c r="K25" s="43"/>
      <c r="L25" s="88">
        <f t="shared" si="0"/>
        <v>1.1499999999999999</v>
      </c>
      <c r="M25" s="96">
        <v>1.55</v>
      </c>
      <c r="N25" s="51">
        <v>1.1599999999999999</v>
      </c>
      <c r="O25" s="51">
        <v>1.1399999999999999</v>
      </c>
      <c r="P25" s="51">
        <v>0.75</v>
      </c>
      <c r="Q25" s="51">
        <v>0.73</v>
      </c>
      <c r="R25" s="84">
        <f t="shared" si="1"/>
        <v>0.74</v>
      </c>
      <c r="S25" s="43"/>
      <c r="T25" s="53">
        <v>0.97560000000000002</v>
      </c>
      <c r="U25" s="53">
        <v>0.85570000000000002</v>
      </c>
      <c r="V25" s="53">
        <v>0.73350000000000004</v>
      </c>
      <c r="W25" s="53">
        <v>1</v>
      </c>
      <c r="X25" s="53">
        <v>0.77359999999999995</v>
      </c>
      <c r="Y25" s="53">
        <v>0.67130000000000001</v>
      </c>
      <c r="Z25" s="53">
        <v>0.99619999999999997</v>
      </c>
      <c r="AA25" s="53">
        <v>0.97170000000000001</v>
      </c>
      <c r="AB25" s="53">
        <v>1</v>
      </c>
      <c r="AC25" s="53">
        <v>0.9264</v>
      </c>
      <c r="AD25" s="53">
        <v>0.94420000000000004</v>
      </c>
      <c r="AE25" s="53">
        <v>0.90249999999999997</v>
      </c>
      <c r="AF25" s="53">
        <v>0.78169999999999995</v>
      </c>
      <c r="AG25" s="54"/>
      <c r="AH25" s="53">
        <v>1.2452000000000001</v>
      </c>
      <c r="AI25" s="53">
        <v>1.9349000000000001</v>
      </c>
      <c r="AJ25" s="53">
        <v>1.3693</v>
      </c>
      <c r="AK25" s="53">
        <v>1.4205000000000001</v>
      </c>
      <c r="AL25" s="53">
        <v>1.4489000000000001</v>
      </c>
      <c r="AM25" s="43"/>
      <c r="AN25" s="43"/>
      <c r="AO25" s="47">
        <v>190.071</v>
      </c>
      <c r="AQ25" s="30">
        <f t="shared" si="2"/>
        <v>1.3949</v>
      </c>
      <c r="AX25" s="30"/>
      <c r="AY25" s="30"/>
    </row>
    <row r="26" spans="1:51" ht="15" thickBot="1">
      <c r="A26" s="31"/>
      <c r="B26" s="46">
        <v>43</v>
      </c>
      <c r="C26" s="173"/>
      <c r="D26" s="173"/>
      <c r="E26" s="137" t="s">
        <v>933</v>
      </c>
      <c r="F26" s="47" t="s">
        <v>2584</v>
      </c>
      <c r="G26" s="47">
        <v>33943</v>
      </c>
      <c r="H26" s="48" t="s">
        <v>931</v>
      </c>
      <c r="I26" s="48" t="s">
        <v>930</v>
      </c>
      <c r="J26" s="49">
        <v>182230</v>
      </c>
      <c r="K26" s="43"/>
      <c r="L26" s="88">
        <f t="shared" si="0"/>
        <v>1.4</v>
      </c>
      <c r="M26" s="96">
        <v>2.09</v>
      </c>
      <c r="N26" s="51">
        <v>1.56</v>
      </c>
      <c r="O26" s="51">
        <v>1.24</v>
      </c>
      <c r="P26" s="51">
        <v>0.75</v>
      </c>
      <c r="Q26" s="51">
        <v>0.59</v>
      </c>
      <c r="R26" s="84">
        <f t="shared" si="1"/>
        <v>0.66999999999999993</v>
      </c>
      <c r="S26" s="43"/>
      <c r="T26" s="53">
        <v>0.2752</v>
      </c>
      <c r="U26" s="53">
        <v>0.57010000000000005</v>
      </c>
      <c r="V26" s="53">
        <v>0.13350000000000001</v>
      </c>
      <c r="W26" s="53">
        <v>0.91620000000000001</v>
      </c>
      <c r="X26" s="53">
        <v>0.1429</v>
      </c>
      <c r="Y26" s="53">
        <v>0.85599999999999998</v>
      </c>
      <c r="Z26" s="53">
        <v>0.99619999999999997</v>
      </c>
      <c r="AA26" s="53">
        <v>0.96709999999999996</v>
      </c>
      <c r="AB26" s="53">
        <v>1</v>
      </c>
      <c r="AC26" s="53">
        <v>0.1968</v>
      </c>
      <c r="AD26" s="53">
        <v>0.75509999999999999</v>
      </c>
      <c r="AE26" s="53">
        <v>0.2049</v>
      </c>
      <c r="AF26" s="53">
        <v>0.44019999999999998</v>
      </c>
      <c r="AG26" s="54"/>
      <c r="AH26" s="53">
        <v>0.83989999999999998</v>
      </c>
      <c r="AI26" s="53">
        <v>1.7543</v>
      </c>
      <c r="AJ26" s="53">
        <v>1.2055</v>
      </c>
      <c r="AK26" s="53">
        <v>1.0427</v>
      </c>
      <c r="AL26" s="53">
        <v>1.3097000000000001</v>
      </c>
      <c r="AM26" s="43"/>
      <c r="AN26" s="43"/>
      <c r="AO26" s="47">
        <v>189.08698999999999</v>
      </c>
      <c r="AQ26" s="30">
        <f t="shared" si="2"/>
        <v>1.1240999999999999</v>
      </c>
      <c r="AX26" s="30"/>
      <c r="AY26" s="30"/>
    </row>
    <row r="27" spans="1:51" ht="15" thickBot="1">
      <c r="A27" s="31"/>
      <c r="B27" s="46">
        <v>48</v>
      </c>
      <c r="C27" s="173"/>
      <c r="D27" s="173"/>
      <c r="E27" s="137" t="s">
        <v>1292</v>
      </c>
      <c r="F27" s="47" t="s">
        <v>2584</v>
      </c>
      <c r="G27" s="47">
        <v>33487</v>
      </c>
      <c r="H27" s="47"/>
      <c r="I27" s="48" t="s">
        <v>1290</v>
      </c>
      <c r="J27" s="49">
        <v>68662</v>
      </c>
      <c r="K27" s="43"/>
      <c r="L27" s="88">
        <f t="shared" si="0"/>
        <v>1.06</v>
      </c>
      <c r="M27" s="96">
        <v>1.1399999999999999</v>
      </c>
      <c r="N27" s="51">
        <v>1.1399999999999999</v>
      </c>
      <c r="O27" s="51">
        <v>0.98</v>
      </c>
      <c r="P27" s="51">
        <v>1</v>
      </c>
      <c r="Q27" s="51">
        <v>0.86</v>
      </c>
      <c r="R27" s="84">
        <f t="shared" si="1"/>
        <v>0.92999999999999994</v>
      </c>
      <c r="S27" s="43"/>
      <c r="T27" s="53">
        <v>0.72240000000000004</v>
      </c>
      <c r="U27" s="53">
        <v>0.80710000000000004</v>
      </c>
      <c r="V27" s="53">
        <v>0.4708</v>
      </c>
      <c r="W27" s="53">
        <v>1</v>
      </c>
      <c r="X27" s="53">
        <v>0.4965</v>
      </c>
      <c r="Y27" s="53">
        <v>0.83069999999999999</v>
      </c>
      <c r="Z27" s="53">
        <v>0.99619999999999997</v>
      </c>
      <c r="AA27" s="53">
        <v>0.99650000000000005</v>
      </c>
      <c r="AB27" s="53">
        <v>1</v>
      </c>
      <c r="AC27" s="53">
        <v>0.36030000000000001</v>
      </c>
      <c r="AD27" s="53">
        <v>0.85819999999999996</v>
      </c>
      <c r="AE27" s="53">
        <v>0.38640000000000002</v>
      </c>
      <c r="AF27" s="53">
        <v>0.55279999999999996</v>
      </c>
      <c r="AG27" s="54"/>
      <c r="AH27" s="53">
        <v>1.0784</v>
      </c>
      <c r="AI27" s="53">
        <v>1.2316</v>
      </c>
      <c r="AJ27" s="53">
        <v>1.4649000000000001</v>
      </c>
      <c r="AK27" s="53">
        <v>1.0530999999999999</v>
      </c>
      <c r="AL27" s="53">
        <v>1.2330000000000001</v>
      </c>
      <c r="AM27" s="43"/>
      <c r="AN27" s="43"/>
      <c r="AO27" s="47">
        <v>162.07608999999999</v>
      </c>
      <c r="AQ27" s="30">
        <f t="shared" si="2"/>
        <v>1.2589999999999999</v>
      </c>
      <c r="AX27" s="30"/>
      <c r="AY27" s="30"/>
    </row>
    <row r="28" spans="1:51" ht="15" thickBot="1">
      <c r="A28" s="31"/>
      <c r="B28" s="46">
        <v>49</v>
      </c>
      <c r="C28" s="173"/>
      <c r="D28" s="173"/>
      <c r="E28" s="137" t="s">
        <v>594</v>
      </c>
      <c r="F28" s="47" t="s">
        <v>2584</v>
      </c>
      <c r="G28" s="47">
        <v>46225</v>
      </c>
      <c r="H28" s="47"/>
      <c r="I28" s="47"/>
      <c r="J28" s="49">
        <v>134508</v>
      </c>
      <c r="K28" s="43"/>
      <c r="L28" s="88">
        <f t="shared" si="0"/>
        <v>0.92999999999999994</v>
      </c>
      <c r="M28" s="96">
        <v>0.97</v>
      </c>
      <c r="N28" s="51">
        <v>0.86</v>
      </c>
      <c r="O28" s="51">
        <v>1</v>
      </c>
      <c r="P28" s="51">
        <v>0.89</v>
      </c>
      <c r="Q28" s="51">
        <v>1.04</v>
      </c>
      <c r="R28" s="84">
        <f t="shared" si="1"/>
        <v>0.96500000000000008</v>
      </c>
      <c r="S28" s="43"/>
      <c r="T28" s="53">
        <v>0.80469999999999997</v>
      </c>
      <c r="U28" s="53">
        <v>0.82589999999999997</v>
      </c>
      <c r="V28" s="53">
        <v>0.97230000000000005</v>
      </c>
      <c r="W28" s="53">
        <v>1</v>
      </c>
      <c r="X28" s="53">
        <v>0.4113</v>
      </c>
      <c r="Y28" s="53">
        <v>0.96960000000000002</v>
      </c>
      <c r="Z28" s="53">
        <v>0.99909999999999999</v>
      </c>
      <c r="AA28" s="53">
        <v>0.43009999999999998</v>
      </c>
      <c r="AB28" s="53">
        <v>0.9546</v>
      </c>
      <c r="AC28" s="53">
        <v>0.94259999999999999</v>
      </c>
      <c r="AD28" s="53">
        <v>0.94420000000000004</v>
      </c>
      <c r="AE28" s="53">
        <v>0.40110000000000001</v>
      </c>
      <c r="AF28" s="53">
        <v>0.56210000000000004</v>
      </c>
      <c r="AG28" s="54"/>
      <c r="AH28" s="53">
        <v>1.1135999999999999</v>
      </c>
      <c r="AI28" s="53">
        <v>1.0768</v>
      </c>
      <c r="AJ28" s="53">
        <v>0.98380000000000001</v>
      </c>
      <c r="AK28" s="53">
        <v>1.1173</v>
      </c>
      <c r="AL28" s="53">
        <v>0.95540000000000003</v>
      </c>
      <c r="AM28" s="43"/>
      <c r="AN28" s="43"/>
      <c r="AO28" s="47">
        <v>129.06585999999999</v>
      </c>
      <c r="AQ28" s="30">
        <f t="shared" si="2"/>
        <v>1.0505499999999999</v>
      </c>
      <c r="AX28" s="30"/>
      <c r="AY28" s="30"/>
    </row>
    <row r="29" spans="1:51" ht="15" thickBot="1">
      <c r="A29" s="31"/>
      <c r="B29" s="46">
        <v>51</v>
      </c>
      <c r="C29" s="173"/>
      <c r="D29" s="173"/>
      <c r="E29" s="137" t="s">
        <v>1623</v>
      </c>
      <c r="F29" s="47" t="s">
        <v>2585</v>
      </c>
      <c r="G29" s="47">
        <v>54923</v>
      </c>
      <c r="H29" s="48" t="s">
        <v>1621</v>
      </c>
      <c r="I29" s="47"/>
      <c r="J29" s="49">
        <v>72715786</v>
      </c>
      <c r="K29" s="43"/>
      <c r="L29" s="103">
        <f t="shared" si="0"/>
        <v>2.9550000000000001</v>
      </c>
      <c r="M29" s="95">
        <v>4.29</v>
      </c>
      <c r="N29" s="52">
        <v>2.99</v>
      </c>
      <c r="O29" s="52">
        <v>2.92</v>
      </c>
      <c r="P29" s="51">
        <v>0.7</v>
      </c>
      <c r="Q29" s="51">
        <v>0.68</v>
      </c>
      <c r="R29" s="84">
        <f t="shared" si="1"/>
        <v>0.69</v>
      </c>
      <c r="S29" s="43"/>
      <c r="T29" s="53">
        <v>4.3499999999999997E-2</v>
      </c>
      <c r="U29" s="53">
        <v>0.35759999999999997</v>
      </c>
      <c r="V29" s="53">
        <v>1.3299999999999999E-2</v>
      </c>
      <c r="W29" s="53">
        <v>0.45219999999999999</v>
      </c>
      <c r="X29" s="64">
        <v>3.2599999999999997E-2</v>
      </c>
      <c r="Y29" s="64">
        <v>2.3099999999999999E-2</v>
      </c>
      <c r="Z29" s="53">
        <v>0.57850000000000001</v>
      </c>
      <c r="AA29" s="53">
        <v>0.80769999999999997</v>
      </c>
      <c r="AB29" s="53">
        <v>0.99160000000000004</v>
      </c>
      <c r="AC29" s="53">
        <v>0.86909999999999998</v>
      </c>
      <c r="AD29" s="53">
        <v>0.93359999999999999</v>
      </c>
      <c r="AE29" s="53">
        <v>0.93510000000000004</v>
      </c>
      <c r="AF29" s="53">
        <v>0.78459999999999996</v>
      </c>
      <c r="AG29" s="54"/>
      <c r="AH29" s="53">
        <v>0.39560000000000001</v>
      </c>
      <c r="AI29" s="53">
        <v>1.698</v>
      </c>
      <c r="AJ29" s="53">
        <v>1.4567000000000001</v>
      </c>
      <c r="AK29" s="53">
        <v>1.1556</v>
      </c>
      <c r="AL29" s="53">
        <v>1.1830000000000001</v>
      </c>
      <c r="AM29" s="43"/>
      <c r="AN29" s="43"/>
      <c r="AO29" s="47">
        <v>320.06232</v>
      </c>
      <c r="AQ29" s="30">
        <f t="shared" si="2"/>
        <v>1.3061500000000001</v>
      </c>
      <c r="AX29" s="30"/>
      <c r="AY29" s="30"/>
    </row>
    <row r="30" spans="1:51" ht="15" thickBot="1">
      <c r="A30" s="31"/>
      <c r="B30" s="46">
        <v>53</v>
      </c>
      <c r="C30" s="173"/>
      <c r="D30" s="173"/>
      <c r="E30" s="137" t="s">
        <v>1575</v>
      </c>
      <c r="F30" s="47" t="s">
        <v>2584</v>
      </c>
      <c r="G30" s="47">
        <v>40007</v>
      </c>
      <c r="H30" s="47"/>
      <c r="I30" s="48" t="s">
        <v>1574</v>
      </c>
      <c r="J30" s="49">
        <v>2572</v>
      </c>
      <c r="K30" s="43"/>
      <c r="L30" s="88">
        <f t="shared" si="0"/>
        <v>0.91999999999999993</v>
      </c>
      <c r="M30" s="96">
        <v>1.07</v>
      </c>
      <c r="N30" s="51">
        <v>0.94</v>
      </c>
      <c r="O30" s="51">
        <v>0.9</v>
      </c>
      <c r="P30" s="51">
        <v>0.88</v>
      </c>
      <c r="Q30" s="51">
        <v>0.85</v>
      </c>
      <c r="R30" s="84">
        <f t="shared" si="1"/>
        <v>0.86499999999999999</v>
      </c>
      <c r="S30" s="43"/>
      <c r="T30" s="53">
        <v>0.80810000000000004</v>
      </c>
      <c r="U30" s="53">
        <v>0.82589999999999997</v>
      </c>
      <c r="V30" s="53">
        <v>0.45440000000000003</v>
      </c>
      <c r="W30" s="53">
        <v>1</v>
      </c>
      <c r="X30" s="53">
        <v>0.97319999999999995</v>
      </c>
      <c r="Y30" s="53">
        <v>0.90400000000000003</v>
      </c>
      <c r="Z30" s="53">
        <v>0.99619999999999997</v>
      </c>
      <c r="AA30" s="53">
        <v>0.45729999999999998</v>
      </c>
      <c r="AB30" s="53">
        <v>0.96340000000000003</v>
      </c>
      <c r="AC30" s="53">
        <v>0.3957</v>
      </c>
      <c r="AD30" s="53">
        <v>0.86399999999999999</v>
      </c>
      <c r="AE30" s="53">
        <v>0.93479999999999996</v>
      </c>
      <c r="AF30" s="53">
        <v>0.78459999999999996</v>
      </c>
      <c r="AG30" s="54"/>
      <c r="AH30" s="53">
        <v>0.98129999999999995</v>
      </c>
      <c r="AI30" s="53">
        <v>1.0464</v>
      </c>
      <c r="AJ30" s="53">
        <v>0.83879999999999999</v>
      </c>
      <c r="AK30" s="53">
        <v>0.88519999999999999</v>
      </c>
      <c r="AL30" s="53">
        <v>0.92079999999999995</v>
      </c>
      <c r="AM30" s="43"/>
      <c r="AN30" s="43"/>
      <c r="AO30" s="47">
        <v>176.09173999999999</v>
      </c>
      <c r="AQ30" s="30">
        <f t="shared" si="2"/>
        <v>0.86199999999999999</v>
      </c>
      <c r="AX30" s="30"/>
      <c r="AY30" s="30"/>
    </row>
    <row r="31" spans="1:51" ht="15" thickBot="1">
      <c r="A31" s="31"/>
      <c r="B31" s="46">
        <v>54</v>
      </c>
      <c r="C31" s="173"/>
      <c r="D31" s="173"/>
      <c r="E31" s="137" t="s">
        <v>860</v>
      </c>
      <c r="F31" s="47" t="s">
        <v>2584</v>
      </c>
      <c r="G31" s="47">
        <v>39577</v>
      </c>
      <c r="H31" s="48" t="s">
        <v>858</v>
      </c>
      <c r="I31" s="47"/>
      <c r="J31" s="49">
        <v>70703</v>
      </c>
      <c r="K31" s="43"/>
      <c r="L31" s="88">
        <f t="shared" si="0"/>
        <v>1.1299999999999999</v>
      </c>
      <c r="M31" s="96">
        <v>1.06</v>
      </c>
      <c r="N31" s="51">
        <v>0.98</v>
      </c>
      <c r="O31" s="51">
        <v>1.28</v>
      </c>
      <c r="P31" s="51">
        <v>0.93</v>
      </c>
      <c r="Q31" s="51">
        <v>1.21</v>
      </c>
      <c r="R31" s="84">
        <f t="shared" si="1"/>
        <v>1.07</v>
      </c>
      <c r="S31" s="43"/>
      <c r="T31" s="53">
        <v>0.61060000000000003</v>
      </c>
      <c r="U31" s="53">
        <v>0.76739999999999997</v>
      </c>
      <c r="V31" s="53">
        <v>0.82799999999999996</v>
      </c>
      <c r="W31" s="53">
        <v>1</v>
      </c>
      <c r="X31" s="53">
        <v>0.65580000000000005</v>
      </c>
      <c r="Y31" s="53">
        <v>0.36070000000000002</v>
      </c>
      <c r="Z31" s="53">
        <v>0.98609999999999998</v>
      </c>
      <c r="AA31" s="53">
        <v>0.51529999999999998</v>
      </c>
      <c r="AB31" s="53">
        <v>0.96340000000000003</v>
      </c>
      <c r="AC31" s="53">
        <v>0.48089999999999999</v>
      </c>
      <c r="AD31" s="53">
        <v>0.88929999999999998</v>
      </c>
      <c r="AE31" s="53">
        <v>0.19500000000000001</v>
      </c>
      <c r="AF31" s="53">
        <v>0.43120000000000003</v>
      </c>
      <c r="AG31" s="54"/>
      <c r="AH31" s="53">
        <v>0.93179999999999996</v>
      </c>
      <c r="AI31" s="53">
        <v>0.98529999999999995</v>
      </c>
      <c r="AJ31" s="53">
        <v>1.0427</v>
      </c>
      <c r="AK31" s="53">
        <v>1.1933</v>
      </c>
      <c r="AL31" s="53">
        <v>0.91410000000000002</v>
      </c>
      <c r="AM31" s="43"/>
      <c r="AN31" s="43"/>
      <c r="AO31" s="47">
        <v>118.08626</v>
      </c>
      <c r="AQ31" s="30">
        <f t="shared" si="2"/>
        <v>1.1179999999999999</v>
      </c>
      <c r="AX31" s="30"/>
      <c r="AY31" s="30"/>
    </row>
    <row r="32" spans="1:51" ht="15" thickBot="1">
      <c r="A32" s="31"/>
      <c r="B32" s="46">
        <v>56</v>
      </c>
      <c r="C32" s="173"/>
      <c r="D32" s="174"/>
      <c r="E32" s="137" t="s">
        <v>550</v>
      </c>
      <c r="F32" s="47" t="s">
        <v>2584</v>
      </c>
      <c r="G32" s="47">
        <v>42370</v>
      </c>
      <c r="H32" s="48" t="s">
        <v>548</v>
      </c>
      <c r="I32" s="48" t="s">
        <v>547</v>
      </c>
      <c r="J32" s="49">
        <v>1196</v>
      </c>
      <c r="K32" s="43"/>
      <c r="L32" s="88">
        <f t="shared" si="0"/>
        <v>1.0049999999999999</v>
      </c>
      <c r="M32" s="96">
        <v>1.1000000000000001</v>
      </c>
      <c r="N32" s="51">
        <v>1.1499999999999999</v>
      </c>
      <c r="O32" s="51">
        <v>0.86</v>
      </c>
      <c r="P32" s="51">
        <v>1.04</v>
      </c>
      <c r="Q32" s="51">
        <v>0.78</v>
      </c>
      <c r="R32" s="84">
        <f t="shared" si="1"/>
        <v>0.91</v>
      </c>
      <c r="S32" s="43"/>
      <c r="T32" s="53">
        <v>0.43459999999999999</v>
      </c>
      <c r="U32" s="53">
        <v>0.67910000000000004</v>
      </c>
      <c r="V32" s="53">
        <v>0.63129999999999997</v>
      </c>
      <c r="W32" s="53">
        <v>1</v>
      </c>
      <c r="X32" s="53">
        <v>0.44450000000000001</v>
      </c>
      <c r="Y32" s="53">
        <v>0.41099999999999998</v>
      </c>
      <c r="Z32" s="53">
        <v>0.99619999999999997</v>
      </c>
      <c r="AA32" s="53">
        <v>0.75539999999999996</v>
      </c>
      <c r="AB32" s="53">
        <v>0.99160000000000004</v>
      </c>
      <c r="AC32" s="53">
        <v>0.20039999999999999</v>
      </c>
      <c r="AD32" s="53">
        <v>0.75509999999999999</v>
      </c>
      <c r="AE32" s="53">
        <v>0.13039999999999999</v>
      </c>
      <c r="AF32" s="53">
        <v>0.36530000000000001</v>
      </c>
      <c r="AG32" s="54"/>
      <c r="AH32" s="53">
        <v>0.90280000000000005</v>
      </c>
      <c r="AI32" s="53">
        <v>0.99660000000000004</v>
      </c>
      <c r="AJ32" s="53">
        <v>1.0478000000000001</v>
      </c>
      <c r="AK32" s="53">
        <v>0.77429999999999999</v>
      </c>
      <c r="AL32" s="53">
        <v>1.0396000000000001</v>
      </c>
      <c r="AM32" s="43"/>
      <c r="AN32" s="43"/>
      <c r="AO32" s="47">
        <v>114.05495999999999</v>
      </c>
      <c r="AQ32" s="30">
        <f t="shared" si="2"/>
        <v>0.91105000000000003</v>
      </c>
      <c r="AX32" s="30"/>
      <c r="AY32" s="30"/>
    </row>
    <row r="33" spans="1:51" ht="15" thickBot="1">
      <c r="A33" s="31"/>
      <c r="B33" s="46">
        <v>61</v>
      </c>
      <c r="C33" s="173"/>
      <c r="D33" s="175" t="s">
        <v>918</v>
      </c>
      <c r="E33" s="137" t="s">
        <v>1185</v>
      </c>
      <c r="F33" s="47" t="s">
        <v>2585</v>
      </c>
      <c r="G33" s="47">
        <v>59</v>
      </c>
      <c r="H33" s="48" t="s">
        <v>1183</v>
      </c>
      <c r="I33" s="48" t="s">
        <v>1182</v>
      </c>
      <c r="J33" s="49">
        <v>6274</v>
      </c>
      <c r="K33" s="43"/>
      <c r="L33" s="88">
        <f t="shared" si="0"/>
        <v>0.85000000000000009</v>
      </c>
      <c r="M33" s="96">
        <v>0.75</v>
      </c>
      <c r="N33" s="51">
        <v>0.65</v>
      </c>
      <c r="O33" s="51">
        <v>1.05</v>
      </c>
      <c r="P33" s="51">
        <v>0.87</v>
      </c>
      <c r="Q33" s="51">
        <v>1.41</v>
      </c>
      <c r="R33" s="84">
        <f t="shared" si="1"/>
        <v>1.1399999999999999</v>
      </c>
      <c r="S33" s="43"/>
      <c r="T33" s="53">
        <v>0.19950000000000001</v>
      </c>
      <c r="U33" s="53">
        <v>0.502</v>
      </c>
      <c r="V33" s="53">
        <v>0.17430000000000001</v>
      </c>
      <c r="W33" s="53">
        <v>0.97319999999999995</v>
      </c>
      <c r="X33" s="53">
        <v>0.1071</v>
      </c>
      <c r="Y33" s="53">
        <v>0.91410000000000002</v>
      </c>
      <c r="Z33" s="53">
        <v>0.99619999999999997</v>
      </c>
      <c r="AA33" s="53">
        <v>0.73750000000000004</v>
      </c>
      <c r="AB33" s="53">
        <v>0.99160000000000004</v>
      </c>
      <c r="AC33" s="53">
        <v>0.1527</v>
      </c>
      <c r="AD33" s="53">
        <v>0.74050000000000005</v>
      </c>
      <c r="AE33" s="53">
        <v>9.4E-2</v>
      </c>
      <c r="AF33" s="53">
        <v>0.33779999999999999</v>
      </c>
      <c r="AG33" s="54"/>
      <c r="AH33" s="53">
        <v>1.2539</v>
      </c>
      <c r="AI33" s="53">
        <v>0.9385</v>
      </c>
      <c r="AJ33" s="53">
        <v>1.1482000000000001</v>
      </c>
      <c r="AK33" s="53">
        <v>1.3201000000000001</v>
      </c>
      <c r="AL33" s="53">
        <v>0.82010000000000005</v>
      </c>
      <c r="AM33" s="43"/>
      <c r="AN33" s="43"/>
      <c r="AO33" s="47">
        <v>154.06219999999999</v>
      </c>
      <c r="AQ33" s="30">
        <f t="shared" si="2"/>
        <v>1.2341500000000001</v>
      </c>
      <c r="AX33" s="30"/>
      <c r="AY33" s="30"/>
    </row>
    <row r="34" spans="1:51" ht="15" thickBot="1">
      <c r="A34" s="31"/>
      <c r="B34" s="46">
        <v>62</v>
      </c>
      <c r="C34" s="173"/>
      <c r="D34" s="173"/>
      <c r="E34" s="137" t="s">
        <v>2123</v>
      </c>
      <c r="F34" s="47" t="s">
        <v>2584</v>
      </c>
      <c r="G34" s="47">
        <v>30460</v>
      </c>
      <c r="H34" s="48" t="s">
        <v>1862</v>
      </c>
      <c r="I34" s="48" t="s">
        <v>2121</v>
      </c>
      <c r="J34" s="49">
        <v>92105</v>
      </c>
      <c r="K34" s="43"/>
      <c r="L34" s="88">
        <f t="shared" si="0"/>
        <v>1.0449999999999999</v>
      </c>
      <c r="M34" s="96">
        <v>1.63</v>
      </c>
      <c r="N34" s="51">
        <v>0.61</v>
      </c>
      <c r="O34" s="51">
        <v>1.48</v>
      </c>
      <c r="P34" s="51">
        <v>0.38</v>
      </c>
      <c r="Q34" s="51">
        <v>0.91</v>
      </c>
      <c r="R34" s="84">
        <f t="shared" si="1"/>
        <v>0.64500000000000002</v>
      </c>
      <c r="S34" s="43"/>
      <c r="T34" s="53">
        <v>0.82330000000000003</v>
      </c>
      <c r="U34" s="53">
        <v>0.82899999999999996</v>
      </c>
      <c r="V34" s="53">
        <v>0.80500000000000005</v>
      </c>
      <c r="W34" s="53">
        <v>1</v>
      </c>
      <c r="X34" s="53">
        <v>0.49719999999999998</v>
      </c>
      <c r="Y34" s="53">
        <v>0.98060000000000003</v>
      </c>
      <c r="Z34" s="53">
        <v>0.99909999999999999</v>
      </c>
      <c r="AA34" s="53">
        <v>0.36270000000000002</v>
      </c>
      <c r="AB34" s="53">
        <v>0.9546</v>
      </c>
      <c r="AC34" s="53">
        <v>0.79079999999999995</v>
      </c>
      <c r="AD34" s="53">
        <v>0.92479999999999996</v>
      </c>
      <c r="AE34" s="53">
        <v>0.52129999999999999</v>
      </c>
      <c r="AF34" s="53">
        <v>0.61580000000000001</v>
      </c>
      <c r="AG34" s="54"/>
      <c r="AH34" s="53">
        <v>1.2802</v>
      </c>
      <c r="AI34" s="53">
        <v>2.0865999999999998</v>
      </c>
      <c r="AJ34" s="53">
        <v>1.5633999999999999</v>
      </c>
      <c r="AK34" s="53">
        <v>1.8934</v>
      </c>
      <c r="AL34" s="53">
        <v>0.78380000000000005</v>
      </c>
      <c r="AM34" s="43"/>
      <c r="AN34" s="43"/>
      <c r="AO34" s="47">
        <v>170.09241</v>
      </c>
      <c r="AQ34" s="30">
        <f t="shared" si="2"/>
        <v>1.7283999999999999</v>
      </c>
      <c r="AX34" s="30"/>
      <c r="AY34" s="30"/>
    </row>
    <row r="35" spans="1:51" ht="15" thickBot="1">
      <c r="A35" s="31"/>
      <c r="B35" s="46">
        <v>63</v>
      </c>
      <c r="C35" s="173"/>
      <c r="D35" s="173"/>
      <c r="E35" s="137" t="s">
        <v>1864</v>
      </c>
      <c r="F35" s="47" t="s">
        <v>2584</v>
      </c>
      <c r="G35" s="47">
        <v>15677</v>
      </c>
      <c r="H35" s="48" t="s">
        <v>1862</v>
      </c>
      <c r="I35" s="48" t="s">
        <v>1861</v>
      </c>
      <c r="J35" s="49">
        <v>64969</v>
      </c>
      <c r="K35" s="43"/>
      <c r="L35" s="88">
        <f t="shared" si="0"/>
        <v>1.0049999999999999</v>
      </c>
      <c r="M35" s="96">
        <v>0.97</v>
      </c>
      <c r="N35" s="51">
        <v>0.87</v>
      </c>
      <c r="O35" s="51">
        <v>1.1399999999999999</v>
      </c>
      <c r="P35" s="51">
        <v>0.9</v>
      </c>
      <c r="Q35" s="51">
        <v>1.18</v>
      </c>
      <c r="R35" s="84">
        <f t="shared" si="1"/>
        <v>1.04</v>
      </c>
      <c r="S35" s="43"/>
      <c r="T35" s="53">
        <v>0.93710000000000004</v>
      </c>
      <c r="U35" s="53">
        <v>0.8478</v>
      </c>
      <c r="V35" s="53">
        <v>0.91190000000000004</v>
      </c>
      <c r="W35" s="53">
        <v>1</v>
      </c>
      <c r="X35" s="53">
        <v>0.71419999999999995</v>
      </c>
      <c r="Y35" s="53">
        <v>0.77790000000000004</v>
      </c>
      <c r="Z35" s="53">
        <v>0.99619999999999997</v>
      </c>
      <c r="AA35" s="53">
        <v>0.79369999999999996</v>
      </c>
      <c r="AB35" s="53">
        <v>0.99160000000000004</v>
      </c>
      <c r="AC35" s="53">
        <v>0.69669999999999999</v>
      </c>
      <c r="AD35" s="53">
        <v>0.91959999999999997</v>
      </c>
      <c r="AE35" s="53">
        <v>0.53180000000000005</v>
      </c>
      <c r="AF35" s="53">
        <v>0.61890000000000001</v>
      </c>
      <c r="AG35" s="54"/>
      <c r="AH35" s="53">
        <v>1.0495000000000001</v>
      </c>
      <c r="AI35" s="53">
        <v>1.0217000000000001</v>
      </c>
      <c r="AJ35" s="53">
        <v>1.3351</v>
      </c>
      <c r="AK35" s="53">
        <v>1.2009000000000001</v>
      </c>
      <c r="AL35" s="53">
        <v>0.91559999999999997</v>
      </c>
      <c r="AM35" s="43"/>
      <c r="AN35" s="43"/>
      <c r="AO35" s="47">
        <v>170.09241</v>
      </c>
      <c r="AQ35" s="30">
        <f t="shared" si="2"/>
        <v>1.268</v>
      </c>
      <c r="AX35" s="30"/>
      <c r="AY35" s="30"/>
    </row>
    <row r="36" spans="1:51" ht="15" thickBot="1">
      <c r="A36" s="31"/>
      <c r="B36" s="46">
        <v>64</v>
      </c>
      <c r="C36" s="173"/>
      <c r="D36" s="173"/>
      <c r="E36" s="137" t="s">
        <v>922</v>
      </c>
      <c r="F36" s="47" t="s">
        <v>2584</v>
      </c>
      <c r="G36" s="47">
        <v>33946</v>
      </c>
      <c r="H36" s="48" t="s">
        <v>920</v>
      </c>
      <c r="I36" s="48" t="s">
        <v>919</v>
      </c>
      <c r="J36" s="49">
        <v>75619</v>
      </c>
      <c r="K36" s="43"/>
      <c r="L36" s="103">
        <f t="shared" si="0"/>
        <v>1.83</v>
      </c>
      <c r="M36" s="96">
        <v>2.34</v>
      </c>
      <c r="N36" s="74">
        <v>2.29</v>
      </c>
      <c r="O36" s="76">
        <v>1.37</v>
      </c>
      <c r="P36" s="51">
        <v>0.98</v>
      </c>
      <c r="Q36" s="51">
        <v>0.59</v>
      </c>
      <c r="R36" s="84">
        <f t="shared" si="1"/>
        <v>0.78499999999999992</v>
      </c>
      <c r="S36" s="43"/>
      <c r="T36" s="53">
        <v>8.4599999999999995E-2</v>
      </c>
      <c r="U36" s="53">
        <v>0.42509999999999998</v>
      </c>
      <c r="V36" s="53">
        <v>0.22550000000000001</v>
      </c>
      <c r="W36" s="53">
        <v>0.98329999999999995</v>
      </c>
      <c r="X36" s="53">
        <v>1.2500000000000001E-2</v>
      </c>
      <c r="Y36" s="53">
        <v>0.4405</v>
      </c>
      <c r="Z36" s="53">
        <v>0.99619999999999997</v>
      </c>
      <c r="AA36" s="53">
        <v>0.15390000000000001</v>
      </c>
      <c r="AB36" s="53">
        <v>0.84419999999999995</v>
      </c>
      <c r="AC36" s="53">
        <v>0.67459999999999998</v>
      </c>
      <c r="AD36" s="53">
        <v>0.91869999999999996</v>
      </c>
      <c r="AE36" s="53">
        <v>7.5899999999999995E-2</v>
      </c>
      <c r="AF36" s="53">
        <v>0.316</v>
      </c>
      <c r="AG36" s="54"/>
      <c r="AH36" s="53">
        <v>0.72989999999999999</v>
      </c>
      <c r="AI36" s="53">
        <v>1.7069000000000001</v>
      </c>
      <c r="AJ36" s="53">
        <v>1.5237000000000001</v>
      </c>
      <c r="AK36" s="53">
        <v>1.0035000000000001</v>
      </c>
      <c r="AL36" s="53">
        <v>1.6686000000000001</v>
      </c>
      <c r="AM36" s="43"/>
      <c r="AN36" s="43"/>
      <c r="AO36" s="47">
        <v>198.08732000000001</v>
      </c>
      <c r="AQ36" s="30">
        <f t="shared" si="2"/>
        <v>1.2636000000000001</v>
      </c>
      <c r="AX36" s="30"/>
      <c r="AY36" s="30"/>
    </row>
    <row r="37" spans="1:51" ht="15" thickBot="1">
      <c r="A37" s="31"/>
      <c r="B37" s="46">
        <v>66</v>
      </c>
      <c r="C37" s="173"/>
      <c r="D37" s="173"/>
      <c r="E37" s="137" t="s">
        <v>977</v>
      </c>
      <c r="F37" s="47" t="s">
        <v>2584</v>
      </c>
      <c r="G37" s="47">
        <v>43255</v>
      </c>
      <c r="H37" s="47"/>
      <c r="I37" s="47"/>
      <c r="J37" s="49">
        <v>193270</v>
      </c>
      <c r="K37" s="43"/>
      <c r="L37" s="88">
        <f t="shared" si="0"/>
        <v>1.17</v>
      </c>
      <c r="M37" s="96">
        <v>1.19</v>
      </c>
      <c r="N37" s="51">
        <v>1.3</v>
      </c>
      <c r="O37" s="51">
        <v>1.04</v>
      </c>
      <c r="P37" s="51">
        <v>1.1000000000000001</v>
      </c>
      <c r="Q37" s="51">
        <v>0.87</v>
      </c>
      <c r="R37" s="84">
        <f t="shared" si="1"/>
        <v>0.9850000000000001</v>
      </c>
      <c r="S37" s="43"/>
      <c r="T37" s="53">
        <v>0.70450000000000002</v>
      </c>
      <c r="U37" s="53">
        <v>0.80659999999999998</v>
      </c>
      <c r="V37" s="53">
        <v>0.54869999999999997</v>
      </c>
      <c r="W37" s="53">
        <v>1</v>
      </c>
      <c r="X37" s="53">
        <v>0.28210000000000002</v>
      </c>
      <c r="Y37" s="53">
        <v>0.879</v>
      </c>
      <c r="Z37" s="53">
        <v>0.99619999999999997</v>
      </c>
      <c r="AA37" s="53">
        <v>0.60799999999999998</v>
      </c>
      <c r="AB37" s="53">
        <v>0.96899999999999997</v>
      </c>
      <c r="AC37" s="53">
        <v>0.66439999999999999</v>
      </c>
      <c r="AD37" s="53">
        <v>0.91720000000000002</v>
      </c>
      <c r="AE37" s="53">
        <v>0.36249999999999999</v>
      </c>
      <c r="AF37" s="53">
        <v>0.53790000000000004</v>
      </c>
      <c r="AG37" s="54"/>
      <c r="AH37" s="53">
        <v>0.95340000000000003</v>
      </c>
      <c r="AI37" s="53">
        <v>1.1323000000000001</v>
      </c>
      <c r="AJ37" s="53">
        <v>1.1497999999999999</v>
      </c>
      <c r="AK37" s="53">
        <v>0.99</v>
      </c>
      <c r="AL37" s="53">
        <v>1.2404999999999999</v>
      </c>
      <c r="AM37" s="43"/>
      <c r="AN37" s="43"/>
      <c r="AO37" s="47">
        <v>212.1028</v>
      </c>
      <c r="AQ37" s="30">
        <f t="shared" si="2"/>
        <v>1.0699000000000001</v>
      </c>
      <c r="AX37" s="30"/>
      <c r="AY37" s="30"/>
    </row>
    <row r="38" spans="1:51" ht="15" thickBot="1">
      <c r="A38" s="31"/>
      <c r="B38" s="46">
        <v>72</v>
      </c>
      <c r="C38" s="173"/>
      <c r="D38" s="173"/>
      <c r="E38" s="137" t="s">
        <v>1158</v>
      </c>
      <c r="F38" s="47" t="s">
        <v>2584</v>
      </c>
      <c r="G38" s="47">
        <v>15716</v>
      </c>
      <c r="H38" s="48" t="s">
        <v>1156</v>
      </c>
      <c r="I38" s="48" t="s">
        <v>1155</v>
      </c>
      <c r="J38" s="49">
        <v>440129</v>
      </c>
      <c r="K38" s="43"/>
      <c r="L38" s="88">
        <f t="shared" si="0"/>
        <v>1.2349999999999999</v>
      </c>
      <c r="M38" s="96">
        <v>1.25</v>
      </c>
      <c r="N38" s="51">
        <v>1.42</v>
      </c>
      <c r="O38" s="51">
        <v>1.05</v>
      </c>
      <c r="P38" s="51">
        <v>1.1399999999999999</v>
      </c>
      <c r="Q38" s="51">
        <v>0.84</v>
      </c>
      <c r="R38" s="84">
        <f t="shared" si="1"/>
        <v>0.99</v>
      </c>
      <c r="S38" s="43"/>
      <c r="T38" s="53">
        <v>0.46339999999999998</v>
      </c>
      <c r="U38" s="53">
        <v>0.7</v>
      </c>
      <c r="V38" s="53">
        <v>0.76800000000000002</v>
      </c>
      <c r="W38" s="53">
        <v>1</v>
      </c>
      <c r="X38" s="53">
        <v>0.1434</v>
      </c>
      <c r="Y38" s="53">
        <v>0.83630000000000004</v>
      </c>
      <c r="Z38" s="53">
        <v>0.99619999999999997</v>
      </c>
      <c r="AA38" s="53">
        <v>0.23280000000000001</v>
      </c>
      <c r="AB38" s="53">
        <v>0.92559999999999998</v>
      </c>
      <c r="AC38" s="53">
        <v>0.93510000000000004</v>
      </c>
      <c r="AD38" s="53">
        <v>0.94420000000000004</v>
      </c>
      <c r="AE38" s="53">
        <v>0.214</v>
      </c>
      <c r="AF38" s="53">
        <v>0.44719999999999999</v>
      </c>
      <c r="AG38" s="54"/>
      <c r="AH38" s="53">
        <v>0.94889999999999997</v>
      </c>
      <c r="AI38" s="53">
        <v>1.1862999999999999</v>
      </c>
      <c r="AJ38" s="53">
        <v>1.2424999999999999</v>
      </c>
      <c r="AK38" s="53">
        <v>0.99770000000000003</v>
      </c>
      <c r="AL38" s="53">
        <v>1.3467</v>
      </c>
      <c r="AM38" s="43"/>
      <c r="AN38" s="43"/>
      <c r="AO38" s="47">
        <v>157.06076999999999</v>
      </c>
      <c r="AQ38" s="30">
        <f t="shared" si="2"/>
        <v>1.1200999999999999</v>
      </c>
      <c r="AX38" s="30"/>
      <c r="AY38" s="30"/>
    </row>
    <row r="39" spans="1:51" ht="15" thickBot="1">
      <c r="A39" s="31"/>
      <c r="B39" s="46">
        <v>73</v>
      </c>
      <c r="C39" s="173"/>
      <c r="D39" s="173"/>
      <c r="E39" s="137" t="s">
        <v>1569</v>
      </c>
      <c r="F39" s="47" t="s">
        <v>2584</v>
      </c>
      <c r="G39" s="47">
        <v>1768</v>
      </c>
      <c r="H39" s="48" t="s">
        <v>1567</v>
      </c>
      <c r="I39" s="48" t="s">
        <v>1566</v>
      </c>
      <c r="J39" s="49">
        <v>439224</v>
      </c>
      <c r="K39" s="43"/>
      <c r="L39" s="88">
        <f t="shared" si="0"/>
        <v>0.85</v>
      </c>
      <c r="M39" s="96">
        <v>0.9</v>
      </c>
      <c r="N39" s="51">
        <v>0.97</v>
      </c>
      <c r="O39" s="51">
        <v>0.73</v>
      </c>
      <c r="P39" s="51">
        <v>1.0900000000000001</v>
      </c>
      <c r="Q39" s="51">
        <v>0.81</v>
      </c>
      <c r="R39" s="84">
        <f t="shared" si="1"/>
        <v>0.95000000000000007</v>
      </c>
      <c r="S39" s="43"/>
      <c r="T39" s="53">
        <v>0.53220000000000001</v>
      </c>
      <c r="U39" s="53">
        <v>0.73219999999999996</v>
      </c>
      <c r="V39" s="53">
        <v>0.46839999999999998</v>
      </c>
      <c r="W39" s="53">
        <v>1</v>
      </c>
      <c r="X39" s="53">
        <v>0.98180000000000001</v>
      </c>
      <c r="Y39" s="53">
        <v>0.2014</v>
      </c>
      <c r="Z39" s="53">
        <v>0.92149999999999999</v>
      </c>
      <c r="AA39" s="53">
        <v>0.50570000000000004</v>
      </c>
      <c r="AB39" s="53">
        <v>0.96340000000000003</v>
      </c>
      <c r="AC39" s="53">
        <v>0.56159999999999999</v>
      </c>
      <c r="AD39" s="53">
        <v>0.90610000000000002</v>
      </c>
      <c r="AE39" s="53">
        <v>0.23219999999999999</v>
      </c>
      <c r="AF39" s="53">
        <v>0.4612</v>
      </c>
      <c r="AG39" s="54"/>
      <c r="AH39" s="53">
        <v>0.83</v>
      </c>
      <c r="AI39" s="53">
        <v>0.74480000000000002</v>
      </c>
      <c r="AJ39" s="53">
        <v>0.97119999999999995</v>
      </c>
      <c r="AK39" s="53">
        <v>0.60299999999999998</v>
      </c>
      <c r="AL39" s="53">
        <v>0.80820000000000003</v>
      </c>
      <c r="AM39" s="43"/>
      <c r="AN39" s="43"/>
      <c r="AO39" s="47">
        <v>227.11386999999999</v>
      </c>
      <c r="AQ39" s="30">
        <f t="shared" si="2"/>
        <v>0.78709999999999991</v>
      </c>
      <c r="AX39" s="30"/>
      <c r="AY39" s="30"/>
    </row>
    <row r="40" spans="1:51" ht="15" thickBot="1">
      <c r="A40" s="31"/>
      <c r="B40" s="46">
        <v>74</v>
      </c>
      <c r="C40" s="173"/>
      <c r="D40" s="173"/>
      <c r="E40" s="137" t="s">
        <v>1189</v>
      </c>
      <c r="F40" s="47" t="s">
        <v>2584</v>
      </c>
      <c r="G40" s="47">
        <v>1574</v>
      </c>
      <c r="H40" s="48" t="s">
        <v>1187</v>
      </c>
      <c r="I40" s="48" t="s">
        <v>1186</v>
      </c>
      <c r="J40" s="49">
        <v>774</v>
      </c>
      <c r="K40" s="43"/>
      <c r="L40" s="88">
        <f t="shared" si="0"/>
        <v>3.1850000000000001</v>
      </c>
      <c r="M40" s="96">
        <v>1.1200000000000001</v>
      </c>
      <c r="N40" s="51">
        <v>0.88</v>
      </c>
      <c r="O40" s="51">
        <v>5.49</v>
      </c>
      <c r="P40" s="51">
        <v>0.78</v>
      </c>
      <c r="Q40" s="51">
        <v>4.8899999999999997</v>
      </c>
      <c r="R40" s="84">
        <f t="shared" si="1"/>
        <v>2.835</v>
      </c>
      <c r="S40" s="43"/>
      <c r="T40" s="53">
        <v>0.47660000000000002</v>
      </c>
      <c r="U40" s="53">
        <v>0.70720000000000005</v>
      </c>
      <c r="V40" s="53">
        <v>0.87450000000000006</v>
      </c>
      <c r="W40" s="53">
        <v>1</v>
      </c>
      <c r="X40" s="53">
        <v>0.53359999999999996</v>
      </c>
      <c r="Y40" s="53">
        <v>0.3382</v>
      </c>
      <c r="Z40" s="53">
        <v>0.98080000000000001</v>
      </c>
      <c r="AA40" s="53">
        <v>0.63580000000000003</v>
      </c>
      <c r="AB40" s="53">
        <v>0.97960000000000003</v>
      </c>
      <c r="AC40" s="53">
        <v>0.2676</v>
      </c>
      <c r="AD40" s="53">
        <v>0.80649999999999999</v>
      </c>
      <c r="AE40" s="53">
        <v>0.13270000000000001</v>
      </c>
      <c r="AF40" s="53">
        <v>0.36649999999999999</v>
      </c>
      <c r="AG40" s="54"/>
      <c r="AH40" s="53">
        <v>0.74719999999999998</v>
      </c>
      <c r="AI40" s="53">
        <v>0.83789999999999998</v>
      </c>
      <c r="AJ40" s="53">
        <v>0.61360000000000003</v>
      </c>
      <c r="AK40" s="53">
        <v>4.0987</v>
      </c>
      <c r="AL40" s="53">
        <v>0.65380000000000005</v>
      </c>
      <c r="AM40" s="43"/>
      <c r="AN40" s="43"/>
      <c r="AO40" s="47">
        <v>112.08693</v>
      </c>
      <c r="AQ40" s="30">
        <f t="shared" si="2"/>
        <v>2.35615</v>
      </c>
      <c r="AX40" s="30"/>
      <c r="AY40" s="30"/>
    </row>
    <row r="41" spans="1:51" ht="15" thickBot="1">
      <c r="A41" s="31"/>
      <c r="B41" s="46">
        <v>76</v>
      </c>
      <c r="C41" s="173"/>
      <c r="D41" s="173"/>
      <c r="E41" s="137" t="s">
        <v>2120</v>
      </c>
      <c r="F41" s="47" t="s">
        <v>2584</v>
      </c>
      <c r="G41" s="47">
        <v>32350</v>
      </c>
      <c r="H41" s="48" t="s">
        <v>2119</v>
      </c>
      <c r="I41" s="48" t="s">
        <v>2118</v>
      </c>
      <c r="J41" s="49">
        <v>75810</v>
      </c>
      <c r="K41" s="43"/>
      <c r="L41" s="88">
        <f t="shared" si="0"/>
        <v>1.1749999999999998</v>
      </c>
      <c r="M41" s="96">
        <v>1.2</v>
      </c>
      <c r="N41" s="51">
        <v>1.22</v>
      </c>
      <c r="O41" s="51">
        <v>1.1299999999999999</v>
      </c>
      <c r="P41" s="51">
        <v>1.02</v>
      </c>
      <c r="Q41" s="51">
        <v>0.94</v>
      </c>
      <c r="R41" s="84">
        <f t="shared" si="1"/>
        <v>0.98</v>
      </c>
      <c r="S41" s="43"/>
      <c r="T41" s="53">
        <v>0.88639999999999997</v>
      </c>
      <c r="U41" s="53">
        <v>0.83819999999999995</v>
      </c>
      <c r="V41" s="53">
        <v>0.83030000000000004</v>
      </c>
      <c r="W41" s="53">
        <v>1</v>
      </c>
      <c r="X41" s="53">
        <v>0.44159999999999999</v>
      </c>
      <c r="Y41" s="53">
        <v>0.80720000000000003</v>
      </c>
      <c r="Z41" s="53">
        <v>0.99619999999999997</v>
      </c>
      <c r="AA41" s="53">
        <v>0.57010000000000005</v>
      </c>
      <c r="AB41" s="53">
        <v>0.96699999999999997</v>
      </c>
      <c r="AC41" s="53">
        <v>0.97209999999999996</v>
      </c>
      <c r="AD41" s="53">
        <v>0.94420000000000004</v>
      </c>
      <c r="AE41" s="53">
        <v>0.60119999999999996</v>
      </c>
      <c r="AF41" s="53">
        <v>0.66269999999999996</v>
      </c>
      <c r="AG41" s="54"/>
      <c r="AH41" s="53">
        <v>0.99039999999999995</v>
      </c>
      <c r="AI41" s="53">
        <v>1.1861999999999999</v>
      </c>
      <c r="AJ41" s="53">
        <v>1.294</v>
      </c>
      <c r="AK41" s="53">
        <v>1.1180000000000001</v>
      </c>
      <c r="AL41" s="53">
        <v>1.2049000000000001</v>
      </c>
      <c r="AM41" s="43"/>
      <c r="AN41" s="43"/>
      <c r="AO41" s="47">
        <v>141.06585999999999</v>
      </c>
      <c r="AQ41" s="30">
        <f t="shared" si="2"/>
        <v>1.206</v>
      </c>
      <c r="AX41" s="30"/>
      <c r="AY41" s="30"/>
    </row>
    <row r="42" spans="1:51" ht="15" thickBot="1">
      <c r="A42" s="31"/>
      <c r="B42" s="46">
        <v>77</v>
      </c>
      <c r="C42" s="173"/>
      <c r="D42" s="173"/>
      <c r="E42" s="137" t="s">
        <v>1828</v>
      </c>
      <c r="F42" s="47" t="s">
        <v>2584</v>
      </c>
      <c r="G42" s="47">
        <v>32349</v>
      </c>
      <c r="H42" s="48" t="s">
        <v>1826</v>
      </c>
      <c r="I42" s="48" t="s">
        <v>1825</v>
      </c>
      <c r="J42" s="49">
        <v>96215</v>
      </c>
      <c r="K42" s="43"/>
      <c r="L42" s="88">
        <f t="shared" si="0"/>
        <v>1.085</v>
      </c>
      <c r="M42" s="96">
        <v>0.91</v>
      </c>
      <c r="N42" s="51">
        <v>1.23</v>
      </c>
      <c r="O42" s="51">
        <v>0.94</v>
      </c>
      <c r="P42" s="51">
        <v>1.35</v>
      </c>
      <c r="Q42" s="51">
        <v>1.03</v>
      </c>
      <c r="R42" s="84">
        <f t="shared" si="1"/>
        <v>1.19</v>
      </c>
      <c r="S42" s="43"/>
      <c r="T42" s="53">
        <v>0.49430000000000002</v>
      </c>
      <c r="U42" s="53">
        <v>0.71760000000000002</v>
      </c>
      <c r="V42" s="53">
        <v>0.53380000000000005</v>
      </c>
      <c r="W42" s="53">
        <v>1</v>
      </c>
      <c r="X42" s="53">
        <v>0.35120000000000001</v>
      </c>
      <c r="Y42" s="53">
        <v>0.89380000000000004</v>
      </c>
      <c r="Z42" s="53">
        <v>0.99619999999999997</v>
      </c>
      <c r="AA42" s="53">
        <v>0.1321</v>
      </c>
      <c r="AB42" s="53">
        <v>0.84419999999999995</v>
      </c>
      <c r="AC42" s="53">
        <v>0.63500000000000001</v>
      </c>
      <c r="AD42" s="53">
        <v>0.91449999999999998</v>
      </c>
      <c r="AE42" s="53">
        <v>0.2999</v>
      </c>
      <c r="AF42" s="53">
        <v>0.49469999999999997</v>
      </c>
      <c r="AG42" s="54"/>
      <c r="AH42" s="53">
        <v>1.0849</v>
      </c>
      <c r="AI42" s="53">
        <v>0.98719999999999997</v>
      </c>
      <c r="AJ42" s="53">
        <v>1.9799</v>
      </c>
      <c r="AK42" s="53">
        <v>1.0149999999999999</v>
      </c>
      <c r="AL42" s="53">
        <v>1.3340000000000001</v>
      </c>
      <c r="AM42" s="43"/>
      <c r="AN42" s="43"/>
      <c r="AO42" s="47">
        <v>127.05021000000001</v>
      </c>
      <c r="AQ42" s="30">
        <f t="shared" si="2"/>
        <v>1.4974499999999999</v>
      </c>
      <c r="AX42" s="30"/>
      <c r="AY42" s="30"/>
    </row>
    <row r="43" spans="1:51" ht="15" thickBot="1">
      <c r="A43" s="31"/>
      <c r="B43" s="46">
        <v>81</v>
      </c>
      <c r="C43" s="173"/>
      <c r="D43" s="174"/>
      <c r="E43" s="137" t="s">
        <v>926</v>
      </c>
      <c r="F43" s="47" t="s">
        <v>2584</v>
      </c>
      <c r="G43" s="47">
        <v>48679</v>
      </c>
      <c r="H43" s="48" t="s">
        <v>924</v>
      </c>
      <c r="I43" s="48" t="s">
        <v>923</v>
      </c>
      <c r="J43" s="49">
        <v>69602</v>
      </c>
      <c r="K43" s="43"/>
      <c r="L43" s="88">
        <f t="shared" si="0"/>
        <v>1.48</v>
      </c>
      <c r="M43" s="96">
        <v>1.06</v>
      </c>
      <c r="N43" s="51">
        <v>1.1200000000000001</v>
      </c>
      <c r="O43" s="51">
        <v>1.84</v>
      </c>
      <c r="P43" s="51">
        <v>1.06</v>
      </c>
      <c r="Q43" s="51">
        <v>1.74</v>
      </c>
      <c r="R43" s="84">
        <f t="shared" si="1"/>
        <v>1.4</v>
      </c>
      <c r="S43" s="43"/>
      <c r="T43" s="53">
        <v>0.36870000000000003</v>
      </c>
      <c r="U43" s="53">
        <v>0.64180000000000004</v>
      </c>
      <c r="V43" s="53">
        <v>0.8246</v>
      </c>
      <c r="W43" s="53">
        <v>1</v>
      </c>
      <c r="X43" s="53">
        <v>0.71540000000000004</v>
      </c>
      <c r="Y43" s="53">
        <v>0.1065</v>
      </c>
      <c r="Z43" s="53">
        <v>0.82079999999999997</v>
      </c>
      <c r="AA43" s="53">
        <v>0.87709999999999999</v>
      </c>
      <c r="AB43" s="53">
        <v>0.99570000000000003</v>
      </c>
      <c r="AC43" s="53">
        <v>0.1593</v>
      </c>
      <c r="AD43" s="53">
        <v>0.74199999999999999</v>
      </c>
      <c r="AE43" s="53">
        <v>0.23250000000000001</v>
      </c>
      <c r="AF43" s="53">
        <v>0.4612</v>
      </c>
      <c r="AG43" s="54"/>
      <c r="AH43" s="53">
        <v>0.92830000000000001</v>
      </c>
      <c r="AI43" s="53">
        <v>0.98219999999999996</v>
      </c>
      <c r="AJ43" s="53">
        <v>3.2319</v>
      </c>
      <c r="AK43" s="53">
        <v>1.7058</v>
      </c>
      <c r="AL43" s="53">
        <v>1.0366</v>
      </c>
      <c r="AM43" s="43"/>
      <c r="AN43" s="43"/>
      <c r="AO43" s="47">
        <v>154.09748999999999</v>
      </c>
      <c r="AQ43" s="30">
        <f t="shared" si="2"/>
        <v>2.4688499999999998</v>
      </c>
      <c r="AX43" s="30"/>
      <c r="AY43" s="30"/>
    </row>
    <row r="44" spans="1:51" ht="15" thickBot="1">
      <c r="A44" s="31"/>
      <c r="B44" s="46">
        <v>83</v>
      </c>
      <c r="C44" s="173"/>
      <c r="D44" s="175" t="s">
        <v>537</v>
      </c>
      <c r="E44" s="137" t="s">
        <v>1061</v>
      </c>
      <c r="F44" s="47" t="s">
        <v>2584</v>
      </c>
      <c r="G44" s="47">
        <v>1301</v>
      </c>
      <c r="H44" s="48" t="s">
        <v>1059</v>
      </c>
      <c r="I44" s="48" t="s">
        <v>1058</v>
      </c>
      <c r="J44" s="49">
        <v>5962</v>
      </c>
      <c r="K44" s="43"/>
      <c r="L44" s="88">
        <f t="shared" si="0"/>
        <v>0.88500000000000001</v>
      </c>
      <c r="M44" s="96">
        <v>0.93</v>
      </c>
      <c r="N44" s="70">
        <v>0.64</v>
      </c>
      <c r="O44" s="71">
        <v>1.1299999999999999</v>
      </c>
      <c r="P44" s="50">
        <v>0.68</v>
      </c>
      <c r="Q44" s="51">
        <v>1.22</v>
      </c>
      <c r="R44" s="84">
        <f t="shared" si="1"/>
        <v>0.95</v>
      </c>
      <c r="S44" s="43"/>
      <c r="T44" s="53">
        <v>8.0999999999999996E-3</v>
      </c>
      <c r="U44" s="53">
        <v>0.21299999999999999</v>
      </c>
      <c r="V44" s="53">
        <v>0.62180000000000002</v>
      </c>
      <c r="W44" s="53">
        <v>1</v>
      </c>
      <c r="X44" s="53">
        <v>6.7000000000000002E-3</v>
      </c>
      <c r="Y44" s="53">
        <v>0.47199999999999998</v>
      </c>
      <c r="Z44" s="53">
        <v>0.99619999999999997</v>
      </c>
      <c r="AA44" s="53">
        <v>2.1499999999999998E-2</v>
      </c>
      <c r="AB44" s="53">
        <v>0.62939999999999996</v>
      </c>
      <c r="AC44" s="53">
        <v>0.23319999999999999</v>
      </c>
      <c r="AD44" s="53">
        <v>0.78890000000000005</v>
      </c>
      <c r="AE44" s="53">
        <v>1.1999999999999999E-3</v>
      </c>
      <c r="AF44" s="53">
        <v>0.185</v>
      </c>
      <c r="AG44" s="54"/>
      <c r="AH44" s="53">
        <v>1.173</v>
      </c>
      <c r="AI44" s="53">
        <v>1.0929</v>
      </c>
      <c r="AJ44" s="53">
        <v>0.8528</v>
      </c>
      <c r="AK44" s="53">
        <v>1.3307</v>
      </c>
      <c r="AL44" s="53">
        <v>0.747</v>
      </c>
      <c r="AM44" s="43"/>
      <c r="AN44" s="43"/>
      <c r="AO44" s="47">
        <v>147.11281</v>
      </c>
      <c r="AQ44" s="30">
        <f t="shared" si="2"/>
        <v>1.09175</v>
      </c>
      <c r="AX44" s="30"/>
      <c r="AY44" s="30"/>
    </row>
    <row r="45" spans="1:51" ht="15" thickBot="1">
      <c r="A45" s="31"/>
      <c r="B45" s="46">
        <v>84</v>
      </c>
      <c r="C45" s="173"/>
      <c r="D45" s="173"/>
      <c r="E45" s="137" t="s">
        <v>2247</v>
      </c>
      <c r="F45" s="47" t="s">
        <v>2586</v>
      </c>
      <c r="G45" s="47">
        <v>36751</v>
      </c>
      <c r="H45" s="48" t="s">
        <v>2245</v>
      </c>
      <c r="I45" s="48" t="s">
        <v>2244</v>
      </c>
      <c r="J45" s="49">
        <v>92907</v>
      </c>
      <c r="K45" s="43"/>
      <c r="L45" s="88">
        <f t="shared" si="0"/>
        <v>1.01</v>
      </c>
      <c r="M45" s="96">
        <v>1.2</v>
      </c>
      <c r="N45" s="51">
        <v>0.98</v>
      </c>
      <c r="O45" s="51">
        <v>1.04</v>
      </c>
      <c r="P45" s="51">
        <v>0.82</v>
      </c>
      <c r="Q45" s="51">
        <v>0.87</v>
      </c>
      <c r="R45" s="84">
        <f t="shared" si="1"/>
        <v>0.84499999999999997</v>
      </c>
      <c r="S45" s="43"/>
      <c r="T45" s="53">
        <v>0.92669999999999997</v>
      </c>
      <c r="U45" s="53">
        <v>0.84399999999999997</v>
      </c>
      <c r="V45" s="53">
        <v>0.51290000000000002</v>
      </c>
      <c r="W45" s="53">
        <v>1</v>
      </c>
      <c r="X45" s="53">
        <v>0.84989999999999999</v>
      </c>
      <c r="Y45" s="53">
        <v>0.73219999999999996</v>
      </c>
      <c r="Z45" s="53">
        <v>0.99619999999999997</v>
      </c>
      <c r="AA45" s="53">
        <v>0.66520000000000001</v>
      </c>
      <c r="AB45" s="53">
        <v>0.98850000000000005</v>
      </c>
      <c r="AC45" s="53">
        <v>0.76590000000000003</v>
      </c>
      <c r="AD45" s="53">
        <v>0.92120000000000002</v>
      </c>
      <c r="AE45" s="53">
        <v>0.88819999999999999</v>
      </c>
      <c r="AF45" s="53">
        <v>0.77890000000000004</v>
      </c>
      <c r="AG45" s="54"/>
      <c r="AH45" s="53">
        <v>0.7601</v>
      </c>
      <c r="AI45" s="53">
        <v>0.91039999999999999</v>
      </c>
      <c r="AJ45" s="53">
        <v>0.70699999999999996</v>
      </c>
      <c r="AK45" s="53">
        <v>0.79220000000000002</v>
      </c>
      <c r="AL45" s="53">
        <v>0.74370000000000003</v>
      </c>
      <c r="AM45" s="43"/>
      <c r="AN45" s="43"/>
      <c r="AO45" s="47">
        <v>187.10881000000001</v>
      </c>
      <c r="AQ45" s="30">
        <f t="shared" si="2"/>
        <v>0.74960000000000004</v>
      </c>
      <c r="AX45" s="30"/>
      <c r="AY45" s="30"/>
    </row>
    <row r="46" spans="1:51" ht="15" thickBot="1">
      <c r="A46" s="31"/>
      <c r="B46" s="46">
        <v>85</v>
      </c>
      <c r="C46" s="173"/>
      <c r="D46" s="173"/>
      <c r="E46" s="137" t="s">
        <v>811</v>
      </c>
      <c r="F46" s="47" t="s">
        <v>2586</v>
      </c>
      <c r="G46" s="47">
        <v>36752</v>
      </c>
      <c r="H46" s="48" t="s">
        <v>809</v>
      </c>
      <c r="I46" s="48" t="s">
        <v>808</v>
      </c>
      <c r="J46" s="49">
        <v>92832</v>
      </c>
      <c r="K46" s="43"/>
      <c r="L46" s="88">
        <f t="shared" si="0"/>
        <v>1.04</v>
      </c>
      <c r="M46" s="96">
        <v>0.96</v>
      </c>
      <c r="N46" s="51">
        <v>0.79</v>
      </c>
      <c r="O46" s="51">
        <v>1.29</v>
      </c>
      <c r="P46" s="51">
        <v>0.83</v>
      </c>
      <c r="Q46" s="51">
        <v>1.35</v>
      </c>
      <c r="R46" s="84">
        <f t="shared" si="1"/>
        <v>1.0900000000000001</v>
      </c>
      <c r="S46" s="43"/>
      <c r="T46" s="53">
        <v>2.6599999999999999E-2</v>
      </c>
      <c r="U46" s="53">
        <v>0.31419999999999998</v>
      </c>
      <c r="V46" s="53">
        <v>0.94099999999999995</v>
      </c>
      <c r="W46" s="53">
        <v>1</v>
      </c>
      <c r="X46" s="53">
        <v>0.1948</v>
      </c>
      <c r="Y46" s="53">
        <v>5.5599999999999997E-2</v>
      </c>
      <c r="Z46" s="53">
        <v>0.68559999999999999</v>
      </c>
      <c r="AA46" s="53">
        <v>0.17249999999999999</v>
      </c>
      <c r="AB46" s="53">
        <v>0.89049999999999996</v>
      </c>
      <c r="AC46" s="53">
        <v>6.4799999999999996E-2</v>
      </c>
      <c r="AD46" s="53">
        <v>0.62160000000000004</v>
      </c>
      <c r="AE46" s="53">
        <v>3.0000000000000001E-3</v>
      </c>
      <c r="AF46" s="53">
        <v>0.22989999999999999</v>
      </c>
      <c r="AG46" s="54"/>
      <c r="AH46" s="53">
        <v>1.0138</v>
      </c>
      <c r="AI46" s="53">
        <v>0.96870000000000001</v>
      </c>
      <c r="AJ46" s="53">
        <v>1.3017000000000001</v>
      </c>
      <c r="AK46" s="53">
        <v>1.3109999999999999</v>
      </c>
      <c r="AL46" s="53">
        <v>0.80349999999999999</v>
      </c>
      <c r="AM46" s="43"/>
      <c r="AN46" s="43"/>
      <c r="AO46" s="47">
        <v>187.10881000000001</v>
      </c>
      <c r="AQ46" s="30">
        <f t="shared" si="2"/>
        <v>1.3063500000000001</v>
      </c>
      <c r="AX46" s="30"/>
      <c r="AY46" s="30"/>
    </row>
    <row r="47" spans="1:51" ht="15" thickBot="1">
      <c r="A47" s="31"/>
      <c r="B47" s="46">
        <v>87</v>
      </c>
      <c r="C47" s="173"/>
      <c r="D47" s="173"/>
      <c r="E47" s="137" t="s">
        <v>821</v>
      </c>
      <c r="F47" s="47" t="s">
        <v>2586</v>
      </c>
      <c r="G47" s="47">
        <v>48455</v>
      </c>
      <c r="H47" s="47"/>
      <c r="I47" s="47"/>
      <c r="J47" s="49">
        <v>91827</v>
      </c>
      <c r="K47" s="43"/>
      <c r="L47" s="88">
        <f t="shared" si="0"/>
        <v>1.33</v>
      </c>
      <c r="M47" s="95">
        <v>1.8</v>
      </c>
      <c r="N47" s="51">
        <v>1.49</v>
      </c>
      <c r="O47" s="51">
        <v>1.17</v>
      </c>
      <c r="P47" s="51">
        <v>0.83</v>
      </c>
      <c r="Q47" s="51">
        <v>0.65</v>
      </c>
      <c r="R47" s="84">
        <f t="shared" si="1"/>
        <v>0.74</v>
      </c>
      <c r="S47" s="43"/>
      <c r="T47" s="53">
        <v>0.22009999999999999</v>
      </c>
      <c r="U47" s="53">
        <v>0.52700000000000002</v>
      </c>
      <c r="V47" s="53">
        <v>6.8400000000000002E-2</v>
      </c>
      <c r="W47" s="53">
        <v>0.84619999999999995</v>
      </c>
      <c r="X47" s="53">
        <v>0.114</v>
      </c>
      <c r="Y47" s="53">
        <v>0.5544</v>
      </c>
      <c r="Z47" s="53">
        <v>0.99619999999999997</v>
      </c>
      <c r="AA47" s="53">
        <v>0.87209999999999999</v>
      </c>
      <c r="AB47" s="53">
        <v>0.99570000000000003</v>
      </c>
      <c r="AC47" s="53">
        <v>0.22450000000000001</v>
      </c>
      <c r="AD47" s="53">
        <v>0.78400000000000003</v>
      </c>
      <c r="AE47" s="53">
        <v>0.31619999999999998</v>
      </c>
      <c r="AF47" s="53">
        <v>0.50880000000000003</v>
      </c>
      <c r="AG47" s="54"/>
      <c r="AH47" s="53">
        <v>1.0005999999999999</v>
      </c>
      <c r="AI47" s="53">
        <v>1.8036000000000001</v>
      </c>
      <c r="AJ47" s="53">
        <v>1.3789</v>
      </c>
      <c r="AK47" s="53">
        <v>1.1714</v>
      </c>
      <c r="AL47" s="53">
        <v>1.4883999999999999</v>
      </c>
      <c r="AM47" s="43"/>
      <c r="AN47" s="43"/>
      <c r="AO47" s="47">
        <v>229.11938000000001</v>
      </c>
      <c r="AQ47" s="30">
        <f t="shared" si="2"/>
        <v>1.27515</v>
      </c>
      <c r="AX47" s="30"/>
      <c r="AY47" s="30"/>
    </row>
    <row r="48" spans="1:51" ht="15" thickBot="1">
      <c r="A48" s="31"/>
      <c r="B48" s="46">
        <v>90</v>
      </c>
      <c r="C48" s="173"/>
      <c r="D48" s="173"/>
      <c r="E48" s="137" t="s">
        <v>815</v>
      </c>
      <c r="F48" s="47" t="s">
        <v>2584</v>
      </c>
      <c r="G48" s="47">
        <v>1498</v>
      </c>
      <c r="H48" s="48" t="s">
        <v>813</v>
      </c>
      <c r="I48" s="48" t="s">
        <v>812</v>
      </c>
      <c r="J48" s="49">
        <v>440120</v>
      </c>
      <c r="K48" s="43"/>
      <c r="L48" s="88">
        <f t="shared" si="0"/>
        <v>0.92999999999999994</v>
      </c>
      <c r="M48" s="96">
        <v>0.82</v>
      </c>
      <c r="N48" s="51">
        <v>0.88</v>
      </c>
      <c r="O48" s="51">
        <v>0.98</v>
      </c>
      <c r="P48" s="51">
        <v>1.07</v>
      </c>
      <c r="Q48" s="51">
        <v>1.2</v>
      </c>
      <c r="R48" s="84">
        <f t="shared" si="1"/>
        <v>1.135</v>
      </c>
      <c r="S48" s="43"/>
      <c r="T48" s="53">
        <v>0.76649999999999996</v>
      </c>
      <c r="U48" s="53">
        <v>0.81940000000000002</v>
      </c>
      <c r="V48" s="53">
        <v>0.43619999999999998</v>
      </c>
      <c r="W48" s="53">
        <v>1</v>
      </c>
      <c r="X48" s="53">
        <v>0.68230000000000002</v>
      </c>
      <c r="Y48" s="53">
        <v>0.83720000000000006</v>
      </c>
      <c r="Z48" s="53">
        <v>0.99619999999999997</v>
      </c>
      <c r="AA48" s="53">
        <v>0.74009999999999998</v>
      </c>
      <c r="AB48" s="53">
        <v>0.99160000000000004</v>
      </c>
      <c r="AC48" s="53">
        <v>0.33579999999999999</v>
      </c>
      <c r="AD48" s="53">
        <v>0.85540000000000005</v>
      </c>
      <c r="AE48" s="53">
        <v>0.55189999999999995</v>
      </c>
      <c r="AF48" s="53">
        <v>0.63149999999999995</v>
      </c>
      <c r="AG48" s="54"/>
      <c r="AH48" s="53">
        <v>0.96650000000000003</v>
      </c>
      <c r="AI48" s="53">
        <v>0.79049999999999998</v>
      </c>
      <c r="AJ48" s="53">
        <v>0.79220000000000002</v>
      </c>
      <c r="AK48" s="53">
        <v>0.94820000000000004</v>
      </c>
      <c r="AL48" s="53">
        <v>0.84719999999999995</v>
      </c>
      <c r="AM48" s="43"/>
      <c r="AN48" s="43"/>
      <c r="AO48" s="47">
        <v>189.15976000000001</v>
      </c>
      <c r="AQ48" s="30">
        <f t="shared" si="2"/>
        <v>0.87020000000000008</v>
      </c>
      <c r="AX48" s="30"/>
      <c r="AY48" s="30"/>
    </row>
    <row r="49" spans="1:51" ht="15" thickBot="1">
      <c r="A49" s="31"/>
      <c r="B49" s="46">
        <v>91</v>
      </c>
      <c r="C49" s="173"/>
      <c r="D49" s="173"/>
      <c r="E49" s="137" t="s">
        <v>1802</v>
      </c>
      <c r="F49" s="47" t="s">
        <v>2584</v>
      </c>
      <c r="G49" s="47">
        <v>15685</v>
      </c>
      <c r="H49" s="48" t="s">
        <v>1800</v>
      </c>
      <c r="I49" s="48" t="s">
        <v>1799</v>
      </c>
      <c r="J49" s="49">
        <v>1029</v>
      </c>
      <c r="K49" s="43"/>
      <c r="L49" s="88">
        <f t="shared" si="0"/>
        <v>0.97</v>
      </c>
      <c r="M49" s="96">
        <v>1.08</v>
      </c>
      <c r="N49" s="51">
        <v>0.4</v>
      </c>
      <c r="O49" s="51">
        <v>1.54</v>
      </c>
      <c r="P49" s="51">
        <v>0.37</v>
      </c>
      <c r="Q49" s="51">
        <v>1.44</v>
      </c>
      <c r="R49" s="84">
        <f t="shared" si="1"/>
        <v>0.90500000000000003</v>
      </c>
      <c r="S49" s="43"/>
      <c r="T49" s="53">
        <v>0.41589999999999999</v>
      </c>
      <c r="U49" s="53">
        <v>0.66379999999999995</v>
      </c>
      <c r="V49" s="53">
        <v>0.92610000000000003</v>
      </c>
      <c r="W49" s="53">
        <v>1</v>
      </c>
      <c r="X49" s="53">
        <v>0.31080000000000002</v>
      </c>
      <c r="Y49" s="53">
        <v>0.47599999999999998</v>
      </c>
      <c r="Z49" s="53">
        <v>0.99619999999999997</v>
      </c>
      <c r="AA49" s="53">
        <v>0.27160000000000001</v>
      </c>
      <c r="AB49" s="53">
        <v>0.93310000000000004</v>
      </c>
      <c r="AC49" s="53">
        <v>0.5333</v>
      </c>
      <c r="AD49" s="53">
        <v>0.89510000000000001</v>
      </c>
      <c r="AE49" s="53">
        <v>9.9500000000000005E-2</v>
      </c>
      <c r="AF49" s="53">
        <v>0.33929999999999999</v>
      </c>
      <c r="AG49" s="54"/>
      <c r="AH49" s="53">
        <v>0.91649999999999998</v>
      </c>
      <c r="AI49" s="53">
        <v>0.98570000000000002</v>
      </c>
      <c r="AJ49" s="53">
        <v>1.6161000000000001</v>
      </c>
      <c r="AK49" s="53">
        <v>1.4158999999999999</v>
      </c>
      <c r="AL49" s="53">
        <v>0.36909999999999998</v>
      </c>
      <c r="AM49" s="43"/>
      <c r="AN49" s="43"/>
      <c r="AO49" s="47">
        <v>163.10772</v>
      </c>
      <c r="AQ49" s="30">
        <f t="shared" si="2"/>
        <v>1.516</v>
      </c>
      <c r="AX49" s="30"/>
      <c r="AY49" s="30"/>
    </row>
    <row r="50" spans="1:51" ht="15" thickBot="1">
      <c r="A50" s="31"/>
      <c r="B50" s="46">
        <v>92</v>
      </c>
      <c r="C50" s="173"/>
      <c r="D50" s="173"/>
      <c r="E50" s="137" t="s">
        <v>1812</v>
      </c>
      <c r="F50" s="47" t="s">
        <v>2584</v>
      </c>
      <c r="G50" s="47">
        <v>43582</v>
      </c>
      <c r="H50" s="47"/>
      <c r="I50" s="47"/>
      <c r="J50" s="49"/>
      <c r="K50" s="43"/>
      <c r="L50" s="88">
        <f t="shared" si="0"/>
        <v>0.745</v>
      </c>
      <c r="M50" s="96">
        <v>1.41</v>
      </c>
      <c r="N50" s="51">
        <v>0.63</v>
      </c>
      <c r="O50" s="51">
        <v>0.86</v>
      </c>
      <c r="P50" s="51">
        <v>0.45</v>
      </c>
      <c r="Q50" s="51">
        <v>0.61</v>
      </c>
      <c r="R50" s="84">
        <f t="shared" si="1"/>
        <v>0.53</v>
      </c>
      <c r="S50" s="43"/>
      <c r="T50" s="53">
        <v>0.98709999999999998</v>
      </c>
      <c r="U50" s="53">
        <v>0.8569</v>
      </c>
      <c r="V50" s="53">
        <v>0.86270000000000002</v>
      </c>
      <c r="W50" s="53">
        <v>1</v>
      </c>
      <c r="X50" s="53">
        <v>0.90510000000000002</v>
      </c>
      <c r="Y50" s="53">
        <v>0.83179999999999998</v>
      </c>
      <c r="Z50" s="53">
        <v>0.99619999999999997</v>
      </c>
      <c r="AA50" s="53">
        <v>0.77700000000000002</v>
      </c>
      <c r="AB50" s="53">
        <v>0.99160000000000004</v>
      </c>
      <c r="AC50" s="53">
        <v>0.96519999999999995</v>
      </c>
      <c r="AD50" s="53">
        <v>0.94420000000000004</v>
      </c>
      <c r="AE50" s="53">
        <v>0.75009999999999999</v>
      </c>
      <c r="AF50" s="53">
        <v>0.72670000000000001</v>
      </c>
      <c r="AG50" s="54"/>
      <c r="AH50" s="53">
        <v>1.5181</v>
      </c>
      <c r="AI50" s="53">
        <v>2.1442999999999999</v>
      </c>
      <c r="AJ50" s="53">
        <v>1.1758999999999999</v>
      </c>
      <c r="AK50" s="53">
        <v>1.3129</v>
      </c>
      <c r="AL50" s="53">
        <v>0.95530000000000004</v>
      </c>
      <c r="AM50" s="43"/>
      <c r="AN50" s="43"/>
      <c r="AO50" s="47">
        <v>325.16055</v>
      </c>
      <c r="AQ50" s="30">
        <f t="shared" si="2"/>
        <v>1.2444</v>
      </c>
      <c r="AX50" s="30"/>
      <c r="AY50" s="30"/>
    </row>
    <row r="51" spans="1:51" ht="15" thickBot="1">
      <c r="A51" s="31"/>
      <c r="B51" s="46">
        <v>93</v>
      </c>
      <c r="C51" s="173"/>
      <c r="D51" s="173"/>
      <c r="E51" s="137" t="s">
        <v>541</v>
      </c>
      <c r="F51" s="47" t="s">
        <v>2584</v>
      </c>
      <c r="G51" s="47">
        <v>1495</v>
      </c>
      <c r="H51" s="48" t="s">
        <v>539</v>
      </c>
      <c r="I51" s="48" t="s">
        <v>538</v>
      </c>
      <c r="J51" s="49">
        <v>160556</v>
      </c>
      <c r="K51" s="43"/>
      <c r="L51" s="88">
        <f t="shared" si="0"/>
        <v>1.1499999999999999</v>
      </c>
      <c r="M51" s="96">
        <v>1.1000000000000001</v>
      </c>
      <c r="N51" s="51">
        <v>1.27</v>
      </c>
      <c r="O51" s="51">
        <v>1.03</v>
      </c>
      <c r="P51" s="51">
        <v>1.1599999999999999</v>
      </c>
      <c r="Q51" s="51">
        <v>0.94</v>
      </c>
      <c r="R51" s="84">
        <f t="shared" si="1"/>
        <v>1.0499999999999998</v>
      </c>
      <c r="S51" s="43"/>
      <c r="T51" s="53">
        <v>0.83779999999999999</v>
      </c>
      <c r="U51" s="53">
        <v>0.82989999999999997</v>
      </c>
      <c r="V51" s="53">
        <v>0.45900000000000002</v>
      </c>
      <c r="W51" s="53">
        <v>1</v>
      </c>
      <c r="X51" s="53">
        <v>0.41539999999999999</v>
      </c>
      <c r="Y51" s="53">
        <v>0.58350000000000002</v>
      </c>
      <c r="Z51" s="53">
        <v>0.99619999999999997</v>
      </c>
      <c r="AA51" s="53">
        <v>0.90990000000000004</v>
      </c>
      <c r="AB51" s="53">
        <v>1</v>
      </c>
      <c r="AC51" s="53">
        <v>0.86050000000000004</v>
      </c>
      <c r="AD51" s="53">
        <v>0.93359999999999999</v>
      </c>
      <c r="AE51" s="53">
        <v>0.78120000000000001</v>
      </c>
      <c r="AF51" s="53">
        <v>0.74270000000000003</v>
      </c>
      <c r="AG51" s="54"/>
      <c r="AH51" s="53">
        <v>0.86990000000000001</v>
      </c>
      <c r="AI51" s="53">
        <v>0.95309999999999995</v>
      </c>
      <c r="AJ51" s="53">
        <v>0.99990000000000001</v>
      </c>
      <c r="AK51" s="53">
        <v>0.89980000000000004</v>
      </c>
      <c r="AL51" s="53">
        <v>1.1061000000000001</v>
      </c>
      <c r="AM51" s="43"/>
      <c r="AN51" s="43"/>
      <c r="AO51" s="47">
        <v>277.13941999999997</v>
      </c>
      <c r="AQ51" s="30">
        <f t="shared" si="2"/>
        <v>0.94985000000000008</v>
      </c>
      <c r="AX51" s="30"/>
      <c r="AY51" s="30"/>
    </row>
    <row r="52" spans="1:51" ht="15" thickBot="1">
      <c r="A52" s="31"/>
      <c r="B52" s="46">
        <v>94</v>
      </c>
      <c r="C52" s="173"/>
      <c r="D52" s="173"/>
      <c r="E52" s="137" t="s">
        <v>1971</v>
      </c>
      <c r="F52" s="47" t="s">
        <v>2584</v>
      </c>
      <c r="G52" s="47">
        <v>6146</v>
      </c>
      <c r="H52" s="48" t="s">
        <v>1969</v>
      </c>
      <c r="I52" s="48" t="s">
        <v>1968</v>
      </c>
      <c r="J52" s="49">
        <v>469</v>
      </c>
      <c r="K52" s="43"/>
      <c r="L52" s="88">
        <f t="shared" si="0"/>
        <v>0.88500000000000001</v>
      </c>
      <c r="M52" s="96">
        <v>1.06</v>
      </c>
      <c r="N52" s="51">
        <v>0.8</v>
      </c>
      <c r="O52" s="51">
        <v>0.97</v>
      </c>
      <c r="P52" s="56">
        <v>0.75</v>
      </c>
      <c r="Q52" s="51">
        <v>0.92</v>
      </c>
      <c r="R52" s="84">
        <f t="shared" si="1"/>
        <v>0.83499999999999996</v>
      </c>
      <c r="S52" s="43"/>
      <c r="T52" s="53">
        <v>0.28599999999999998</v>
      </c>
      <c r="U52" s="53">
        <v>0.57489999999999997</v>
      </c>
      <c r="V52" s="53">
        <v>0.7369</v>
      </c>
      <c r="W52" s="53">
        <v>1</v>
      </c>
      <c r="X52" s="53">
        <v>0.12889999999999999</v>
      </c>
      <c r="Y52" s="53">
        <v>0.63759999999999994</v>
      </c>
      <c r="Z52" s="53">
        <v>0.99619999999999997</v>
      </c>
      <c r="AA52" s="53">
        <v>6.88E-2</v>
      </c>
      <c r="AB52" s="53">
        <v>0.79810000000000003</v>
      </c>
      <c r="AC52" s="53">
        <v>0.42570000000000002</v>
      </c>
      <c r="AD52" s="53">
        <v>0.88590000000000002</v>
      </c>
      <c r="AE52" s="53">
        <v>0.29270000000000002</v>
      </c>
      <c r="AF52" s="53">
        <v>0.4909</v>
      </c>
      <c r="AG52" s="54"/>
      <c r="AH52" s="53">
        <v>1.0773999999999999</v>
      </c>
      <c r="AI52" s="53">
        <v>1.1413</v>
      </c>
      <c r="AJ52" s="53">
        <v>1.4368000000000001</v>
      </c>
      <c r="AK52" s="53">
        <v>1.0448</v>
      </c>
      <c r="AL52" s="53">
        <v>0.85699999999999998</v>
      </c>
      <c r="AM52" s="43"/>
      <c r="AN52" s="43"/>
      <c r="AO52" s="47">
        <v>162.07608999999999</v>
      </c>
      <c r="AQ52" s="30">
        <f t="shared" si="2"/>
        <v>1.2408000000000001</v>
      </c>
      <c r="AX52" s="30"/>
      <c r="AY52" s="30"/>
    </row>
    <row r="53" spans="1:51" ht="15" thickBot="1">
      <c r="A53" s="31"/>
      <c r="B53" s="46">
        <v>102</v>
      </c>
      <c r="C53" s="173"/>
      <c r="D53" s="173"/>
      <c r="E53" s="137" t="s">
        <v>639</v>
      </c>
      <c r="F53" s="47" t="s">
        <v>2584</v>
      </c>
      <c r="G53" s="47">
        <v>1444</v>
      </c>
      <c r="H53" s="48" t="s">
        <v>637</v>
      </c>
      <c r="I53" s="48" t="s">
        <v>636</v>
      </c>
      <c r="J53" s="49">
        <v>849</v>
      </c>
      <c r="K53" s="43"/>
      <c r="L53" s="88">
        <f t="shared" si="0"/>
        <v>1.165</v>
      </c>
      <c r="M53" s="96">
        <v>0.82</v>
      </c>
      <c r="N53" s="70">
        <v>0.63</v>
      </c>
      <c r="O53" s="71">
        <v>1.7</v>
      </c>
      <c r="P53" s="51">
        <v>0.78</v>
      </c>
      <c r="Q53" s="51">
        <v>2.08</v>
      </c>
      <c r="R53" s="84">
        <f t="shared" si="1"/>
        <v>1.4300000000000002</v>
      </c>
      <c r="S53" s="43"/>
      <c r="T53" s="53">
        <v>4.2299999999999997E-2</v>
      </c>
      <c r="U53" s="53">
        <v>0.35110000000000002</v>
      </c>
      <c r="V53" s="53">
        <v>0.37530000000000002</v>
      </c>
      <c r="W53" s="53">
        <v>0.99739999999999995</v>
      </c>
      <c r="X53" s="53">
        <v>9.06E-2</v>
      </c>
      <c r="Y53" s="53">
        <v>0.23380000000000001</v>
      </c>
      <c r="Z53" s="53">
        <v>0.96240000000000003</v>
      </c>
      <c r="AA53" s="53">
        <v>0.38119999999999998</v>
      </c>
      <c r="AB53" s="53">
        <v>0.9546</v>
      </c>
      <c r="AC53" s="53">
        <v>4.3900000000000002E-2</v>
      </c>
      <c r="AD53" s="53">
        <v>0.51690000000000003</v>
      </c>
      <c r="AE53" s="53">
        <v>7.1000000000000004E-3</v>
      </c>
      <c r="AF53" s="53">
        <v>0.26069999999999999</v>
      </c>
      <c r="AG53" s="54"/>
      <c r="AH53" s="53">
        <v>1.2584</v>
      </c>
      <c r="AI53" s="53">
        <v>1.0271999999999999</v>
      </c>
      <c r="AJ53" s="53">
        <v>3.234</v>
      </c>
      <c r="AK53" s="53">
        <v>2.1392000000000002</v>
      </c>
      <c r="AL53" s="53">
        <v>0.79800000000000004</v>
      </c>
      <c r="AM53" s="43"/>
      <c r="AN53" s="43"/>
      <c r="AO53" s="47">
        <v>130.08626000000001</v>
      </c>
      <c r="AQ53" s="30">
        <f t="shared" si="2"/>
        <v>2.6866000000000003</v>
      </c>
      <c r="AX53" s="30"/>
      <c r="AY53" s="30"/>
    </row>
    <row r="54" spans="1:51" ht="15" thickBot="1">
      <c r="A54" s="31"/>
      <c r="B54" s="46">
        <v>103</v>
      </c>
      <c r="C54" s="173"/>
      <c r="D54" s="173"/>
      <c r="E54" s="137" t="s">
        <v>1774</v>
      </c>
      <c r="F54" s="47" t="s">
        <v>2585</v>
      </c>
      <c r="G54" s="47">
        <v>43231</v>
      </c>
      <c r="H54" s="47"/>
      <c r="I54" s="48" t="s">
        <v>1772</v>
      </c>
      <c r="J54" s="49">
        <v>3014237</v>
      </c>
      <c r="K54" s="43"/>
      <c r="L54" s="88">
        <f t="shared" si="0"/>
        <v>1.0449999999999999</v>
      </c>
      <c r="M54" s="96">
        <v>1.27</v>
      </c>
      <c r="N54" s="51">
        <v>0.92</v>
      </c>
      <c r="O54" s="51">
        <v>1.17</v>
      </c>
      <c r="P54" s="51">
        <v>0.73</v>
      </c>
      <c r="Q54" s="51">
        <v>0.92</v>
      </c>
      <c r="R54" s="84">
        <f t="shared" si="1"/>
        <v>0.82499999999999996</v>
      </c>
      <c r="S54" s="43"/>
      <c r="T54" s="53">
        <v>0.62549999999999994</v>
      </c>
      <c r="U54" s="53">
        <v>0.77280000000000004</v>
      </c>
      <c r="V54" s="53">
        <v>0.51700000000000002</v>
      </c>
      <c r="W54" s="53">
        <v>1</v>
      </c>
      <c r="X54" s="53">
        <v>0.83679999999999999</v>
      </c>
      <c r="Y54" s="53">
        <v>0.50660000000000005</v>
      </c>
      <c r="Z54" s="53">
        <v>0.99619999999999997</v>
      </c>
      <c r="AA54" s="53">
        <v>0.68189999999999995</v>
      </c>
      <c r="AB54" s="53">
        <v>0.98850000000000005</v>
      </c>
      <c r="AC54" s="53">
        <v>0.19850000000000001</v>
      </c>
      <c r="AD54" s="53">
        <v>0.75509999999999999</v>
      </c>
      <c r="AE54" s="53">
        <v>0.40589999999999998</v>
      </c>
      <c r="AF54" s="53">
        <v>0.5635</v>
      </c>
      <c r="AG54" s="54"/>
      <c r="AH54" s="53">
        <v>0.93420000000000003</v>
      </c>
      <c r="AI54" s="53">
        <v>1.1880999999999999</v>
      </c>
      <c r="AJ54" s="53">
        <v>0.88239999999999996</v>
      </c>
      <c r="AK54" s="53">
        <v>1.0933999999999999</v>
      </c>
      <c r="AL54" s="53">
        <v>0.86150000000000004</v>
      </c>
      <c r="AM54" s="43"/>
      <c r="AN54" s="43"/>
      <c r="AO54" s="47">
        <v>142.05096</v>
      </c>
      <c r="AQ54" s="30">
        <f t="shared" si="2"/>
        <v>0.9879</v>
      </c>
      <c r="AX54" s="30"/>
      <c r="AY54" s="30"/>
    </row>
    <row r="55" spans="1:51" ht="15" thickBot="1">
      <c r="A55" s="31"/>
      <c r="B55" s="46">
        <v>104</v>
      </c>
      <c r="C55" s="173"/>
      <c r="D55" s="173"/>
      <c r="E55" s="137" t="s">
        <v>1598</v>
      </c>
      <c r="F55" s="47" t="s">
        <v>2584</v>
      </c>
      <c r="G55" s="47">
        <v>15308</v>
      </c>
      <c r="H55" s="48" t="s">
        <v>1596</v>
      </c>
      <c r="I55" s="48" t="s">
        <v>1595</v>
      </c>
      <c r="J55" s="49">
        <v>273</v>
      </c>
      <c r="K55" s="43"/>
      <c r="L55" s="88">
        <f t="shared" si="0"/>
        <v>8.5</v>
      </c>
      <c r="M55" s="96">
        <v>6.48</v>
      </c>
      <c r="N55" s="51">
        <v>1.98</v>
      </c>
      <c r="O55" s="51">
        <v>15.02</v>
      </c>
      <c r="P55" s="51">
        <v>0.31</v>
      </c>
      <c r="Q55" s="51">
        <v>2.3199999999999998</v>
      </c>
      <c r="R55" s="84">
        <f t="shared" si="1"/>
        <v>1.3149999999999999</v>
      </c>
      <c r="S55" s="43"/>
      <c r="T55" s="53">
        <v>0.75570000000000004</v>
      </c>
      <c r="U55" s="53">
        <v>0.81930000000000003</v>
      </c>
      <c r="V55" s="53">
        <v>0.92190000000000005</v>
      </c>
      <c r="W55" s="53">
        <v>1</v>
      </c>
      <c r="X55" s="53">
        <v>0.85960000000000003</v>
      </c>
      <c r="Y55" s="53">
        <v>0.33160000000000001</v>
      </c>
      <c r="Z55" s="53">
        <v>0.98080000000000001</v>
      </c>
      <c r="AA55" s="53">
        <v>0.93310000000000004</v>
      </c>
      <c r="AB55" s="53">
        <v>1</v>
      </c>
      <c r="AC55" s="53">
        <v>0.3805</v>
      </c>
      <c r="AD55" s="53">
        <v>0.85850000000000004</v>
      </c>
      <c r="AE55" s="53">
        <v>0.45129999999999998</v>
      </c>
      <c r="AF55" s="53">
        <v>0.58899999999999997</v>
      </c>
      <c r="AG55" s="54"/>
      <c r="AH55" s="53">
        <v>0.63580000000000003</v>
      </c>
      <c r="AI55" s="53">
        <v>4.1177999999999999</v>
      </c>
      <c r="AJ55" s="53">
        <v>1.1474</v>
      </c>
      <c r="AK55" s="53">
        <v>9.5494000000000003</v>
      </c>
      <c r="AL55" s="53">
        <v>1.2585999999999999</v>
      </c>
      <c r="AM55" s="43"/>
      <c r="AN55" s="43"/>
      <c r="AO55" s="47">
        <v>103.12298</v>
      </c>
      <c r="AQ55" s="30">
        <f t="shared" si="2"/>
        <v>5.3483999999999998</v>
      </c>
      <c r="AX55" s="30"/>
      <c r="AY55" s="30"/>
    </row>
    <row r="56" spans="1:51" ht="15" thickBot="1">
      <c r="A56" s="31"/>
      <c r="B56" s="46">
        <v>105</v>
      </c>
      <c r="C56" s="173"/>
      <c r="D56" s="173"/>
      <c r="E56" s="137" t="s">
        <v>973</v>
      </c>
      <c r="F56" s="47" t="s">
        <v>2584</v>
      </c>
      <c r="G56" s="47">
        <v>43530</v>
      </c>
      <c r="H56" s="47"/>
      <c r="I56" s="48" t="s">
        <v>971</v>
      </c>
      <c r="J56" s="49">
        <v>189087</v>
      </c>
      <c r="K56" s="43"/>
      <c r="L56" s="103">
        <f t="shared" si="0"/>
        <v>27.84</v>
      </c>
      <c r="M56" s="95">
        <v>31.73</v>
      </c>
      <c r="N56" s="74">
        <v>27.21</v>
      </c>
      <c r="O56" s="74">
        <v>28.47</v>
      </c>
      <c r="P56" s="51">
        <v>0.86</v>
      </c>
      <c r="Q56" s="51">
        <v>0.9</v>
      </c>
      <c r="R56" s="84">
        <f t="shared" si="1"/>
        <v>0.88</v>
      </c>
      <c r="S56" s="43"/>
      <c r="T56" s="53">
        <v>7.9399999999999998E-2</v>
      </c>
      <c r="U56" s="53">
        <v>0.42509999999999998</v>
      </c>
      <c r="V56" s="53">
        <v>5.74E-2</v>
      </c>
      <c r="W56" s="53">
        <v>0.80869999999999997</v>
      </c>
      <c r="X56" s="64">
        <v>3.1399999999999997E-2</v>
      </c>
      <c r="Y56" s="64">
        <v>2.7900000000000001E-2</v>
      </c>
      <c r="Z56" s="53">
        <v>0.58409999999999995</v>
      </c>
      <c r="AA56" s="53">
        <v>0.70909999999999995</v>
      </c>
      <c r="AB56" s="53">
        <v>0.99160000000000004</v>
      </c>
      <c r="AC56" s="53">
        <v>0.71</v>
      </c>
      <c r="AD56" s="53">
        <v>0.92120000000000002</v>
      </c>
      <c r="AE56" s="53">
        <v>0.9909</v>
      </c>
      <c r="AF56" s="53">
        <v>0.79449999999999998</v>
      </c>
      <c r="AG56" s="54"/>
      <c r="AH56" s="53">
        <v>0.61980000000000002</v>
      </c>
      <c r="AI56" s="53">
        <v>19.665500000000002</v>
      </c>
      <c r="AJ56" s="53">
        <v>15.252700000000001</v>
      </c>
      <c r="AK56" s="53">
        <v>17.646100000000001</v>
      </c>
      <c r="AL56" s="53">
        <v>16.8628</v>
      </c>
      <c r="AM56" s="43"/>
      <c r="AN56" s="43"/>
      <c r="AO56" s="47">
        <v>145.13354000000001</v>
      </c>
      <c r="AQ56" s="30">
        <f t="shared" si="2"/>
        <v>16.449400000000001</v>
      </c>
      <c r="AX56" s="30"/>
      <c r="AY56" s="30"/>
    </row>
    <row r="57" spans="1:51" ht="15" thickBot="1">
      <c r="A57" s="31"/>
      <c r="B57" s="46">
        <v>106</v>
      </c>
      <c r="C57" s="173"/>
      <c r="D57" s="173"/>
      <c r="E57" s="137" t="s">
        <v>1810</v>
      </c>
      <c r="F57" s="47" t="s">
        <v>2584</v>
      </c>
      <c r="G57" s="47">
        <v>18319</v>
      </c>
      <c r="H57" s="48" t="s">
        <v>1808</v>
      </c>
      <c r="I57" s="48" t="s">
        <v>1807</v>
      </c>
      <c r="J57" s="49">
        <v>138</v>
      </c>
      <c r="K57" s="43"/>
      <c r="L57" s="103">
        <f t="shared" si="0"/>
        <v>2.2000000000000002</v>
      </c>
      <c r="M57" s="95">
        <v>2.79</v>
      </c>
      <c r="N57" s="139">
        <v>2.56</v>
      </c>
      <c r="O57" s="140">
        <v>1.84</v>
      </c>
      <c r="P57" s="51">
        <v>0.92</v>
      </c>
      <c r="Q57" s="51">
        <v>0.66</v>
      </c>
      <c r="R57" s="84">
        <f t="shared" si="1"/>
        <v>0.79</v>
      </c>
      <c r="S57" s="43"/>
      <c r="T57" s="53">
        <v>0.1479</v>
      </c>
      <c r="U57" s="53">
        <v>0.46679999999999999</v>
      </c>
      <c r="V57" s="53">
        <v>3.5499999999999997E-2</v>
      </c>
      <c r="W57" s="53">
        <v>0.63180000000000003</v>
      </c>
      <c r="X57" s="53">
        <v>8.9399999999999993E-2</v>
      </c>
      <c r="Y57" s="53">
        <v>0.4012</v>
      </c>
      <c r="Z57" s="53">
        <v>0.99619999999999997</v>
      </c>
      <c r="AA57" s="53">
        <v>0.74609999999999999</v>
      </c>
      <c r="AB57" s="53">
        <v>0.99160000000000004</v>
      </c>
      <c r="AC57" s="53">
        <v>0.20830000000000001</v>
      </c>
      <c r="AD57" s="53">
        <v>0.75509999999999999</v>
      </c>
      <c r="AE57" s="53">
        <v>0.37459999999999999</v>
      </c>
      <c r="AF57" s="53">
        <v>0.54730000000000001</v>
      </c>
      <c r="AG57" s="54"/>
      <c r="AH57" s="53">
        <v>0.75519999999999998</v>
      </c>
      <c r="AI57" s="53">
        <v>2.1080999999999999</v>
      </c>
      <c r="AJ57" s="53">
        <v>2.9260000000000002</v>
      </c>
      <c r="AK57" s="53">
        <v>1.389</v>
      </c>
      <c r="AL57" s="53">
        <v>1.9320999999999999</v>
      </c>
      <c r="AM57" s="43"/>
      <c r="AN57" s="43"/>
      <c r="AO57" s="47">
        <v>118.08626</v>
      </c>
      <c r="AQ57" s="30">
        <f t="shared" si="2"/>
        <v>2.1575000000000002</v>
      </c>
      <c r="AX57" s="30"/>
      <c r="AY57" s="30"/>
    </row>
    <row r="58" spans="1:51" ht="15" thickBot="1">
      <c r="A58" s="31"/>
      <c r="B58" s="46">
        <v>107</v>
      </c>
      <c r="C58" s="173"/>
      <c r="D58" s="174"/>
      <c r="E58" s="137" t="s">
        <v>837</v>
      </c>
      <c r="F58" s="47" t="s">
        <v>2584</v>
      </c>
      <c r="G58" s="47">
        <v>57687</v>
      </c>
      <c r="H58" s="47"/>
      <c r="I58" s="47"/>
      <c r="J58" s="49"/>
      <c r="K58" s="43"/>
      <c r="L58" s="103">
        <f t="shared" si="0"/>
        <v>2.42</v>
      </c>
      <c r="M58" s="95">
        <v>2.4700000000000002</v>
      </c>
      <c r="N58" s="140">
        <v>1.1599999999999999</v>
      </c>
      <c r="O58" s="52">
        <v>3.68</v>
      </c>
      <c r="P58" s="56">
        <v>0.47</v>
      </c>
      <c r="Q58" s="51">
        <v>1.49</v>
      </c>
      <c r="R58" s="84">
        <f t="shared" si="1"/>
        <v>0.98</v>
      </c>
      <c r="S58" s="43"/>
      <c r="T58" s="53">
        <v>2.8E-3</v>
      </c>
      <c r="U58" s="53">
        <v>0.1128</v>
      </c>
      <c r="V58" s="53">
        <v>4.7999999999999996E-3</v>
      </c>
      <c r="W58" s="53">
        <v>0.25240000000000001</v>
      </c>
      <c r="X58" s="53">
        <v>0.30969999999999998</v>
      </c>
      <c r="Y58" s="53">
        <v>8.0000000000000004E-4</v>
      </c>
      <c r="Z58" s="53">
        <v>0.15049999999999999</v>
      </c>
      <c r="AA58" s="53">
        <v>7.7200000000000005E-2</v>
      </c>
      <c r="AB58" s="53">
        <v>0.79810000000000003</v>
      </c>
      <c r="AC58" s="53">
        <v>0.47249999999999998</v>
      </c>
      <c r="AD58" s="53">
        <v>0.88929999999999998</v>
      </c>
      <c r="AE58" s="53">
        <v>1.83E-2</v>
      </c>
      <c r="AF58" s="53">
        <v>0.26069999999999999</v>
      </c>
      <c r="AG58" s="54"/>
      <c r="AH58" s="53">
        <v>0.76470000000000005</v>
      </c>
      <c r="AI58" s="53">
        <v>1.8877999999999999</v>
      </c>
      <c r="AJ58" s="53">
        <v>1.0851999999999999</v>
      </c>
      <c r="AK58" s="53">
        <v>2.8151000000000002</v>
      </c>
      <c r="AL58" s="53">
        <v>0.88639999999999997</v>
      </c>
      <c r="AM58" s="43"/>
      <c r="AN58" s="43"/>
      <c r="AO58" s="47">
        <v>160.13320999999999</v>
      </c>
      <c r="AQ58" s="30">
        <f t="shared" si="2"/>
        <v>1.9501500000000001</v>
      </c>
      <c r="AX58" s="30"/>
      <c r="AY58" s="30"/>
    </row>
    <row r="59" spans="1:51" ht="15" thickBot="1">
      <c r="A59" s="31"/>
      <c r="B59" s="46">
        <v>108</v>
      </c>
      <c r="C59" s="173"/>
      <c r="D59" s="175" t="s">
        <v>666</v>
      </c>
      <c r="E59" s="137" t="s">
        <v>683</v>
      </c>
      <c r="F59" s="47" t="s">
        <v>2584</v>
      </c>
      <c r="G59" s="47">
        <v>64</v>
      </c>
      <c r="H59" s="48" t="s">
        <v>681</v>
      </c>
      <c r="I59" s="48" t="s">
        <v>680</v>
      </c>
      <c r="J59" s="49">
        <v>6140</v>
      </c>
      <c r="K59" s="43"/>
      <c r="L59" s="88">
        <f t="shared" si="0"/>
        <v>0.86</v>
      </c>
      <c r="M59" s="96">
        <v>0.9</v>
      </c>
      <c r="N59" s="70">
        <v>0.71</v>
      </c>
      <c r="O59" s="71">
        <v>1.01</v>
      </c>
      <c r="P59" s="50">
        <v>0.79</v>
      </c>
      <c r="Q59" s="51">
        <v>1.1299999999999999</v>
      </c>
      <c r="R59" s="84">
        <f t="shared" si="1"/>
        <v>0.96</v>
      </c>
      <c r="S59" s="43"/>
      <c r="T59" s="53">
        <v>8.8999999999999999E-3</v>
      </c>
      <c r="U59" s="53">
        <v>0.21299999999999999</v>
      </c>
      <c r="V59" s="53">
        <v>0.45550000000000002</v>
      </c>
      <c r="W59" s="53">
        <v>1</v>
      </c>
      <c r="X59" s="53">
        <v>4.4000000000000003E-3</v>
      </c>
      <c r="Y59" s="53">
        <v>0.68189999999999995</v>
      </c>
      <c r="Z59" s="53">
        <v>0.99619999999999997</v>
      </c>
      <c r="AA59" s="53">
        <v>2.6100000000000002E-2</v>
      </c>
      <c r="AB59" s="53">
        <v>0.68859999999999999</v>
      </c>
      <c r="AC59" s="53">
        <v>0.25790000000000002</v>
      </c>
      <c r="AD59" s="53">
        <v>0.80649999999999999</v>
      </c>
      <c r="AE59" s="53">
        <v>1.8E-3</v>
      </c>
      <c r="AF59" s="53">
        <v>0.18540000000000001</v>
      </c>
      <c r="AG59" s="54"/>
      <c r="AH59" s="53">
        <v>1.1336999999999999</v>
      </c>
      <c r="AI59" s="53">
        <v>1.0194000000000001</v>
      </c>
      <c r="AJ59" s="53">
        <v>0.80769999999999997</v>
      </c>
      <c r="AK59" s="53">
        <v>1.1491</v>
      </c>
      <c r="AL59" s="53">
        <v>0.80089999999999995</v>
      </c>
      <c r="AM59" s="43"/>
      <c r="AN59" s="43"/>
      <c r="AO59" s="47">
        <v>166.08626000000001</v>
      </c>
      <c r="AQ59" s="30">
        <f t="shared" si="2"/>
        <v>0.97839999999999994</v>
      </c>
      <c r="AX59" s="30"/>
      <c r="AY59" s="30"/>
    </row>
    <row r="60" spans="1:51" ht="15" thickBot="1">
      <c r="A60" s="31"/>
      <c r="B60" s="46">
        <v>109</v>
      </c>
      <c r="C60" s="173"/>
      <c r="D60" s="173"/>
      <c r="E60" s="137" t="s">
        <v>899</v>
      </c>
      <c r="F60" s="47" t="s">
        <v>2585</v>
      </c>
      <c r="G60" s="47">
        <v>33950</v>
      </c>
      <c r="H60" s="48" t="s">
        <v>897</v>
      </c>
      <c r="I60" s="48" t="s">
        <v>896</v>
      </c>
      <c r="J60" s="49">
        <v>74839</v>
      </c>
      <c r="K60" s="43"/>
      <c r="L60" s="88">
        <f t="shared" si="0"/>
        <v>0.875</v>
      </c>
      <c r="M60" s="96">
        <v>1.66</v>
      </c>
      <c r="N60" s="51">
        <v>0.9</v>
      </c>
      <c r="O60" s="51">
        <v>0.85</v>
      </c>
      <c r="P60" s="51">
        <v>0.54</v>
      </c>
      <c r="Q60" s="51">
        <v>0.51</v>
      </c>
      <c r="R60" s="84">
        <f t="shared" si="1"/>
        <v>0.52500000000000002</v>
      </c>
      <c r="S60" s="43"/>
      <c r="T60" s="53">
        <v>0.3861</v>
      </c>
      <c r="U60" s="53">
        <v>0.64849999999999997</v>
      </c>
      <c r="V60" s="53">
        <v>0.34200000000000003</v>
      </c>
      <c r="W60" s="53">
        <v>0.99739999999999995</v>
      </c>
      <c r="X60" s="53">
        <v>0.63129999999999997</v>
      </c>
      <c r="Y60" s="53">
        <v>0.5101</v>
      </c>
      <c r="Z60" s="53">
        <v>0.99619999999999997</v>
      </c>
      <c r="AA60" s="53">
        <v>0.17069999999999999</v>
      </c>
      <c r="AB60" s="53">
        <v>0.89</v>
      </c>
      <c r="AC60" s="53">
        <v>0.1171</v>
      </c>
      <c r="AD60" s="53">
        <v>0.68679999999999997</v>
      </c>
      <c r="AE60" s="53">
        <v>0.87439999999999996</v>
      </c>
      <c r="AF60" s="53">
        <v>0.77380000000000004</v>
      </c>
      <c r="AG60" s="54"/>
      <c r="AH60" s="53">
        <v>1.2116</v>
      </c>
      <c r="AI60" s="53">
        <v>2.008</v>
      </c>
      <c r="AJ60" s="53">
        <v>1.0125</v>
      </c>
      <c r="AK60" s="53">
        <v>1.0253000000000001</v>
      </c>
      <c r="AL60" s="53">
        <v>1.0907</v>
      </c>
      <c r="AM60" s="43"/>
      <c r="AN60" s="43"/>
      <c r="AO60" s="47">
        <v>206.08225999999999</v>
      </c>
      <c r="AQ60" s="30">
        <f t="shared" si="2"/>
        <v>1.0188999999999999</v>
      </c>
      <c r="AX60" s="30"/>
      <c r="AY60" s="30"/>
    </row>
    <row r="61" spans="1:51" ht="15" thickBot="1">
      <c r="A61" s="31"/>
      <c r="B61" s="46">
        <v>112</v>
      </c>
      <c r="C61" s="173"/>
      <c r="D61" s="173"/>
      <c r="E61" s="137" t="s">
        <v>670</v>
      </c>
      <c r="F61" s="47" t="s">
        <v>2585</v>
      </c>
      <c r="G61" s="47">
        <v>566</v>
      </c>
      <c r="H61" s="48" t="s">
        <v>668</v>
      </c>
      <c r="I61" s="48" t="s">
        <v>667</v>
      </c>
      <c r="J61" s="49">
        <v>997</v>
      </c>
      <c r="K61" s="43"/>
      <c r="L61" s="88">
        <f t="shared" si="0"/>
        <v>0.51500000000000001</v>
      </c>
      <c r="M61" s="96">
        <v>0.44</v>
      </c>
      <c r="N61" s="51">
        <v>0.39</v>
      </c>
      <c r="O61" s="51">
        <v>0.64</v>
      </c>
      <c r="P61" s="51">
        <v>0.88</v>
      </c>
      <c r="Q61" s="51">
        <v>1.44</v>
      </c>
      <c r="R61" s="84">
        <f t="shared" si="1"/>
        <v>1.1599999999999999</v>
      </c>
      <c r="S61" s="43"/>
      <c r="T61" s="53">
        <v>0.40129999999999999</v>
      </c>
      <c r="U61" s="53">
        <v>0.65880000000000005</v>
      </c>
      <c r="V61" s="53">
        <v>0.26290000000000002</v>
      </c>
      <c r="W61" s="53">
        <v>0.99739999999999995</v>
      </c>
      <c r="X61" s="53">
        <v>0.17169999999999999</v>
      </c>
      <c r="Y61" s="53">
        <v>0.94120000000000004</v>
      </c>
      <c r="Z61" s="53">
        <v>0.99760000000000004</v>
      </c>
      <c r="AA61" s="53">
        <v>0.75429999999999997</v>
      </c>
      <c r="AB61" s="53">
        <v>0.99160000000000004</v>
      </c>
      <c r="AC61" s="53">
        <v>0.30719999999999997</v>
      </c>
      <c r="AD61" s="53">
        <v>0.84550000000000003</v>
      </c>
      <c r="AE61" s="53">
        <v>0.2041</v>
      </c>
      <c r="AF61" s="53">
        <v>0.44019999999999998</v>
      </c>
      <c r="AG61" s="54"/>
      <c r="AH61" s="53">
        <v>2.3496999999999999</v>
      </c>
      <c r="AI61" s="53">
        <v>1.0373000000000001</v>
      </c>
      <c r="AJ61" s="53">
        <v>0.84840000000000004</v>
      </c>
      <c r="AK61" s="53">
        <v>1.4975000000000001</v>
      </c>
      <c r="AL61" s="53">
        <v>0.91369999999999996</v>
      </c>
      <c r="AM61" s="43"/>
      <c r="AN61" s="43"/>
      <c r="AO61" s="47">
        <v>163.04006999999999</v>
      </c>
      <c r="AQ61" s="30">
        <f t="shared" si="2"/>
        <v>1.1729500000000002</v>
      </c>
      <c r="AX61" s="30"/>
      <c r="AY61" s="30"/>
    </row>
    <row r="62" spans="1:51" ht="15" thickBot="1">
      <c r="A62" s="31"/>
      <c r="B62" s="46">
        <v>113</v>
      </c>
      <c r="C62" s="173"/>
      <c r="D62" s="174"/>
      <c r="E62" s="137" t="s">
        <v>674</v>
      </c>
      <c r="F62" s="47" t="s">
        <v>2585</v>
      </c>
      <c r="G62" s="47">
        <v>22130</v>
      </c>
      <c r="H62" s="48" t="s">
        <v>672</v>
      </c>
      <c r="I62" s="48" t="s">
        <v>671</v>
      </c>
      <c r="J62" s="49">
        <v>3848</v>
      </c>
      <c r="K62" s="43"/>
      <c r="L62" s="88">
        <f t="shared" si="0"/>
        <v>14.75</v>
      </c>
      <c r="M62" s="96">
        <v>13.59</v>
      </c>
      <c r="N62" s="74">
        <v>23.69</v>
      </c>
      <c r="O62" s="76">
        <v>5.81</v>
      </c>
      <c r="P62" s="52">
        <v>1.74</v>
      </c>
      <c r="Q62" s="51">
        <v>0.43</v>
      </c>
      <c r="R62" s="84">
        <f t="shared" si="1"/>
        <v>1.085</v>
      </c>
      <c r="S62" s="43"/>
      <c r="T62" s="53">
        <v>1.24E-2</v>
      </c>
      <c r="U62" s="53">
        <v>0.23280000000000001</v>
      </c>
      <c r="V62" s="53">
        <v>0.18429999999999999</v>
      </c>
      <c r="W62" s="53">
        <v>0.98329999999999995</v>
      </c>
      <c r="X62" s="53">
        <v>1.1999999999999999E-3</v>
      </c>
      <c r="Y62" s="53">
        <v>0.1169</v>
      </c>
      <c r="Z62" s="53">
        <v>0.84689999999999999</v>
      </c>
      <c r="AA62" s="53">
        <v>3.2000000000000001E-2</v>
      </c>
      <c r="AB62" s="53">
        <v>0.77129999999999999</v>
      </c>
      <c r="AC62" s="53">
        <v>0.7772</v>
      </c>
      <c r="AD62" s="53">
        <v>0.92120000000000002</v>
      </c>
      <c r="AE62" s="53">
        <v>6.4100000000000004E-2</v>
      </c>
      <c r="AF62" s="53">
        <v>0.30199999999999999</v>
      </c>
      <c r="AG62" s="54"/>
      <c r="AH62" s="53">
        <v>0.75990000000000002</v>
      </c>
      <c r="AI62" s="53">
        <v>10.328200000000001</v>
      </c>
      <c r="AJ62" s="53">
        <v>16.244700000000002</v>
      </c>
      <c r="AK62" s="53">
        <v>4.4172000000000002</v>
      </c>
      <c r="AL62" s="53">
        <v>18</v>
      </c>
      <c r="AM62" s="43"/>
      <c r="AN62" s="43"/>
      <c r="AO62" s="47">
        <v>165.05571</v>
      </c>
      <c r="AQ62" s="30">
        <f t="shared" si="2"/>
        <v>10.330950000000001</v>
      </c>
      <c r="AX62" s="30"/>
      <c r="AY62" s="30"/>
    </row>
    <row r="63" spans="1:51" ht="15" thickBot="1">
      <c r="A63" s="31"/>
      <c r="B63" s="46">
        <v>122</v>
      </c>
      <c r="C63" s="173"/>
      <c r="D63" s="175" t="s">
        <v>343</v>
      </c>
      <c r="E63" s="137" t="s">
        <v>347</v>
      </c>
      <c r="F63" s="47" t="s">
        <v>2584</v>
      </c>
      <c r="G63" s="47">
        <v>1299</v>
      </c>
      <c r="H63" s="48" t="s">
        <v>345</v>
      </c>
      <c r="I63" s="48" t="s">
        <v>344</v>
      </c>
      <c r="J63" s="49">
        <v>6057</v>
      </c>
      <c r="K63" s="43"/>
      <c r="L63" s="88">
        <f t="shared" si="0"/>
        <v>0.92499999999999993</v>
      </c>
      <c r="M63" s="96">
        <v>0.98</v>
      </c>
      <c r="N63" s="70">
        <v>0.7</v>
      </c>
      <c r="O63" s="71">
        <v>1.1499999999999999</v>
      </c>
      <c r="P63" s="50">
        <v>0.71</v>
      </c>
      <c r="Q63" s="51">
        <v>1.17</v>
      </c>
      <c r="R63" s="84">
        <f t="shared" si="1"/>
        <v>0.94</v>
      </c>
      <c r="S63" s="43"/>
      <c r="T63" s="53">
        <v>1.0699999999999999E-2</v>
      </c>
      <c r="U63" s="53">
        <v>0.2235</v>
      </c>
      <c r="V63" s="53">
        <v>0.89749999999999996</v>
      </c>
      <c r="W63" s="53">
        <v>1</v>
      </c>
      <c r="X63" s="53">
        <v>2.4500000000000001E-2</v>
      </c>
      <c r="Y63" s="53">
        <v>0.2092</v>
      </c>
      <c r="Z63" s="53">
        <v>0.92620000000000002</v>
      </c>
      <c r="AA63" s="53">
        <v>1.84E-2</v>
      </c>
      <c r="AB63" s="53">
        <v>0.62209999999999999</v>
      </c>
      <c r="AC63" s="53">
        <v>0.25690000000000002</v>
      </c>
      <c r="AD63" s="53">
        <v>0.80649999999999999</v>
      </c>
      <c r="AE63" s="53">
        <v>1.1999999999999999E-3</v>
      </c>
      <c r="AF63" s="53">
        <v>0.185</v>
      </c>
      <c r="AG63" s="54"/>
      <c r="AH63" s="53">
        <v>1.0371999999999999</v>
      </c>
      <c r="AI63" s="53">
        <v>1.0195000000000001</v>
      </c>
      <c r="AJ63" s="53">
        <v>0.74880000000000002</v>
      </c>
      <c r="AK63" s="53">
        <v>1.1890000000000001</v>
      </c>
      <c r="AL63" s="53">
        <v>0.72250000000000003</v>
      </c>
      <c r="AM63" s="43"/>
      <c r="AN63" s="43"/>
      <c r="AO63" s="47">
        <v>182.08116999999999</v>
      </c>
      <c r="AQ63" s="30">
        <f t="shared" si="2"/>
        <v>0.96890000000000009</v>
      </c>
      <c r="AX63" s="30"/>
      <c r="AY63" s="30"/>
    </row>
    <row r="64" spans="1:51" ht="15" thickBot="1">
      <c r="A64" s="31"/>
      <c r="B64" s="46">
        <v>123</v>
      </c>
      <c r="C64" s="173"/>
      <c r="D64" s="173"/>
      <c r="E64" s="137" t="s">
        <v>879</v>
      </c>
      <c r="F64" s="47" t="s">
        <v>2585</v>
      </c>
      <c r="G64" s="47">
        <v>32390</v>
      </c>
      <c r="H64" s="47"/>
      <c r="I64" s="48" t="s">
        <v>877</v>
      </c>
      <c r="J64" s="49">
        <v>68310</v>
      </c>
      <c r="K64" s="43"/>
      <c r="L64" s="88">
        <f t="shared" si="0"/>
        <v>1.19</v>
      </c>
      <c r="M64" s="96">
        <v>1.47</v>
      </c>
      <c r="N64" s="51">
        <v>1.38</v>
      </c>
      <c r="O64" s="51">
        <v>1</v>
      </c>
      <c r="P64" s="51">
        <v>0.94</v>
      </c>
      <c r="Q64" s="51">
        <v>0.68</v>
      </c>
      <c r="R64" s="84">
        <f t="shared" si="1"/>
        <v>0.81</v>
      </c>
      <c r="S64" s="43"/>
      <c r="T64" s="53">
        <v>0.22409999999999999</v>
      </c>
      <c r="U64" s="53">
        <v>0.52990000000000004</v>
      </c>
      <c r="V64" s="53">
        <v>0.2084</v>
      </c>
      <c r="W64" s="53">
        <v>0.98329999999999995</v>
      </c>
      <c r="X64" s="53">
        <v>0.1333</v>
      </c>
      <c r="Y64" s="53">
        <v>0.82479999999999998</v>
      </c>
      <c r="Z64" s="53">
        <v>0.99619999999999997</v>
      </c>
      <c r="AA64" s="53">
        <v>0.75039999999999996</v>
      </c>
      <c r="AB64" s="53">
        <v>0.99160000000000004</v>
      </c>
      <c r="AC64" s="53">
        <v>0.14940000000000001</v>
      </c>
      <c r="AD64" s="53">
        <v>0.74050000000000005</v>
      </c>
      <c r="AE64" s="53">
        <v>9.5000000000000001E-2</v>
      </c>
      <c r="AF64" s="53">
        <v>0.33779999999999999</v>
      </c>
      <c r="AG64" s="54"/>
      <c r="AH64" s="53">
        <v>0.95509999999999995</v>
      </c>
      <c r="AI64" s="53">
        <v>1.4049</v>
      </c>
      <c r="AJ64" s="53">
        <v>1.2352000000000001</v>
      </c>
      <c r="AK64" s="53">
        <v>0.95760000000000001</v>
      </c>
      <c r="AL64" s="53">
        <v>1.3169999999999999</v>
      </c>
      <c r="AM64" s="43"/>
      <c r="AN64" s="43"/>
      <c r="AO64" s="47">
        <v>222.07718</v>
      </c>
      <c r="AQ64" s="30">
        <f t="shared" si="2"/>
        <v>1.0964</v>
      </c>
      <c r="AX64" s="30"/>
      <c r="AY64" s="30"/>
    </row>
    <row r="65" spans="1:51" ht="15" thickBot="1">
      <c r="A65" s="31"/>
      <c r="B65" s="46">
        <v>130</v>
      </c>
      <c r="C65" s="173"/>
      <c r="D65" s="173"/>
      <c r="E65" s="137" t="s">
        <v>1832</v>
      </c>
      <c r="F65" s="47" t="s">
        <v>2585</v>
      </c>
      <c r="G65" s="47">
        <v>1669</v>
      </c>
      <c r="H65" s="48" t="s">
        <v>1830</v>
      </c>
      <c r="I65" s="48" t="s">
        <v>1829</v>
      </c>
      <c r="J65" s="49">
        <v>979</v>
      </c>
      <c r="K65" s="43"/>
      <c r="L65" s="88">
        <f t="shared" si="0"/>
        <v>0.52</v>
      </c>
      <c r="M65" s="96">
        <v>0.42</v>
      </c>
      <c r="N65" s="51">
        <v>0.34</v>
      </c>
      <c r="O65" s="51">
        <v>0.7</v>
      </c>
      <c r="P65" s="51">
        <v>0.81</v>
      </c>
      <c r="Q65" s="51">
        <v>1.66</v>
      </c>
      <c r="R65" s="84">
        <f t="shared" si="1"/>
        <v>1.2349999999999999</v>
      </c>
      <c r="S65" s="43"/>
      <c r="T65" s="53">
        <v>0.15579999999999999</v>
      </c>
      <c r="U65" s="53">
        <v>0.46679999999999999</v>
      </c>
      <c r="V65" s="53">
        <v>0.28249999999999997</v>
      </c>
      <c r="W65" s="53">
        <v>0.99739999999999995</v>
      </c>
      <c r="X65" s="53">
        <v>0.1055</v>
      </c>
      <c r="Y65" s="53">
        <v>0.62990000000000002</v>
      </c>
      <c r="Z65" s="53">
        <v>0.99619999999999997</v>
      </c>
      <c r="AA65" s="53">
        <v>0.53610000000000002</v>
      </c>
      <c r="AB65" s="53">
        <v>0.96340000000000003</v>
      </c>
      <c r="AC65" s="53">
        <v>0.12959999999999999</v>
      </c>
      <c r="AD65" s="53">
        <v>0.71899999999999997</v>
      </c>
      <c r="AE65" s="53">
        <v>4.3999999999999997E-2</v>
      </c>
      <c r="AF65" s="53">
        <v>0.26979999999999998</v>
      </c>
      <c r="AG65" s="54"/>
      <c r="AH65" s="53">
        <v>2.2683</v>
      </c>
      <c r="AI65" s="53">
        <v>0.95520000000000005</v>
      </c>
      <c r="AJ65" s="53">
        <v>0.77600000000000002</v>
      </c>
      <c r="AK65" s="53">
        <v>1.583</v>
      </c>
      <c r="AL65" s="53">
        <v>0.77100000000000002</v>
      </c>
      <c r="AM65" s="43"/>
      <c r="AN65" s="43"/>
      <c r="AO65" s="47">
        <v>179.03497999999999</v>
      </c>
      <c r="AQ65" s="30">
        <f t="shared" si="2"/>
        <v>1.1795</v>
      </c>
      <c r="AX65" s="30"/>
      <c r="AY65" s="30"/>
    </row>
    <row r="66" spans="1:51" ht="15" thickBot="1">
      <c r="A66" s="31"/>
      <c r="B66" s="46">
        <v>133</v>
      </c>
      <c r="C66" s="173"/>
      <c r="D66" s="173"/>
      <c r="E66" s="137" t="s">
        <v>1912</v>
      </c>
      <c r="F66" s="47" t="s">
        <v>2585</v>
      </c>
      <c r="G66" s="47">
        <v>32197</v>
      </c>
      <c r="H66" s="48" t="s">
        <v>1910</v>
      </c>
      <c r="I66" s="48" t="s">
        <v>1909</v>
      </c>
      <c r="J66" s="49">
        <v>9378</v>
      </c>
      <c r="K66" s="43"/>
      <c r="L66" s="88">
        <f t="shared" si="0"/>
        <v>3.69</v>
      </c>
      <c r="M66" s="95">
        <v>11</v>
      </c>
      <c r="N66" s="76">
        <v>4.63</v>
      </c>
      <c r="O66" s="51">
        <v>2.75</v>
      </c>
      <c r="P66" s="51">
        <v>0.42</v>
      </c>
      <c r="Q66" s="51">
        <v>0.25</v>
      </c>
      <c r="R66" s="84">
        <f t="shared" si="1"/>
        <v>0.33499999999999996</v>
      </c>
      <c r="S66" s="43"/>
      <c r="T66" s="53">
        <v>0.02</v>
      </c>
      <c r="U66" s="53">
        <v>0.27600000000000002</v>
      </c>
      <c r="V66" s="53">
        <v>2.7900000000000001E-2</v>
      </c>
      <c r="W66" s="53">
        <v>0.63180000000000003</v>
      </c>
      <c r="X66" s="53">
        <v>3.0999999999999999E-3</v>
      </c>
      <c r="Y66" s="53">
        <v>0.20449999999999999</v>
      </c>
      <c r="Z66" s="53">
        <v>0.92149999999999999</v>
      </c>
      <c r="AA66" s="53">
        <v>0.32700000000000001</v>
      </c>
      <c r="AB66" s="53">
        <v>0.9546</v>
      </c>
      <c r="AC66" s="53">
        <v>0.35220000000000001</v>
      </c>
      <c r="AD66" s="53">
        <v>0.85819999999999996</v>
      </c>
      <c r="AE66" s="53">
        <v>6.9699999999999998E-2</v>
      </c>
      <c r="AF66" s="53">
        <v>0.31069999999999998</v>
      </c>
      <c r="AG66" s="54"/>
      <c r="AH66" s="53">
        <v>0.71330000000000005</v>
      </c>
      <c r="AI66" s="53">
        <v>7.8433000000000002</v>
      </c>
      <c r="AJ66" s="53">
        <v>3.0068000000000001</v>
      </c>
      <c r="AK66" s="53">
        <v>1.9626999999999999</v>
      </c>
      <c r="AL66" s="53">
        <v>3.3028</v>
      </c>
      <c r="AM66" s="43"/>
      <c r="AN66" s="43"/>
      <c r="AO66" s="47">
        <v>181.05063000000001</v>
      </c>
      <c r="AQ66" s="30">
        <f t="shared" si="2"/>
        <v>2.48475</v>
      </c>
      <c r="AX66" s="30"/>
      <c r="AY66" s="30"/>
    </row>
    <row r="67" spans="1:51" ht="15" thickBot="1">
      <c r="A67" s="31"/>
      <c r="B67" s="46">
        <v>137</v>
      </c>
      <c r="C67" s="173"/>
      <c r="D67" s="173"/>
      <c r="E67" s="137" t="s">
        <v>687</v>
      </c>
      <c r="F67" s="47" t="s">
        <v>2585</v>
      </c>
      <c r="G67" s="47">
        <v>32553</v>
      </c>
      <c r="H67" s="48" t="s">
        <v>685</v>
      </c>
      <c r="I67" s="48" t="s">
        <v>684</v>
      </c>
      <c r="J67" s="49">
        <v>74426</v>
      </c>
      <c r="K67" s="43"/>
      <c r="L67" s="88">
        <f t="shared" si="0"/>
        <v>1.3450000000000002</v>
      </c>
      <c r="M67" s="96">
        <v>1.43</v>
      </c>
      <c r="N67" s="71">
        <v>0.53</v>
      </c>
      <c r="O67" s="52">
        <v>2.16</v>
      </c>
      <c r="P67" s="50">
        <v>0.37</v>
      </c>
      <c r="Q67" s="51">
        <v>1.51</v>
      </c>
      <c r="R67" s="84">
        <f t="shared" si="1"/>
        <v>0.94</v>
      </c>
      <c r="S67" s="43"/>
      <c r="T67" s="53">
        <v>1.1999999999999999E-3</v>
      </c>
      <c r="U67" s="53">
        <v>5.6599999999999998E-2</v>
      </c>
      <c r="V67" s="53">
        <v>6.93E-2</v>
      </c>
      <c r="W67" s="53">
        <v>0.84619999999999995</v>
      </c>
      <c r="X67" s="53">
        <v>0.53210000000000002</v>
      </c>
      <c r="Y67" s="53">
        <v>1.2999999999999999E-3</v>
      </c>
      <c r="Z67" s="53">
        <v>0.17449999999999999</v>
      </c>
      <c r="AA67" s="53">
        <v>2.1299999999999999E-2</v>
      </c>
      <c r="AB67" s="53">
        <v>0.62939999999999996</v>
      </c>
      <c r="AC67" s="53">
        <v>0.1082</v>
      </c>
      <c r="AD67" s="53">
        <v>0.68459999999999999</v>
      </c>
      <c r="AE67" s="53">
        <v>4.0000000000000002E-4</v>
      </c>
      <c r="AF67" s="53">
        <v>0.1847</v>
      </c>
      <c r="AG67" s="54"/>
      <c r="AH67" s="53">
        <v>0.86780000000000002</v>
      </c>
      <c r="AI67" s="53">
        <v>1.2410000000000001</v>
      </c>
      <c r="AJ67" s="53">
        <v>1.8794</v>
      </c>
      <c r="AK67" s="53">
        <v>1.8707</v>
      </c>
      <c r="AL67" s="53">
        <v>0.4642</v>
      </c>
      <c r="AM67" s="43"/>
      <c r="AN67" s="43"/>
      <c r="AO67" s="47">
        <v>172.9914</v>
      </c>
      <c r="AQ67" s="30">
        <f t="shared" si="2"/>
        <v>1.8750499999999999</v>
      </c>
      <c r="AX67" s="30"/>
      <c r="AY67" s="30"/>
    </row>
    <row r="68" spans="1:51" ht="15" thickBot="1">
      <c r="A68" s="31"/>
      <c r="B68" s="46">
        <v>147</v>
      </c>
      <c r="C68" s="173"/>
      <c r="D68" s="173"/>
      <c r="E68" s="137" t="s">
        <v>2367</v>
      </c>
      <c r="F68" s="47" t="s">
        <v>2585</v>
      </c>
      <c r="G68" s="47">
        <v>54910</v>
      </c>
      <c r="H68" s="47"/>
      <c r="I68" s="48" t="s">
        <v>2365</v>
      </c>
      <c r="J68" s="49">
        <v>160637</v>
      </c>
      <c r="K68" s="43"/>
      <c r="L68" s="88">
        <f t="shared" si="0"/>
        <v>1.5049999999999999</v>
      </c>
      <c r="M68" s="96">
        <v>1.72</v>
      </c>
      <c r="N68" s="71">
        <v>2.0099999999999998</v>
      </c>
      <c r="O68" s="71">
        <v>1</v>
      </c>
      <c r="P68" s="51">
        <v>1.17</v>
      </c>
      <c r="Q68" s="51">
        <v>0.57999999999999996</v>
      </c>
      <c r="R68" s="84">
        <f t="shared" si="1"/>
        <v>0.875</v>
      </c>
      <c r="S68" s="43"/>
      <c r="T68" s="53">
        <v>2.8899999999999999E-2</v>
      </c>
      <c r="U68" s="53">
        <v>0.31419999999999998</v>
      </c>
      <c r="V68" s="53">
        <v>0.2646</v>
      </c>
      <c r="W68" s="53">
        <v>0.99739999999999995</v>
      </c>
      <c r="X68" s="53">
        <v>9.7999999999999997E-3</v>
      </c>
      <c r="Y68" s="53">
        <v>0.88690000000000002</v>
      </c>
      <c r="Z68" s="53">
        <v>0.99619999999999997</v>
      </c>
      <c r="AA68" s="53">
        <v>0.1077</v>
      </c>
      <c r="AB68" s="53">
        <v>0.84419999999999995</v>
      </c>
      <c r="AC68" s="53">
        <v>0.21959999999999999</v>
      </c>
      <c r="AD68" s="53">
        <v>0.77270000000000005</v>
      </c>
      <c r="AE68" s="53">
        <v>8.0999999999999996E-3</v>
      </c>
      <c r="AF68" s="53">
        <v>0.26069999999999999</v>
      </c>
      <c r="AG68" s="54"/>
      <c r="AH68" s="53">
        <v>0.84030000000000005</v>
      </c>
      <c r="AI68" s="53">
        <v>1.4440999999999999</v>
      </c>
      <c r="AJ68" s="53">
        <v>1.5597000000000001</v>
      </c>
      <c r="AK68" s="53">
        <v>0.84309999999999996</v>
      </c>
      <c r="AL68" s="53">
        <v>1.6873</v>
      </c>
      <c r="AM68" s="43"/>
      <c r="AN68" s="43"/>
      <c r="AO68" s="47">
        <v>211.06119000000001</v>
      </c>
      <c r="AQ68" s="30">
        <f t="shared" si="2"/>
        <v>1.2014</v>
      </c>
      <c r="AX68" s="30"/>
      <c r="AY68" s="30"/>
    </row>
    <row r="69" spans="1:51" ht="15" thickBot="1">
      <c r="A69" s="31"/>
      <c r="B69" s="46">
        <v>150</v>
      </c>
      <c r="C69" s="173"/>
      <c r="D69" s="173"/>
      <c r="E69" s="137" t="s">
        <v>1877</v>
      </c>
      <c r="F69" s="47" t="s">
        <v>2584</v>
      </c>
      <c r="G69" s="47">
        <v>12017</v>
      </c>
      <c r="H69" s="47"/>
      <c r="I69" s="48" t="s">
        <v>1875</v>
      </c>
      <c r="J69" s="49">
        <v>1670</v>
      </c>
      <c r="K69" s="43"/>
      <c r="L69" s="88">
        <f t="shared" si="0"/>
        <v>1.2450000000000001</v>
      </c>
      <c r="M69" s="96">
        <v>1.19</v>
      </c>
      <c r="N69" s="71">
        <v>1.4</v>
      </c>
      <c r="O69" s="71">
        <v>1.0900000000000001</v>
      </c>
      <c r="P69" s="51">
        <v>1.17</v>
      </c>
      <c r="Q69" s="51">
        <v>0.92</v>
      </c>
      <c r="R69" s="84">
        <f t="shared" si="1"/>
        <v>1.0449999999999999</v>
      </c>
      <c r="S69" s="43"/>
      <c r="T69" s="53">
        <v>0.28560000000000002</v>
      </c>
      <c r="U69" s="53">
        <v>0.57489999999999997</v>
      </c>
      <c r="V69" s="53">
        <v>0.29859999999999998</v>
      </c>
      <c r="W69" s="53">
        <v>0.99739999999999995</v>
      </c>
      <c r="X69" s="53">
        <v>6.4299999999999996E-2</v>
      </c>
      <c r="Y69" s="53">
        <v>0.61499999999999999</v>
      </c>
      <c r="Z69" s="53">
        <v>0.99619999999999997</v>
      </c>
      <c r="AA69" s="53">
        <v>0.37009999999999998</v>
      </c>
      <c r="AB69" s="53">
        <v>0.9546</v>
      </c>
      <c r="AC69" s="53">
        <v>0.60509999999999997</v>
      </c>
      <c r="AD69" s="53">
        <v>0.91449999999999998</v>
      </c>
      <c r="AE69" s="53">
        <v>0.17480000000000001</v>
      </c>
      <c r="AF69" s="53">
        <v>0.40679999999999999</v>
      </c>
      <c r="AG69" s="54"/>
      <c r="AH69" s="53">
        <v>0.8387</v>
      </c>
      <c r="AI69" s="53">
        <v>1.0014000000000001</v>
      </c>
      <c r="AJ69" s="53">
        <v>1.1344000000000001</v>
      </c>
      <c r="AK69" s="53">
        <v>0.91679999999999995</v>
      </c>
      <c r="AL69" s="53">
        <v>1.1765000000000001</v>
      </c>
      <c r="AM69" s="43"/>
      <c r="AN69" s="43"/>
      <c r="AO69" s="47">
        <v>212.09173999999999</v>
      </c>
      <c r="AQ69" s="30">
        <f t="shared" si="2"/>
        <v>1.0256000000000001</v>
      </c>
      <c r="AX69" s="30"/>
      <c r="AY69" s="30"/>
    </row>
    <row r="70" spans="1:51" ht="15" thickBot="1">
      <c r="A70" s="31"/>
      <c r="B70" s="46">
        <v>162</v>
      </c>
      <c r="C70" s="173"/>
      <c r="D70" s="173"/>
      <c r="E70" s="137" t="s">
        <v>758</v>
      </c>
      <c r="F70" s="47" t="s">
        <v>2584</v>
      </c>
      <c r="G70" s="47">
        <v>43392</v>
      </c>
      <c r="H70" s="47"/>
      <c r="I70" s="48" t="s">
        <v>756</v>
      </c>
      <c r="J70" s="49">
        <v>91482</v>
      </c>
      <c r="K70" s="43"/>
      <c r="L70" s="88">
        <f t="shared" si="0"/>
        <v>1.0649999999999999</v>
      </c>
      <c r="M70" s="96">
        <v>0.96</v>
      </c>
      <c r="N70" s="71">
        <v>0.8</v>
      </c>
      <c r="O70" s="51">
        <v>1.33</v>
      </c>
      <c r="P70" s="51">
        <v>0.84</v>
      </c>
      <c r="Q70" s="51">
        <v>1.39</v>
      </c>
      <c r="R70" s="84">
        <f t="shared" si="1"/>
        <v>1.115</v>
      </c>
      <c r="S70" s="43"/>
      <c r="T70" s="53">
        <v>0.27789999999999998</v>
      </c>
      <c r="U70" s="53">
        <v>0.57010000000000005</v>
      </c>
      <c r="V70" s="53">
        <v>0.77370000000000005</v>
      </c>
      <c r="W70" s="53">
        <v>1</v>
      </c>
      <c r="X70" s="53">
        <v>0.31419999999999998</v>
      </c>
      <c r="Y70" s="53">
        <v>0.31640000000000001</v>
      </c>
      <c r="Z70" s="53">
        <v>0.98080000000000001</v>
      </c>
      <c r="AA70" s="53">
        <v>0.4607</v>
      </c>
      <c r="AB70" s="53">
        <v>0.96340000000000003</v>
      </c>
      <c r="AC70" s="53">
        <v>0.20219999999999999</v>
      </c>
      <c r="AD70" s="53">
        <v>0.75509999999999999</v>
      </c>
      <c r="AE70" s="53">
        <v>5.7099999999999998E-2</v>
      </c>
      <c r="AF70" s="53">
        <v>0.28589999999999999</v>
      </c>
      <c r="AG70" s="54"/>
      <c r="AH70" s="53">
        <v>1.0964</v>
      </c>
      <c r="AI70" s="53">
        <v>1.0526</v>
      </c>
      <c r="AJ70" s="53">
        <v>1.0179</v>
      </c>
      <c r="AK70" s="53">
        <v>1.4579</v>
      </c>
      <c r="AL70" s="53">
        <v>0.88129999999999997</v>
      </c>
      <c r="AM70" s="43"/>
      <c r="AN70" s="43"/>
      <c r="AO70" s="47">
        <v>182.08116999999999</v>
      </c>
      <c r="AQ70" s="30">
        <f t="shared" si="2"/>
        <v>1.2379</v>
      </c>
      <c r="AX70" s="30"/>
      <c r="AY70" s="30"/>
    </row>
    <row r="71" spans="1:51" ht="15" thickBot="1">
      <c r="A71" s="31"/>
      <c r="B71" s="46">
        <v>174</v>
      </c>
      <c r="C71" s="173"/>
      <c r="D71" s="173"/>
      <c r="E71" s="137" t="s">
        <v>865</v>
      </c>
      <c r="F71" s="47" t="s">
        <v>2585</v>
      </c>
      <c r="G71" s="47">
        <v>48433</v>
      </c>
      <c r="H71" s="47"/>
      <c r="I71" s="47"/>
      <c r="J71" s="49">
        <v>759256</v>
      </c>
      <c r="K71" s="43"/>
      <c r="L71" s="88">
        <f t="shared" si="0"/>
        <v>1.1100000000000001</v>
      </c>
      <c r="M71" s="96">
        <v>1.1100000000000001</v>
      </c>
      <c r="N71" s="71">
        <v>1.1000000000000001</v>
      </c>
      <c r="O71" s="51">
        <v>1.1200000000000001</v>
      </c>
      <c r="P71" s="51">
        <v>0.99</v>
      </c>
      <c r="Q71" s="51">
        <v>1.01</v>
      </c>
      <c r="R71" s="84">
        <f t="shared" si="1"/>
        <v>1</v>
      </c>
      <c r="S71" s="43"/>
      <c r="T71" s="53">
        <v>0.94220000000000004</v>
      </c>
      <c r="U71" s="53">
        <v>0.84889999999999999</v>
      </c>
      <c r="V71" s="53">
        <v>0.67559999999999998</v>
      </c>
      <c r="W71" s="53">
        <v>1</v>
      </c>
      <c r="X71" s="53">
        <v>0.59630000000000005</v>
      </c>
      <c r="Y71" s="53">
        <v>0.92610000000000003</v>
      </c>
      <c r="Z71" s="53">
        <v>0.99760000000000004</v>
      </c>
      <c r="AA71" s="53">
        <v>0.89390000000000003</v>
      </c>
      <c r="AB71" s="53">
        <v>0.99650000000000005</v>
      </c>
      <c r="AC71" s="53">
        <v>0.75209999999999999</v>
      </c>
      <c r="AD71" s="53">
        <v>0.92120000000000002</v>
      </c>
      <c r="AE71" s="53">
        <v>0.66679999999999995</v>
      </c>
      <c r="AF71" s="53">
        <v>0.69910000000000005</v>
      </c>
      <c r="AG71" s="54"/>
      <c r="AH71" s="53">
        <v>0.91810000000000003</v>
      </c>
      <c r="AI71" s="53">
        <v>1.0206</v>
      </c>
      <c r="AJ71" s="53">
        <v>1.0092000000000001</v>
      </c>
      <c r="AK71" s="53">
        <v>1.0311999999999999</v>
      </c>
      <c r="AL71" s="53">
        <v>1.008</v>
      </c>
      <c r="AM71" s="43"/>
      <c r="AN71" s="43"/>
      <c r="AO71" s="47">
        <v>192.06661</v>
      </c>
      <c r="AQ71" s="30">
        <f t="shared" si="2"/>
        <v>1.0202</v>
      </c>
      <c r="AX71" s="30"/>
      <c r="AY71" s="30"/>
    </row>
    <row r="72" spans="1:51" ht="15" thickBot="1">
      <c r="A72" s="31"/>
      <c r="B72" s="46">
        <v>177</v>
      </c>
      <c r="C72" s="173"/>
      <c r="D72" s="174"/>
      <c r="E72" s="137" t="s">
        <v>2302</v>
      </c>
      <c r="F72" s="47" t="s">
        <v>2585</v>
      </c>
      <c r="G72" s="47">
        <v>48410</v>
      </c>
      <c r="H72" s="47"/>
      <c r="I72" s="47"/>
      <c r="J72" s="49">
        <v>6070438</v>
      </c>
      <c r="K72" s="43"/>
      <c r="L72" s="88">
        <f t="shared" si="0"/>
        <v>1.1850000000000001</v>
      </c>
      <c r="M72" s="96">
        <v>1</v>
      </c>
      <c r="N72" s="71">
        <v>1.44</v>
      </c>
      <c r="O72" s="51">
        <v>0.93</v>
      </c>
      <c r="P72" s="51">
        <v>1.44</v>
      </c>
      <c r="Q72" s="51">
        <v>0.93</v>
      </c>
      <c r="R72" s="84">
        <f t="shared" si="1"/>
        <v>1.1850000000000001</v>
      </c>
      <c r="S72" s="43"/>
      <c r="T72" s="53">
        <v>0.47820000000000001</v>
      </c>
      <c r="U72" s="53">
        <v>0.70720000000000005</v>
      </c>
      <c r="V72" s="53">
        <v>0.85740000000000005</v>
      </c>
      <c r="W72" s="53">
        <v>1</v>
      </c>
      <c r="X72" s="53">
        <v>0.33310000000000001</v>
      </c>
      <c r="Y72" s="53">
        <v>0.54149999999999998</v>
      </c>
      <c r="Z72" s="53">
        <v>0.99619999999999997</v>
      </c>
      <c r="AA72" s="53">
        <v>0.25659999999999999</v>
      </c>
      <c r="AB72" s="53">
        <v>0.92559999999999998</v>
      </c>
      <c r="AC72" s="53">
        <v>0.66269999999999996</v>
      </c>
      <c r="AD72" s="53">
        <v>0.91720000000000002</v>
      </c>
      <c r="AE72" s="53">
        <v>0.1308</v>
      </c>
      <c r="AF72" s="53">
        <v>0.36530000000000001</v>
      </c>
      <c r="AG72" s="54"/>
      <c r="AH72" s="53">
        <v>1.012</v>
      </c>
      <c r="AI72" s="53">
        <v>1.014</v>
      </c>
      <c r="AJ72" s="53">
        <v>1.3616999999999999</v>
      </c>
      <c r="AK72" s="53">
        <v>0.93989999999999996</v>
      </c>
      <c r="AL72" s="53">
        <v>1.4613</v>
      </c>
      <c r="AM72" s="43"/>
      <c r="AN72" s="43"/>
      <c r="AO72" s="47">
        <v>242.99688</v>
      </c>
      <c r="AQ72" s="30">
        <f t="shared" si="2"/>
        <v>1.1507999999999998</v>
      </c>
      <c r="AX72" s="30"/>
      <c r="AY72" s="30"/>
    </row>
    <row r="73" spans="1:51" ht="15" thickBot="1">
      <c r="A73" s="31"/>
      <c r="B73" s="46">
        <v>194</v>
      </c>
      <c r="C73" s="173"/>
      <c r="D73" s="175" t="s">
        <v>351</v>
      </c>
      <c r="E73" s="137" t="s">
        <v>355</v>
      </c>
      <c r="F73" s="47" t="s">
        <v>2584</v>
      </c>
      <c r="G73" s="47">
        <v>54</v>
      </c>
      <c r="H73" s="48" t="s">
        <v>353</v>
      </c>
      <c r="I73" s="48" t="s">
        <v>352</v>
      </c>
      <c r="J73" s="49">
        <v>6305</v>
      </c>
      <c r="K73" s="43"/>
      <c r="L73" s="88">
        <f t="shared" ref="L73:L136" si="3">(N73+O73)/2</f>
        <v>0.88500000000000001</v>
      </c>
      <c r="M73" s="96">
        <v>0.85</v>
      </c>
      <c r="N73" s="71">
        <v>0.67</v>
      </c>
      <c r="O73" s="71">
        <v>1.1000000000000001</v>
      </c>
      <c r="P73" s="56">
        <v>0.8</v>
      </c>
      <c r="Q73" s="55">
        <v>1.3</v>
      </c>
      <c r="R73" s="84">
        <f t="shared" ref="R73:R136" si="4">(P73+Q73)/2</f>
        <v>1.05</v>
      </c>
      <c r="S73" s="43"/>
      <c r="T73" s="53">
        <v>1.2800000000000001E-2</v>
      </c>
      <c r="U73" s="53">
        <v>0.23280000000000001</v>
      </c>
      <c r="V73" s="53">
        <v>0.2853</v>
      </c>
      <c r="W73" s="53">
        <v>0.99739999999999995</v>
      </c>
      <c r="X73" s="53">
        <v>9.9000000000000008E-3</v>
      </c>
      <c r="Y73" s="53">
        <v>0.51319999999999999</v>
      </c>
      <c r="Z73" s="53">
        <v>0.99619999999999997</v>
      </c>
      <c r="AA73" s="53">
        <v>9.9500000000000005E-2</v>
      </c>
      <c r="AB73" s="53">
        <v>0.84419999999999995</v>
      </c>
      <c r="AC73" s="53">
        <v>9.4100000000000003E-2</v>
      </c>
      <c r="AD73" s="53">
        <v>0.6724</v>
      </c>
      <c r="AE73" s="53">
        <v>2.2000000000000001E-3</v>
      </c>
      <c r="AF73" s="53">
        <v>0.18629999999999999</v>
      </c>
      <c r="AG73" s="54"/>
      <c r="AH73" s="53">
        <v>1.1823999999999999</v>
      </c>
      <c r="AI73" s="53">
        <v>0.99990000000000001</v>
      </c>
      <c r="AJ73" s="53">
        <v>0.79979999999999996</v>
      </c>
      <c r="AK73" s="53">
        <v>1.2961</v>
      </c>
      <c r="AL73" s="53">
        <v>0.79620000000000002</v>
      </c>
      <c r="AM73" s="43"/>
      <c r="AN73" s="43"/>
      <c r="AO73" s="47">
        <v>205.09716</v>
      </c>
      <c r="AQ73" s="30">
        <f t="shared" ref="AQ73:AQ136" si="5">(AJ73+AK73)/2</f>
        <v>1.0479499999999999</v>
      </c>
      <c r="AX73" s="30"/>
      <c r="AY73" s="30"/>
    </row>
    <row r="74" spans="1:51" ht="15" thickBot="1">
      <c r="A74" s="31"/>
      <c r="B74" s="46">
        <v>195</v>
      </c>
      <c r="C74" s="173"/>
      <c r="D74" s="173"/>
      <c r="E74" s="137" t="s">
        <v>883</v>
      </c>
      <c r="F74" s="47" t="s">
        <v>2585</v>
      </c>
      <c r="G74" s="47">
        <v>33959</v>
      </c>
      <c r="H74" s="48" t="s">
        <v>881</v>
      </c>
      <c r="I74" s="48" t="s">
        <v>880</v>
      </c>
      <c r="J74" s="49">
        <v>700653</v>
      </c>
      <c r="K74" s="43"/>
      <c r="L74" s="88">
        <f t="shared" si="3"/>
        <v>1.1299999999999999</v>
      </c>
      <c r="M74" s="96">
        <v>1.58</v>
      </c>
      <c r="N74" s="71">
        <v>1.44</v>
      </c>
      <c r="O74" s="51">
        <v>0.82</v>
      </c>
      <c r="P74" s="51">
        <v>0.91</v>
      </c>
      <c r="Q74" s="51">
        <v>0.52</v>
      </c>
      <c r="R74" s="84">
        <f t="shared" si="4"/>
        <v>0.71500000000000008</v>
      </c>
      <c r="S74" s="43"/>
      <c r="T74" s="53">
        <v>0.86319999999999997</v>
      </c>
      <c r="U74" s="53">
        <v>0.83169999999999999</v>
      </c>
      <c r="V74" s="53">
        <v>0.53210000000000002</v>
      </c>
      <c r="W74" s="53">
        <v>1</v>
      </c>
      <c r="X74" s="53">
        <v>0.69479999999999997</v>
      </c>
      <c r="Y74" s="53">
        <v>0.88800000000000001</v>
      </c>
      <c r="Z74" s="53">
        <v>0.99619999999999997</v>
      </c>
      <c r="AA74" s="53">
        <v>0.84030000000000005</v>
      </c>
      <c r="AB74" s="53">
        <v>0.99570000000000003</v>
      </c>
      <c r="AC74" s="53">
        <v>0.45369999999999999</v>
      </c>
      <c r="AD74" s="53">
        <v>0.88929999999999998</v>
      </c>
      <c r="AE74" s="53">
        <v>0.60499999999999998</v>
      </c>
      <c r="AF74" s="53">
        <v>0.66490000000000005</v>
      </c>
      <c r="AG74" s="54"/>
      <c r="AH74" s="53">
        <v>1.1875</v>
      </c>
      <c r="AI74" s="53">
        <v>1.8744000000000001</v>
      </c>
      <c r="AJ74" s="53">
        <v>1.8581000000000001</v>
      </c>
      <c r="AK74" s="53">
        <v>0.96940000000000004</v>
      </c>
      <c r="AL74" s="53">
        <v>1.7128000000000001</v>
      </c>
      <c r="AM74" s="43"/>
      <c r="AN74" s="43"/>
      <c r="AO74" s="47">
        <v>245.09316000000001</v>
      </c>
      <c r="AQ74" s="30">
        <f t="shared" si="5"/>
        <v>1.4137500000000001</v>
      </c>
      <c r="AX74" s="30"/>
      <c r="AY74" s="30"/>
    </row>
    <row r="75" spans="1:51" ht="15" thickBot="1">
      <c r="A75" s="31"/>
      <c r="B75" s="46">
        <v>201</v>
      </c>
      <c r="C75" s="173"/>
      <c r="D75" s="173"/>
      <c r="E75" s="137" t="s">
        <v>2292</v>
      </c>
      <c r="F75" s="47" t="s">
        <v>2584</v>
      </c>
      <c r="G75" s="47">
        <v>48782</v>
      </c>
      <c r="H75" s="47"/>
      <c r="I75" s="47"/>
      <c r="J75" s="49">
        <v>10981970</v>
      </c>
      <c r="K75" s="43"/>
      <c r="L75" s="88">
        <f t="shared" si="3"/>
        <v>0.8600000000000001</v>
      </c>
      <c r="M75" s="96">
        <v>1.21</v>
      </c>
      <c r="N75" s="71">
        <v>0.79</v>
      </c>
      <c r="O75" s="51">
        <v>0.93</v>
      </c>
      <c r="P75" s="51">
        <v>0.66</v>
      </c>
      <c r="Q75" s="51">
        <v>0.77</v>
      </c>
      <c r="R75" s="84">
        <f t="shared" si="4"/>
        <v>0.71500000000000008</v>
      </c>
      <c r="S75" s="43"/>
      <c r="T75" s="53">
        <v>0.97109999999999996</v>
      </c>
      <c r="U75" s="53">
        <v>0.85570000000000002</v>
      </c>
      <c r="V75" s="53">
        <v>0.64549999999999996</v>
      </c>
      <c r="W75" s="53">
        <v>1</v>
      </c>
      <c r="X75" s="53">
        <v>0.79530000000000001</v>
      </c>
      <c r="Y75" s="53">
        <v>0.7258</v>
      </c>
      <c r="Z75" s="53">
        <v>0.99619999999999997</v>
      </c>
      <c r="AA75" s="53">
        <v>0.85919999999999996</v>
      </c>
      <c r="AB75" s="53">
        <v>0.99570000000000003</v>
      </c>
      <c r="AC75" s="53">
        <v>0.92149999999999999</v>
      </c>
      <c r="AD75" s="53">
        <v>0.94420000000000004</v>
      </c>
      <c r="AE75" s="53">
        <v>0.93640000000000001</v>
      </c>
      <c r="AF75" s="53">
        <v>0.78459999999999996</v>
      </c>
      <c r="AG75" s="54"/>
      <c r="AH75" s="53">
        <v>0.67330000000000001</v>
      </c>
      <c r="AI75" s="53">
        <v>0.81289999999999996</v>
      </c>
      <c r="AJ75" s="53">
        <v>0.65700000000000003</v>
      </c>
      <c r="AK75" s="53">
        <v>0.62649999999999995</v>
      </c>
      <c r="AL75" s="53">
        <v>0.5343</v>
      </c>
      <c r="AM75" s="43"/>
      <c r="AN75" s="43"/>
      <c r="AO75" s="47">
        <v>367.14998000000003</v>
      </c>
      <c r="AQ75" s="30">
        <f t="shared" si="5"/>
        <v>0.64175000000000004</v>
      </c>
      <c r="AX75" s="30"/>
      <c r="AY75" s="30"/>
    </row>
    <row r="76" spans="1:51" ht="15" thickBot="1">
      <c r="A76" s="31"/>
      <c r="B76" s="46">
        <v>205</v>
      </c>
      <c r="C76" s="173"/>
      <c r="D76" s="173"/>
      <c r="E76" s="137" t="s">
        <v>1113</v>
      </c>
      <c r="F76" s="47" t="s">
        <v>2584</v>
      </c>
      <c r="G76" s="47">
        <v>15140</v>
      </c>
      <c r="H76" s="48" t="s">
        <v>1111</v>
      </c>
      <c r="I76" s="48" t="s">
        <v>1110</v>
      </c>
      <c r="J76" s="49">
        <v>161166</v>
      </c>
      <c r="K76" s="43"/>
      <c r="L76" s="88">
        <f t="shared" si="3"/>
        <v>0.78500000000000003</v>
      </c>
      <c r="M76" s="98">
        <v>0.64</v>
      </c>
      <c r="N76" s="71">
        <v>0.53</v>
      </c>
      <c r="O76" s="71">
        <v>1.04</v>
      </c>
      <c r="P76" s="51">
        <v>0.83</v>
      </c>
      <c r="Q76" s="52">
        <v>1.64</v>
      </c>
      <c r="R76" s="84">
        <f t="shared" si="4"/>
        <v>1.2349999999999999</v>
      </c>
      <c r="S76" s="43"/>
      <c r="T76" s="53">
        <v>3.95E-2</v>
      </c>
      <c r="U76" s="53">
        <v>0.34239999999999998</v>
      </c>
      <c r="V76" s="53">
        <v>7.85E-2</v>
      </c>
      <c r="W76" s="53">
        <v>0.89570000000000005</v>
      </c>
      <c r="X76" s="53">
        <v>5.6500000000000002E-2</v>
      </c>
      <c r="Y76" s="53">
        <v>0.60519999999999996</v>
      </c>
      <c r="Z76" s="53">
        <v>0.99619999999999997</v>
      </c>
      <c r="AA76" s="53">
        <v>0.80249999999999999</v>
      </c>
      <c r="AB76" s="53">
        <v>0.99160000000000004</v>
      </c>
      <c r="AC76" s="53">
        <v>2.8000000000000001E-2</v>
      </c>
      <c r="AD76" s="53">
        <v>0.46789999999999998</v>
      </c>
      <c r="AE76" s="53">
        <v>2.0500000000000001E-2</v>
      </c>
      <c r="AF76" s="53">
        <v>0.26069999999999999</v>
      </c>
      <c r="AG76" s="54"/>
      <c r="AH76" s="53">
        <v>1.7401</v>
      </c>
      <c r="AI76" s="53">
        <v>1.1076999999999999</v>
      </c>
      <c r="AJ76" s="53">
        <v>0.87329999999999997</v>
      </c>
      <c r="AK76" s="53">
        <v>1.8113999999999999</v>
      </c>
      <c r="AL76" s="53">
        <v>0.91549999999999998</v>
      </c>
      <c r="AM76" s="43"/>
      <c r="AN76" s="43"/>
      <c r="AO76" s="47">
        <v>209.09207000000001</v>
      </c>
      <c r="AQ76" s="30">
        <f t="shared" si="5"/>
        <v>1.3423499999999999</v>
      </c>
      <c r="AX76" s="30"/>
      <c r="AY76" s="30"/>
    </row>
    <row r="77" spans="1:51" ht="15" thickBot="1">
      <c r="A77" s="31"/>
      <c r="B77" s="46">
        <v>209</v>
      </c>
      <c r="C77" s="173"/>
      <c r="D77" s="173"/>
      <c r="E77" s="137" t="s">
        <v>1117</v>
      </c>
      <c r="F77" s="47" t="s">
        <v>2585</v>
      </c>
      <c r="G77" s="47">
        <v>1417</v>
      </c>
      <c r="H77" s="48" t="s">
        <v>1115</v>
      </c>
      <c r="I77" s="48" t="s">
        <v>1114</v>
      </c>
      <c r="J77" s="49">
        <v>3845</v>
      </c>
      <c r="K77" s="43"/>
      <c r="L77" s="88">
        <f t="shared" si="3"/>
        <v>1.24</v>
      </c>
      <c r="M77" s="96">
        <v>1.0900000000000001</v>
      </c>
      <c r="N77" s="71">
        <v>1.34</v>
      </c>
      <c r="O77" s="51">
        <v>1.1399999999999999</v>
      </c>
      <c r="P77" s="51">
        <v>1.23</v>
      </c>
      <c r="Q77" s="51">
        <v>1.04</v>
      </c>
      <c r="R77" s="84">
        <f t="shared" si="4"/>
        <v>1.135</v>
      </c>
      <c r="S77" s="43"/>
      <c r="T77" s="53">
        <v>0.50129999999999997</v>
      </c>
      <c r="U77" s="53">
        <v>0.71760000000000002</v>
      </c>
      <c r="V77" s="53">
        <v>0.81920000000000004</v>
      </c>
      <c r="W77" s="53">
        <v>1</v>
      </c>
      <c r="X77" s="53">
        <v>0.15379999999999999</v>
      </c>
      <c r="Y77" s="53">
        <v>0.5575</v>
      </c>
      <c r="Z77" s="53">
        <v>0.99619999999999997</v>
      </c>
      <c r="AA77" s="53">
        <v>0.22359999999999999</v>
      </c>
      <c r="AB77" s="53">
        <v>0.92559999999999998</v>
      </c>
      <c r="AC77" s="53">
        <v>0.71550000000000002</v>
      </c>
      <c r="AD77" s="53">
        <v>0.92120000000000002</v>
      </c>
      <c r="AE77" s="53">
        <v>0.39439999999999997</v>
      </c>
      <c r="AF77" s="53">
        <v>0.55530000000000002</v>
      </c>
      <c r="AG77" s="54"/>
      <c r="AH77" s="53">
        <v>0.93740000000000001</v>
      </c>
      <c r="AI77" s="53">
        <v>1.0224</v>
      </c>
      <c r="AJ77" s="53">
        <v>1.1518999999999999</v>
      </c>
      <c r="AK77" s="53">
        <v>1.0648</v>
      </c>
      <c r="AL77" s="53">
        <v>1.2577</v>
      </c>
      <c r="AM77" s="43"/>
      <c r="AN77" s="43"/>
      <c r="AO77" s="47">
        <v>188.03531000000001</v>
      </c>
      <c r="AQ77" s="30">
        <f t="shared" si="5"/>
        <v>1.1083499999999999</v>
      </c>
      <c r="AX77" s="30"/>
      <c r="AY77" s="30"/>
    </row>
    <row r="78" spans="1:51" ht="15" thickBot="1">
      <c r="A78" s="31"/>
      <c r="B78" s="46">
        <v>212</v>
      </c>
      <c r="C78" s="173"/>
      <c r="D78" s="173"/>
      <c r="E78" s="137" t="s">
        <v>2436</v>
      </c>
      <c r="F78" s="47" t="s">
        <v>2585</v>
      </c>
      <c r="G78" s="47">
        <v>4970</v>
      </c>
      <c r="H78" s="48" t="s">
        <v>2434</v>
      </c>
      <c r="I78" s="48" t="s">
        <v>2433</v>
      </c>
      <c r="J78" s="49">
        <v>227</v>
      </c>
      <c r="K78" s="43"/>
      <c r="L78" s="88">
        <f t="shared" si="3"/>
        <v>0.99</v>
      </c>
      <c r="M78" s="96">
        <v>0.88</v>
      </c>
      <c r="N78" s="71">
        <v>0.84</v>
      </c>
      <c r="O78" s="51">
        <v>1.1399999999999999</v>
      </c>
      <c r="P78" s="51">
        <v>0.96</v>
      </c>
      <c r="Q78" s="51">
        <v>1.3</v>
      </c>
      <c r="R78" s="84">
        <f t="shared" si="4"/>
        <v>1.1299999999999999</v>
      </c>
      <c r="S78" s="43"/>
      <c r="T78" s="53">
        <v>0.76749999999999996</v>
      </c>
      <c r="U78" s="53">
        <v>0.81940000000000002</v>
      </c>
      <c r="V78" s="53">
        <v>0.83630000000000004</v>
      </c>
      <c r="W78" s="53">
        <v>1</v>
      </c>
      <c r="X78" s="53">
        <v>0.70430000000000004</v>
      </c>
      <c r="Y78" s="53">
        <v>0.316</v>
      </c>
      <c r="Z78" s="53">
        <v>0.98080000000000001</v>
      </c>
      <c r="AA78" s="53">
        <v>0.85409999999999997</v>
      </c>
      <c r="AB78" s="53">
        <v>0.99570000000000003</v>
      </c>
      <c r="AC78" s="53">
        <v>0.42109999999999997</v>
      </c>
      <c r="AD78" s="53">
        <v>0.88590000000000002</v>
      </c>
      <c r="AE78" s="53">
        <v>0.55710000000000004</v>
      </c>
      <c r="AF78" s="53">
        <v>0.63260000000000005</v>
      </c>
      <c r="AG78" s="54"/>
      <c r="AH78" s="53">
        <v>1.2199</v>
      </c>
      <c r="AI78" s="53">
        <v>1.0731999999999999</v>
      </c>
      <c r="AJ78" s="53">
        <v>0.95420000000000005</v>
      </c>
      <c r="AK78" s="53">
        <v>1.3963000000000001</v>
      </c>
      <c r="AL78" s="53">
        <v>1.0305</v>
      </c>
      <c r="AM78" s="43"/>
      <c r="AN78" s="43"/>
      <c r="AO78" s="47">
        <v>136.04040000000001</v>
      </c>
      <c r="AQ78" s="30">
        <f t="shared" si="5"/>
        <v>1.1752500000000001</v>
      </c>
      <c r="AX78" s="30"/>
      <c r="AY78" s="30"/>
    </row>
    <row r="79" spans="1:51" ht="15" thickBot="1">
      <c r="A79" s="31"/>
      <c r="B79" s="46">
        <v>217</v>
      </c>
      <c r="C79" s="173"/>
      <c r="D79" s="173"/>
      <c r="E79" s="137" t="s">
        <v>648</v>
      </c>
      <c r="F79" s="47" t="s">
        <v>2584</v>
      </c>
      <c r="G79" s="47">
        <v>1512</v>
      </c>
      <c r="H79" s="48" t="s">
        <v>646</v>
      </c>
      <c r="I79" s="48" t="s">
        <v>645</v>
      </c>
      <c r="J79" s="49">
        <v>1018</v>
      </c>
      <c r="K79" s="43"/>
      <c r="L79" s="88">
        <f t="shared" si="3"/>
        <v>1.03</v>
      </c>
      <c r="M79" s="96">
        <v>0.93</v>
      </c>
      <c r="N79" s="71">
        <v>1.1499999999999999</v>
      </c>
      <c r="O79" s="51">
        <v>0.91</v>
      </c>
      <c r="P79" s="51">
        <v>1.23</v>
      </c>
      <c r="Q79" s="51">
        <v>0.98</v>
      </c>
      <c r="R79" s="84">
        <f t="shared" si="4"/>
        <v>1.105</v>
      </c>
      <c r="S79" s="43"/>
      <c r="T79" s="53">
        <v>0.72560000000000002</v>
      </c>
      <c r="U79" s="53">
        <v>0.80710000000000004</v>
      </c>
      <c r="V79" s="53">
        <v>0.68610000000000004</v>
      </c>
      <c r="W79" s="53">
        <v>1</v>
      </c>
      <c r="X79" s="53">
        <v>0.62270000000000003</v>
      </c>
      <c r="Y79" s="53">
        <v>0.54869999999999997</v>
      </c>
      <c r="Z79" s="53">
        <v>0.99619999999999997</v>
      </c>
      <c r="AA79" s="53">
        <v>0.38319999999999999</v>
      </c>
      <c r="AB79" s="53">
        <v>0.9546</v>
      </c>
      <c r="AC79" s="53">
        <v>0.83660000000000001</v>
      </c>
      <c r="AD79" s="53">
        <v>0.93359999999999999</v>
      </c>
      <c r="AE79" s="53">
        <v>0.29559999999999997</v>
      </c>
      <c r="AF79" s="53">
        <v>0.4909</v>
      </c>
      <c r="AG79" s="54"/>
      <c r="AH79" s="53">
        <v>0.97430000000000005</v>
      </c>
      <c r="AI79" s="53">
        <v>0.90959999999999996</v>
      </c>
      <c r="AJ79" s="53">
        <v>1.0389999999999999</v>
      </c>
      <c r="AK79" s="53">
        <v>0.89139999999999997</v>
      </c>
      <c r="AL79" s="53">
        <v>1.1192</v>
      </c>
      <c r="AM79" s="43"/>
      <c r="AN79" s="43"/>
      <c r="AO79" s="47">
        <v>124.03931</v>
      </c>
      <c r="AQ79" s="30">
        <f t="shared" si="5"/>
        <v>0.96519999999999995</v>
      </c>
      <c r="AX79" s="30"/>
      <c r="AY79" s="30"/>
    </row>
    <row r="80" spans="1:51" ht="15" thickBot="1">
      <c r="A80" s="31"/>
      <c r="B80" s="46">
        <v>218</v>
      </c>
      <c r="C80" s="173"/>
      <c r="D80" s="173"/>
      <c r="E80" s="137" t="s">
        <v>519</v>
      </c>
      <c r="F80" s="47" t="s">
        <v>2584</v>
      </c>
      <c r="G80" s="47">
        <v>2342</v>
      </c>
      <c r="H80" s="48" t="s">
        <v>517</v>
      </c>
      <c r="I80" s="48" t="s">
        <v>516</v>
      </c>
      <c r="J80" s="49">
        <v>5202</v>
      </c>
      <c r="K80" s="43"/>
      <c r="L80" s="88">
        <f t="shared" si="3"/>
        <v>4.45</v>
      </c>
      <c r="M80" s="96">
        <v>2.11</v>
      </c>
      <c r="N80" s="71">
        <v>0.73</v>
      </c>
      <c r="O80" s="70">
        <v>8.17</v>
      </c>
      <c r="P80" s="51">
        <v>0.35</v>
      </c>
      <c r="Q80" s="51">
        <v>3.87</v>
      </c>
      <c r="R80" s="84">
        <f t="shared" si="4"/>
        <v>2.11</v>
      </c>
      <c r="S80" s="43"/>
      <c r="T80" s="53">
        <v>0.1084</v>
      </c>
      <c r="U80" s="53">
        <v>0.45979999999999999</v>
      </c>
      <c r="V80" s="53">
        <v>0.29480000000000001</v>
      </c>
      <c r="W80" s="53">
        <v>0.99739999999999995</v>
      </c>
      <c r="X80" s="53">
        <v>0.79400000000000004</v>
      </c>
      <c r="Y80" s="53">
        <v>4.48E-2</v>
      </c>
      <c r="Z80" s="53">
        <v>0.65459999999999996</v>
      </c>
      <c r="AA80" s="53">
        <v>0.21160000000000001</v>
      </c>
      <c r="AB80" s="53">
        <v>0.92559999999999998</v>
      </c>
      <c r="AC80" s="53">
        <v>0.30530000000000002</v>
      </c>
      <c r="AD80" s="53">
        <v>0.84550000000000003</v>
      </c>
      <c r="AE80" s="53">
        <v>3.1699999999999999E-2</v>
      </c>
      <c r="AF80" s="53">
        <v>0.26069999999999999</v>
      </c>
      <c r="AG80" s="54"/>
      <c r="AH80" s="53">
        <v>0.66149999999999998</v>
      </c>
      <c r="AI80" s="53">
        <v>1.3962000000000001</v>
      </c>
      <c r="AJ80" s="53">
        <v>0.46460000000000001</v>
      </c>
      <c r="AK80" s="53">
        <v>5.4073000000000002</v>
      </c>
      <c r="AL80" s="53">
        <v>0.48170000000000002</v>
      </c>
      <c r="AM80" s="43"/>
      <c r="AN80" s="43"/>
      <c r="AO80" s="47">
        <v>177.10223999999999</v>
      </c>
      <c r="AQ80" s="30">
        <f t="shared" si="5"/>
        <v>2.9359500000000001</v>
      </c>
      <c r="AX80" s="30"/>
      <c r="AY80" s="30"/>
    </row>
    <row r="81" spans="1:51" ht="15" thickBot="1">
      <c r="A81" s="31"/>
      <c r="B81" s="46">
        <v>221</v>
      </c>
      <c r="C81" s="173"/>
      <c r="D81" s="173"/>
      <c r="E81" s="137" t="s">
        <v>1806</v>
      </c>
      <c r="F81" s="47" t="s">
        <v>2584</v>
      </c>
      <c r="G81" s="47">
        <v>437</v>
      </c>
      <c r="H81" s="48" t="s">
        <v>1804</v>
      </c>
      <c r="I81" s="48" t="s">
        <v>1803</v>
      </c>
      <c r="J81" s="49">
        <v>1826</v>
      </c>
      <c r="K81" s="43"/>
      <c r="L81" s="88">
        <f t="shared" si="3"/>
        <v>0.95500000000000007</v>
      </c>
      <c r="M81" s="96">
        <v>0.85</v>
      </c>
      <c r="N81" s="71">
        <v>1.01</v>
      </c>
      <c r="O81" s="51">
        <v>0.9</v>
      </c>
      <c r="P81" s="51">
        <v>1.19</v>
      </c>
      <c r="Q81" s="51">
        <v>1.07</v>
      </c>
      <c r="R81" s="84">
        <f t="shared" si="4"/>
        <v>1.1299999999999999</v>
      </c>
      <c r="S81" s="43"/>
      <c r="T81" s="53">
        <v>0.81469999999999998</v>
      </c>
      <c r="U81" s="53">
        <v>0.82589999999999997</v>
      </c>
      <c r="V81" s="53">
        <v>0.56859999999999999</v>
      </c>
      <c r="W81" s="53">
        <v>1</v>
      </c>
      <c r="X81" s="53">
        <v>0.73440000000000005</v>
      </c>
      <c r="Y81" s="53">
        <v>0.69769999999999999</v>
      </c>
      <c r="Z81" s="53">
        <v>0.99619999999999997</v>
      </c>
      <c r="AA81" s="53">
        <v>0.3805</v>
      </c>
      <c r="AB81" s="53">
        <v>0.9546</v>
      </c>
      <c r="AC81" s="53">
        <v>0.86599999999999999</v>
      </c>
      <c r="AD81" s="53">
        <v>0.93359999999999999</v>
      </c>
      <c r="AE81" s="53">
        <v>0.48420000000000002</v>
      </c>
      <c r="AF81" s="53">
        <v>0.60209999999999997</v>
      </c>
      <c r="AG81" s="54"/>
      <c r="AH81" s="53">
        <v>0.62350000000000005</v>
      </c>
      <c r="AI81" s="53">
        <v>0.52839999999999998</v>
      </c>
      <c r="AJ81" s="53">
        <v>8.1677</v>
      </c>
      <c r="AK81" s="53">
        <v>0.56389999999999996</v>
      </c>
      <c r="AL81" s="53">
        <v>0.63060000000000005</v>
      </c>
      <c r="AM81" s="43"/>
      <c r="AN81" s="43"/>
      <c r="AO81" s="47">
        <v>192.06551999999999</v>
      </c>
      <c r="AQ81" s="30">
        <f t="shared" si="5"/>
        <v>4.3658000000000001</v>
      </c>
      <c r="AX81" s="30"/>
      <c r="AY81" s="30"/>
    </row>
    <row r="82" spans="1:51" ht="15" thickBot="1">
      <c r="A82" s="31"/>
      <c r="B82" s="46">
        <v>225</v>
      </c>
      <c r="C82" s="173"/>
      <c r="D82" s="173"/>
      <c r="E82" s="137" t="s">
        <v>1147</v>
      </c>
      <c r="F82" s="47" t="s">
        <v>2585</v>
      </c>
      <c r="G82" s="47">
        <v>18349</v>
      </c>
      <c r="H82" s="48" t="s">
        <v>1145</v>
      </c>
      <c r="I82" s="48" t="s">
        <v>1144</v>
      </c>
      <c r="J82" s="49">
        <v>92904</v>
      </c>
      <c r="K82" s="43"/>
      <c r="L82" s="103">
        <f t="shared" si="3"/>
        <v>11.885</v>
      </c>
      <c r="M82" s="96">
        <v>17.86</v>
      </c>
      <c r="N82" s="76">
        <v>18.98</v>
      </c>
      <c r="O82" s="140">
        <v>4.79</v>
      </c>
      <c r="P82" s="52">
        <v>1.06</v>
      </c>
      <c r="Q82" s="51">
        <v>0.27</v>
      </c>
      <c r="R82" s="84">
        <f t="shared" si="4"/>
        <v>0.66500000000000004</v>
      </c>
      <c r="S82" s="43"/>
      <c r="T82" s="53">
        <v>5.5999999999999999E-3</v>
      </c>
      <c r="U82" s="53">
        <v>0.1757</v>
      </c>
      <c r="V82" s="53">
        <v>0.1</v>
      </c>
      <c r="W82" s="53">
        <v>0.89570000000000005</v>
      </c>
      <c r="X82" s="65">
        <v>5.0000000000000001E-4</v>
      </c>
      <c r="Y82" s="65">
        <v>9.8100000000000007E-2</v>
      </c>
      <c r="Z82" s="53">
        <v>0.80359999999999998</v>
      </c>
      <c r="AA82" s="53">
        <v>3.1199999999999999E-2</v>
      </c>
      <c r="AB82" s="53">
        <v>0.77129999999999999</v>
      </c>
      <c r="AC82" s="53">
        <v>0.95989999999999998</v>
      </c>
      <c r="AD82" s="53">
        <v>0.94420000000000004</v>
      </c>
      <c r="AE82" s="53">
        <v>3.8800000000000001E-2</v>
      </c>
      <c r="AF82" s="53">
        <v>0.26550000000000001</v>
      </c>
      <c r="AG82" s="54"/>
      <c r="AH82" s="53">
        <v>0.27610000000000001</v>
      </c>
      <c r="AI82" s="53">
        <v>4.9320000000000004</v>
      </c>
      <c r="AJ82" s="53">
        <v>4.7579000000000002</v>
      </c>
      <c r="AK82" s="53">
        <v>1.3230999999999999</v>
      </c>
      <c r="AL82" s="53">
        <v>5.2415000000000003</v>
      </c>
      <c r="AM82" s="43"/>
      <c r="AN82" s="43"/>
      <c r="AO82" s="47">
        <v>204.06661</v>
      </c>
      <c r="AQ82" s="30">
        <f t="shared" si="5"/>
        <v>3.0405000000000002</v>
      </c>
      <c r="AX82" s="30"/>
      <c r="AY82" s="30"/>
    </row>
    <row r="83" spans="1:51" ht="15" thickBot="1">
      <c r="A83" s="31"/>
      <c r="B83" s="46">
        <v>226</v>
      </c>
      <c r="C83" s="173"/>
      <c r="D83" s="173"/>
      <c r="E83" s="137" t="s">
        <v>1154</v>
      </c>
      <c r="F83" s="47" t="s">
        <v>2585</v>
      </c>
      <c r="G83" s="47">
        <v>27513</v>
      </c>
      <c r="H83" s="48" t="s">
        <v>1152</v>
      </c>
      <c r="I83" s="48" t="s">
        <v>1151</v>
      </c>
      <c r="J83" s="49">
        <v>802</v>
      </c>
      <c r="K83" s="43"/>
      <c r="L83" s="88">
        <f t="shared" si="3"/>
        <v>1.2450000000000001</v>
      </c>
      <c r="M83" s="96">
        <v>1.1399999999999999</v>
      </c>
      <c r="N83" s="71">
        <v>1.43</v>
      </c>
      <c r="O83" s="51">
        <v>1.06</v>
      </c>
      <c r="P83" s="51">
        <v>1.26</v>
      </c>
      <c r="Q83" s="51">
        <v>0.93</v>
      </c>
      <c r="R83" s="84">
        <f t="shared" si="4"/>
        <v>1.095</v>
      </c>
      <c r="S83" s="43"/>
      <c r="T83" s="53">
        <v>0.46129999999999999</v>
      </c>
      <c r="U83" s="53">
        <v>0.7</v>
      </c>
      <c r="V83" s="53">
        <v>0.80069999999999997</v>
      </c>
      <c r="W83" s="53">
        <v>1</v>
      </c>
      <c r="X83" s="53">
        <v>0.22520000000000001</v>
      </c>
      <c r="Y83" s="53">
        <v>0.71799999999999997</v>
      </c>
      <c r="Z83" s="53">
        <v>0.99619999999999997</v>
      </c>
      <c r="AA83" s="53">
        <v>0.32750000000000001</v>
      </c>
      <c r="AB83" s="53">
        <v>0.9546</v>
      </c>
      <c r="AC83" s="53">
        <v>0.54430000000000001</v>
      </c>
      <c r="AD83" s="53">
        <v>0.89729999999999999</v>
      </c>
      <c r="AE83" s="53">
        <v>0.129</v>
      </c>
      <c r="AF83" s="53">
        <v>0.36530000000000001</v>
      </c>
      <c r="AG83" s="54"/>
      <c r="AH83" s="53">
        <v>0.77149999999999996</v>
      </c>
      <c r="AI83" s="53">
        <v>0.87590000000000001</v>
      </c>
      <c r="AJ83" s="53">
        <v>1.0035000000000001</v>
      </c>
      <c r="AK83" s="53">
        <v>0.81799999999999995</v>
      </c>
      <c r="AL83" s="53">
        <v>1.1064000000000001</v>
      </c>
      <c r="AM83" s="43"/>
      <c r="AN83" s="43"/>
      <c r="AO83" s="47">
        <v>174.05605</v>
      </c>
      <c r="AQ83" s="30">
        <f t="shared" si="5"/>
        <v>0.91074999999999995</v>
      </c>
      <c r="AX83" s="30"/>
      <c r="AY83" s="30"/>
    </row>
    <row r="84" spans="1:51" ht="15" thickBot="1">
      <c r="A84" s="31"/>
      <c r="B84" s="46">
        <v>233</v>
      </c>
      <c r="C84" s="173"/>
      <c r="D84" s="173"/>
      <c r="E84" s="137" t="s">
        <v>2281</v>
      </c>
      <c r="F84" s="47" t="s">
        <v>2585</v>
      </c>
      <c r="G84" s="47">
        <v>38116</v>
      </c>
      <c r="H84" s="48" t="s">
        <v>2279</v>
      </c>
      <c r="I84" s="48" t="s">
        <v>2278</v>
      </c>
      <c r="J84" s="49">
        <v>69867</v>
      </c>
      <c r="K84" s="43"/>
      <c r="L84" s="88">
        <f t="shared" si="3"/>
        <v>1.2000000000000002</v>
      </c>
      <c r="M84" s="96">
        <v>1.07</v>
      </c>
      <c r="N84" s="76">
        <v>1.37</v>
      </c>
      <c r="O84" s="51">
        <v>1.03</v>
      </c>
      <c r="P84" s="51">
        <v>1.28</v>
      </c>
      <c r="Q84" s="51">
        <v>0.96</v>
      </c>
      <c r="R84" s="84">
        <f t="shared" si="4"/>
        <v>1.1200000000000001</v>
      </c>
      <c r="S84" s="43"/>
      <c r="T84" s="53">
        <v>0.1555</v>
      </c>
      <c r="U84" s="53">
        <v>0.46679999999999999</v>
      </c>
      <c r="V84" s="53">
        <v>0.61140000000000005</v>
      </c>
      <c r="W84" s="53">
        <v>1</v>
      </c>
      <c r="X84" s="53">
        <v>4.0399999999999998E-2</v>
      </c>
      <c r="Y84" s="53">
        <v>0.9143</v>
      </c>
      <c r="Z84" s="53">
        <v>0.99619999999999997</v>
      </c>
      <c r="AA84" s="53">
        <v>0.1099</v>
      </c>
      <c r="AB84" s="53">
        <v>0.84419999999999995</v>
      </c>
      <c r="AC84" s="53">
        <v>0.69750000000000001</v>
      </c>
      <c r="AD84" s="53">
        <v>0.91959999999999997</v>
      </c>
      <c r="AE84" s="53">
        <v>5.5800000000000002E-2</v>
      </c>
      <c r="AF84" s="53">
        <v>0.28589999999999999</v>
      </c>
      <c r="AG84" s="54"/>
      <c r="AH84" s="53">
        <v>0.83099999999999996</v>
      </c>
      <c r="AI84" s="53">
        <v>0.89100000000000001</v>
      </c>
      <c r="AJ84" s="53">
        <v>1.1317999999999999</v>
      </c>
      <c r="AK84" s="53">
        <v>0.85829999999999995</v>
      </c>
      <c r="AL84" s="53">
        <v>1.1400999999999999</v>
      </c>
      <c r="AM84" s="43"/>
      <c r="AN84" s="43"/>
      <c r="AO84" s="47">
        <v>160.04040000000001</v>
      </c>
      <c r="AQ84" s="30">
        <f t="shared" si="5"/>
        <v>0.99504999999999999</v>
      </c>
      <c r="AX84" s="30"/>
      <c r="AY84" s="30"/>
    </row>
    <row r="85" spans="1:51" ht="15" thickBot="1">
      <c r="A85" s="31"/>
      <c r="B85" s="46">
        <v>238</v>
      </c>
      <c r="C85" s="173"/>
      <c r="D85" s="174"/>
      <c r="E85" s="137" t="s">
        <v>2308</v>
      </c>
      <c r="F85" s="47" t="s">
        <v>2585</v>
      </c>
      <c r="G85" s="47">
        <v>27672</v>
      </c>
      <c r="H85" s="47"/>
      <c r="I85" s="48" t="s">
        <v>2306</v>
      </c>
      <c r="J85" s="49">
        <v>10258</v>
      </c>
      <c r="K85" s="43"/>
      <c r="L85" s="88">
        <f t="shared" si="3"/>
        <v>0.92999999999999994</v>
      </c>
      <c r="M85" s="95">
        <v>1.79</v>
      </c>
      <c r="N85" s="71">
        <v>0.95</v>
      </c>
      <c r="O85" s="51">
        <v>0.91</v>
      </c>
      <c r="P85" s="50">
        <v>0.53</v>
      </c>
      <c r="Q85" s="50">
        <v>0.51</v>
      </c>
      <c r="R85" s="84">
        <f t="shared" si="4"/>
        <v>0.52</v>
      </c>
      <c r="S85" s="43"/>
      <c r="T85" s="53">
        <v>8.6999999999999994E-3</v>
      </c>
      <c r="U85" s="53">
        <v>0.21299999999999999</v>
      </c>
      <c r="V85" s="53">
        <v>6.7999999999999996E-3</v>
      </c>
      <c r="W85" s="53">
        <v>0.3216</v>
      </c>
      <c r="X85" s="53">
        <v>0.7782</v>
      </c>
      <c r="Y85" s="53">
        <v>0.84060000000000001</v>
      </c>
      <c r="Z85" s="53">
        <v>0.99619999999999997</v>
      </c>
      <c r="AA85" s="53">
        <v>4.7999999999999996E-3</v>
      </c>
      <c r="AB85" s="53">
        <v>0.26619999999999999</v>
      </c>
      <c r="AC85" s="53">
        <v>4.7999999999999996E-3</v>
      </c>
      <c r="AD85" s="53">
        <v>0.29830000000000001</v>
      </c>
      <c r="AE85" s="53">
        <v>0.93269999999999997</v>
      </c>
      <c r="AF85" s="53">
        <v>0.78459999999999996</v>
      </c>
      <c r="AG85" s="54"/>
      <c r="AH85" s="53">
        <v>0.73629999999999995</v>
      </c>
      <c r="AI85" s="53">
        <v>1.3186</v>
      </c>
      <c r="AJ85" s="53">
        <v>0.68179999999999996</v>
      </c>
      <c r="AK85" s="53">
        <v>0.67069999999999996</v>
      </c>
      <c r="AL85" s="53">
        <v>0.69630000000000003</v>
      </c>
      <c r="AM85" s="43"/>
      <c r="AN85" s="43"/>
      <c r="AO85" s="47">
        <v>212.00229999999999</v>
      </c>
      <c r="AQ85" s="30">
        <f t="shared" si="5"/>
        <v>0.67625000000000002</v>
      </c>
      <c r="AX85" s="30"/>
      <c r="AY85" s="30"/>
    </row>
    <row r="86" spans="1:51" ht="15" thickBot="1">
      <c r="A86" s="31"/>
      <c r="B86" s="46">
        <v>241</v>
      </c>
      <c r="C86" s="173"/>
      <c r="D86" s="175" t="s">
        <v>311</v>
      </c>
      <c r="E86" s="137" t="s">
        <v>1097</v>
      </c>
      <c r="F86" s="47" t="s">
        <v>2584</v>
      </c>
      <c r="G86" s="47">
        <v>60</v>
      </c>
      <c r="H86" s="48" t="s">
        <v>1095</v>
      </c>
      <c r="I86" s="48" t="s">
        <v>1094</v>
      </c>
      <c r="J86" s="49">
        <v>6106</v>
      </c>
      <c r="K86" s="43"/>
      <c r="L86" s="88">
        <f t="shared" si="3"/>
        <v>0.9</v>
      </c>
      <c r="M86" s="96">
        <v>0.9</v>
      </c>
      <c r="N86" s="71">
        <v>0.79</v>
      </c>
      <c r="O86" s="71">
        <v>1.01</v>
      </c>
      <c r="P86" s="51">
        <v>0.88</v>
      </c>
      <c r="Q86" s="51">
        <v>1.1200000000000001</v>
      </c>
      <c r="R86" s="84">
        <f t="shared" si="4"/>
        <v>1</v>
      </c>
      <c r="S86" s="43"/>
      <c r="T86" s="53">
        <v>6.3899999999999998E-2</v>
      </c>
      <c r="U86" s="53">
        <v>0.4002</v>
      </c>
      <c r="V86" s="53">
        <v>0.37580000000000002</v>
      </c>
      <c r="W86" s="53">
        <v>0.99739999999999995</v>
      </c>
      <c r="X86" s="53">
        <v>2.6200000000000001E-2</v>
      </c>
      <c r="Y86" s="53">
        <v>0.75570000000000004</v>
      </c>
      <c r="Z86" s="53">
        <v>0.99619999999999997</v>
      </c>
      <c r="AA86" s="53">
        <v>0.15129999999999999</v>
      </c>
      <c r="AB86" s="53">
        <v>0.84419999999999995</v>
      </c>
      <c r="AC86" s="53">
        <v>0.24229999999999999</v>
      </c>
      <c r="AD86" s="53">
        <v>0.78890000000000005</v>
      </c>
      <c r="AE86" s="53">
        <v>1.46E-2</v>
      </c>
      <c r="AF86" s="53">
        <v>0.26069999999999999</v>
      </c>
      <c r="AG86" s="54"/>
      <c r="AH86" s="53">
        <v>1.1044</v>
      </c>
      <c r="AI86" s="53">
        <v>0.99629999999999996</v>
      </c>
      <c r="AJ86" s="53">
        <v>0.87860000000000005</v>
      </c>
      <c r="AK86" s="53">
        <v>1.1120000000000001</v>
      </c>
      <c r="AL86" s="53">
        <v>0.87729999999999997</v>
      </c>
      <c r="AM86" s="43"/>
      <c r="AN86" s="43"/>
      <c r="AO86" s="47">
        <v>132.10191</v>
      </c>
      <c r="AQ86" s="30">
        <f t="shared" si="5"/>
        <v>0.99530000000000007</v>
      </c>
      <c r="AX86" s="30"/>
      <c r="AY86" s="30"/>
    </row>
    <row r="87" spans="1:51" ht="15" thickBot="1">
      <c r="A87" s="31"/>
      <c r="B87" s="46">
        <v>242</v>
      </c>
      <c r="C87" s="173"/>
      <c r="D87" s="173"/>
      <c r="E87" s="137" t="s">
        <v>914</v>
      </c>
      <c r="F87" s="47" t="s">
        <v>2585</v>
      </c>
      <c r="G87" s="47">
        <v>1587</v>
      </c>
      <c r="H87" s="48" t="s">
        <v>912</v>
      </c>
      <c r="I87" s="48" t="s">
        <v>911</v>
      </c>
      <c r="J87" s="49">
        <v>70912</v>
      </c>
      <c r="K87" s="43"/>
      <c r="L87" s="88">
        <f t="shared" si="3"/>
        <v>0.94500000000000006</v>
      </c>
      <c r="M87" s="96">
        <v>1.35</v>
      </c>
      <c r="N87" s="71">
        <v>0.96</v>
      </c>
      <c r="O87" s="51">
        <v>0.93</v>
      </c>
      <c r="P87" s="51">
        <v>0.71</v>
      </c>
      <c r="Q87" s="51">
        <v>0.69</v>
      </c>
      <c r="R87" s="84">
        <f t="shared" si="4"/>
        <v>0.7</v>
      </c>
      <c r="S87" s="43"/>
      <c r="T87" s="53">
        <v>0.874</v>
      </c>
      <c r="U87" s="53">
        <v>0.83720000000000006</v>
      </c>
      <c r="V87" s="53">
        <v>0.71250000000000002</v>
      </c>
      <c r="W87" s="53">
        <v>1</v>
      </c>
      <c r="X87" s="53">
        <v>0.96530000000000005</v>
      </c>
      <c r="Y87" s="53">
        <v>0.64370000000000005</v>
      </c>
      <c r="Z87" s="53">
        <v>0.99619999999999997</v>
      </c>
      <c r="AA87" s="53">
        <v>0.75939999999999996</v>
      </c>
      <c r="AB87" s="53">
        <v>0.99160000000000004</v>
      </c>
      <c r="AC87" s="53">
        <v>0.41260000000000002</v>
      </c>
      <c r="AD87" s="53">
        <v>0.87939999999999996</v>
      </c>
      <c r="AE87" s="53">
        <v>0.62970000000000004</v>
      </c>
      <c r="AF87" s="53">
        <v>0.67310000000000003</v>
      </c>
      <c r="AG87" s="54"/>
      <c r="AH87" s="53">
        <v>1.0710999999999999</v>
      </c>
      <c r="AI87" s="53">
        <v>1.4432</v>
      </c>
      <c r="AJ87" s="53">
        <v>0.94410000000000005</v>
      </c>
      <c r="AK87" s="53">
        <v>0.99309999999999998</v>
      </c>
      <c r="AL87" s="53">
        <v>1.0311999999999999</v>
      </c>
      <c r="AM87" s="43"/>
      <c r="AN87" s="43"/>
      <c r="AO87" s="47">
        <v>172.09791000000001</v>
      </c>
      <c r="AQ87" s="30">
        <f t="shared" si="5"/>
        <v>0.96860000000000002</v>
      </c>
      <c r="AX87" s="30"/>
      <c r="AY87" s="30"/>
    </row>
    <row r="88" spans="1:51" ht="15" thickBot="1">
      <c r="A88" s="31"/>
      <c r="B88" s="46">
        <v>244</v>
      </c>
      <c r="C88" s="173"/>
      <c r="D88" s="173"/>
      <c r="E88" s="137" t="s">
        <v>1824</v>
      </c>
      <c r="F88" s="47" t="s">
        <v>2585</v>
      </c>
      <c r="G88" s="47">
        <v>22116</v>
      </c>
      <c r="H88" s="48" t="s">
        <v>1822</v>
      </c>
      <c r="I88" s="48" t="s">
        <v>1821</v>
      </c>
      <c r="J88" s="49">
        <v>70</v>
      </c>
      <c r="K88" s="43"/>
      <c r="L88" s="88">
        <f t="shared" si="3"/>
        <v>0.67500000000000004</v>
      </c>
      <c r="M88" s="96">
        <v>0.45</v>
      </c>
      <c r="N88" s="71">
        <v>0.49</v>
      </c>
      <c r="O88" s="51">
        <v>0.86</v>
      </c>
      <c r="P88" s="51">
        <v>1.08</v>
      </c>
      <c r="Q88" s="51">
        <v>1.92</v>
      </c>
      <c r="R88" s="84">
        <f t="shared" si="4"/>
        <v>1.5</v>
      </c>
      <c r="S88" s="43"/>
      <c r="T88" s="53">
        <v>0.31169999999999998</v>
      </c>
      <c r="U88" s="53">
        <v>0.59760000000000002</v>
      </c>
      <c r="V88" s="53">
        <v>0.21690000000000001</v>
      </c>
      <c r="W88" s="53">
        <v>0.98329999999999995</v>
      </c>
      <c r="X88" s="53">
        <v>0.22720000000000001</v>
      </c>
      <c r="Y88" s="53">
        <v>0.80230000000000001</v>
      </c>
      <c r="Z88" s="53">
        <v>0.99619999999999997</v>
      </c>
      <c r="AA88" s="53">
        <v>0.97109999999999996</v>
      </c>
      <c r="AB88" s="53">
        <v>1</v>
      </c>
      <c r="AC88" s="53">
        <v>0.1479</v>
      </c>
      <c r="AD88" s="53">
        <v>0.74050000000000005</v>
      </c>
      <c r="AE88" s="53">
        <v>0.15790000000000001</v>
      </c>
      <c r="AF88" s="53">
        <v>0.38379999999999997</v>
      </c>
      <c r="AG88" s="54"/>
      <c r="AH88" s="53">
        <v>1.7739</v>
      </c>
      <c r="AI88" s="53">
        <v>0.79649999999999999</v>
      </c>
      <c r="AJ88" s="53">
        <v>0.78800000000000003</v>
      </c>
      <c r="AK88" s="53">
        <v>1.5313000000000001</v>
      </c>
      <c r="AL88" s="53">
        <v>0.86370000000000002</v>
      </c>
      <c r="AM88" s="43"/>
      <c r="AN88" s="43"/>
      <c r="AO88" s="47">
        <v>129.05571</v>
      </c>
      <c r="AQ88" s="30">
        <f t="shared" si="5"/>
        <v>1.1596500000000001</v>
      </c>
      <c r="AX88" s="30"/>
      <c r="AY88" s="30"/>
    </row>
    <row r="89" spans="1:51" ht="15" thickBot="1">
      <c r="A89" s="31"/>
      <c r="B89" s="46">
        <v>247</v>
      </c>
      <c r="C89" s="173"/>
      <c r="D89" s="173"/>
      <c r="E89" s="137" t="s">
        <v>1705</v>
      </c>
      <c r="F89" s="47" t="s">
        <v>2585</v>
      </c>
      <c r="G89" s="47">
        <v>22132</v>
      </c>
      <c r="H89" s="48" t="s">
        <v>1703</v>
      </c>
      <c r="I89" s="48" t="s">
        <v>1702</v>
      </c>
      <c r="J89" s="49">
        <v>83697</v>
      </c>
      <c r="K89" s="43"/>
      <c r="L89" s="88">
        <f t="shared" si="3"/>
        <v>8.27</v>
      </c>
      <c r="M89" s="96">
        <v>15.3</v>
      </c>
      <c r="N89" s="76">
        <v>11.71</v>
      </c>
      <c r="O89" s="51">
        <v>4.83</v>
      </c>
      <c r="P89" s="51">
        <v>0.77</v>
      </c>
      <c r="Q89" s="51">
        <v>0.32</v>
      </c>
      <c r="R89" s="84">
        <f t="shared" si="4"/>
        <v>0.54500000000000004</v>
      </c>
      <c r="S89" s="43"/>
      <c r="T89" s="53">
        <v>7.6399999999999996E-2</v>
      </c>
      <c r="U89" s="53">
        <v>0.42080000000000001</v>
      </c>
      <c r="V89" s="53">
        <v>0.26579999999999998</v>
      </c>
      <c r="W89" s="53">
        <v>0.99739999999999995</v>
      </c>
      <c r="X89" s="53">
        <v>1.21E-2</v>
      </c>
      <c r="Y89" s="53">
        <v>0.53959999999999997</v>
      </c>
      <c r="Z89" s="53">
        <v>0.99619999999999997</v>
      </c>
      <c r="AA89" s="53">
        <v>0.12570000000000001</v>
      </c>
      <c r="AB89" s="53">
        <v>0.84419999999999995</v>
      </c>
      <c r="AC89" s="53">
        <v>0.63170000000000004</v>
      </c>
      <c r="AD89" s="53">
        <v>0.91449999999999998</v>
      </c>
      <c r="AE89" s="53">
        <v>5.3699999999999998E-2</v>
      </c>
      <c r="AF89" s="53">
        <v>0.28589999999999999</v>
      </c>
      <c r="AG89" s="54"/>
      <c r="AH89" s="53">
        <v>0.84799999999999998</v>
      </c>
      <c r="AI89" s="53">
        <v>12.9778</v>
      </c>
      <c r="AJ89" s="53">
        <v>8.9743999999999993</v>
      </c>
      <c r="AK89" s="53">
        <v>4.0918999999999999</v>
      </c>
      <c r="AL89" s="53">
        <v>9.9311000000000007</v>
      </c>
      <c r="AM89" s="43"/>
      <c r="AN89" s="43"/>
      <c r="AO89" s="47">
        <v>131.07136</v>
      </c>
      <c r="AQ89" s="30">
        <f t="shared" si="5"/>
        <v>6.5331499999999991</v>
      </c>
      <c r="AX89" s="30"/>
      <c r="AY89" s="30"/>
    </row>
    <row r="90" spans="1:51" ht="15" thickBot="1">
      <c r="A90" s="31"/>
      <c r="B90" s="46">
        <v>250</v>
      </c>
      <c r="C90" s="173"/>
      <c r="D90" s="173"/>
      <c r="E90" s="137" t="s">
        <v>2274</v>
      </c>
      <c r="F90" s="47" t="s">
        <v>2585</v>
      </c>
      <c r="G90" s="47">
        <v>44656</v>
      </c>
      <c r="H90" s="48" t="s">
        <v>2272</v>
      </c>
      <c r="I90" s="48" t="s">
        <v>2271</v>
      </c>
      <c r="J90" s="49">
        <v>10430</v>
      </c>
      <c r="K90" s="43"/>
      <c r="L90" s="88">
        <f t="shared" si="3"/>
        <v>0.98</v>
      </c>
      <c r="M90" s="96">
        <v>0.96</v>
      </c>
      <c r="N90" s="71">
        <v>0.95</v>
      </c>
      <c r="O90" s="51">
        <v>1.01</v>
      </c>
      <c r="P90" s="51">
        <v>0.99</v>
      </c>
      <c r="Q90" s="51">
        <v>1.05</v>
      </c>
      <c r="R90" s="84">
        <f t="shared" si="4"/>
        <v>1.02</v>
      </c>
      <c r="S90" s="43"/>
      <c r="T90" s="53">
        <v>0.98050000000000004</v>
      </c>
      <c r="U90" s="53">
        <v>0.85570000000000002</v>
      </c>
      <c r="V90" s="53">
        <v>0.88929999999999998</v>
      </c>
      <c r="W90" s="53">
        <v>1</v>
      </c>
      <c r="X90" s="53">
        <v>0.80759999999999998</v>
      </c>
      <c r="Y90" s="53">
        <v>0.87</v>
      </c>
      <c r="Z90" s="53">
        <v>0.99619999999999997</v>
      </c>
      <c r="AA90" s="53">
        <v>0.91110000000000002</v>
      </c>
      <c r="AB90" s="53">
        <v>1</v>
      </c>
      <c r="AC90" s="53">
        <v>0.76470000000000005</v>
      </c>
      <c r="AD90" s="53">
        <v>0.92120000000000002</v>
      </c>
      <c r="AE90" s="53">
        <v>0.69389999999999996</v>
      </c>
      <c r="AF90" s="53">
        <v>0.71079999999999999</v>
      </c>
      <c r="AG90" s="54"/>
      <c r="AH90" s="53">
        <v>0.9012</v>
      </c>
      <c r="AI90" s="53">
        <v>0.86409999999999998</v>
      </c>
      <c r="AJ90" s="53">
        <v>0.83530000000000004</v>
      </c>
      <c r="AK90" s="53">
        <v>0.91020000000000001</v>
      </c>
      <c r="AL90" s="53">
        <v>0.8518</v>
      </c>
      <c r="AM90" s="43"/>
      <c r="AN90" s="43"/>
      <c r="AO90" s="47">
        <v>101.0608</v>
      </c>
      <c r="AQ90" s="30">
        <f t="shared" si="5"/>
        <v>0.87275000000000003</v>
      </c>
      <c r="AX90" s="30"/>
      <c r="AY90" s="30"/>
    </row>
    <row r="91" spans="1:51" ht="15" thickBot="1">
      <c r="A91" s="31"/>
      <c r="B91" s="46">
        <v>251</v>
      </c>
      <c r="C91" s="173"/>
      <c r="D91" s="173"/>
      <c r="E91" s="137" t="s">
        <v>1124</v>
      </c>
      <c r="F91" s="47" t="s">
        <v>2585</v>
      </c>
      <c r="G91" s="47">
        <v>35107</v>
      </c>
      <c r="H91" s="47"/>
      <c r="I91" s="48" t="s">
        <v>1122</v>
      </c>
      <c r="J91" s="49">
        <v>546304</v>
      </c>
      <c r="K91" s="43"/>
      <c r="L91" s="88">
        <f t="shared" si="3"/>
        <v>1.0899999999999999</v>
      </c>
      <c r="M91" s="96">
        <v>1.1100000000000001</v>
      </c>
      <c r="N91" s="71">
        <v>1.2</v>
      </c>
      <c r="O91" s="51">
        <v>0.98</v>
      </c>
      <c r="P91" s="51">
        <v>1.08</v>
      </c>
      <c r="Q91" s="51">
        <v>0.89</v>
      </c>
      <c r="R91" s="84">
        <f t="shared" si="4"/>
        <v>0.9850000000000001</v>
      </c>
      <c r="S91" s="43"/>
      <c r="T91" s="53">
        <v>0.7389</v>
      </c>
      <c r="U91" s="53">
        <v>0.81520000000000004</v>
      </c>
      <c r="V91" s="53">
        <v>0.77370000000000005</v>
      </c>
      <c r="W91" s="53">
        <v>1</v>
      </c>
      <c r="X91" s="53">
        <v>0.42870000000000003</v>
      </c>
      <c r="Y91" s="53">
        <v>0.75670000000000004</v>
      </c>
      <c r="Z91" s="53">
        <v>0.99619999999999997</v>
      </c>
      <c r="AA91" s="53">
        <v>0.60240000000000005</v>
      </c>
      <c r="AB91" s="53">
        <v>0.96899999999999997</v>
      </c>
      <c r="AC91" s="53">
        <v>0.55559999999999998</v>
      </c>
      <c r="AD91" s="53">
        <v>0.9032</v>
      </c>
      <c r="AE91" s="53">
        <v>0.2873</v>
      </c>
      <c r="AF91" s="53">
        <v>0.4909</v>
      </c>
      <c r="AG91" s="54"/>
      <c r="AH91" s="53">
        <v>0.88700000000000001</v>
      </c>
      <c r="AI91" s="53">
        <v>0.98199999999999998</v>
      </c>
      <c r="AJ91" s="53">
        <v>1.0303</v>
      </c>
      <c r="AK91" s="53">
        <v>0.87290000000000001</v>
      </c>
      <c r="AL91" s="53">
        <v>1.0629999999999999</v>
      </c>
      <c r="AM91" s="43"/>
      <c r="AN91" s="43"/>
      <c r="AO91" s="47">
        <v>158.08225999999999</v>
      </c>
      <c r="AQ91" s="30">
        <f t="shared" si="5"/>
        <v>0.9516</v>
      </c>
      <c r="AX91" s="30"/>
      <c r="AY91" s="30"/>
    </row>
    <row r="92" spans="1:51" ht="15" thickBot="1">
      <c r="A92" s="31"/>
      <c r="B92" s="46">
        <v>252</v>
      </c>
      <c r="C92" s="173"/>
      <c r="D92" s="173"/>
      <c r="E92" s="137" t="s">
        <v>2270</v>
      </c>
      <c r="F92" s="47" t="s">
        <v>2584</v>
      </c>
      <c r="G92" s="47">
        <v>34407</v>
      </c>
      <c r="H92" s="47"/>
      <c r="I92" s="48" t="s">
        <v>2268</v>
      </c>
      <c r="J92" s="49">
        <v>6426851</v>
      </c>
      <c r="K92" s="43"/>
      <c r="L92" s="88">
        <f t="shared" si="3"/>
        <v>0.8</v>
      </c>
      <c r="M92" s="96">
        <v>1.0900000000000001</v>
      </c>
      <c r="N92" s="71">
        <v>0.94</v>
      </c>
      <c r="O92" s="51">
        <v>0.66</v>
      </c>
      <c r="P92" s="51">
        <v>0.86</v>
      </c>
      <c r="Q92" s="51">
        <v>0.6</v>
      </c>
      <c r="R92" s="84">
        <f t="shared" si="4"/>
        <v>0.73</v>
      </c>
      <c r="S92" s="43"/>
      <c r="T92" s="53">
        <v>0.36459999999999998</v>
      </c>
      <c r="U92" s="53">
        <v>0.64180000000000004</v>
      </c>
      <c r="V92" s="53">
        <v>0.8377</v>
      </c>
      <c r="W92" s="53">
        <v>1</v>
      </c>
      <c r="X92" s="53">
        <v>0.84450000000000003</v>
      </c>
      <c r="Y92" s="53">
        <v>0.15329999999999999</v>
      </c>
      <c r="Z92" s="53">
        <v>0.87649999999999995</v>
      </c>
      <c r="AA92" s="53">
        <v>0.69640000000000002</v>
      </c>
      <c r="AB92" s="53">
        <v>0.99160000000000004</v>
      </c>
      <c r="AC92" s="53">
        <v>0.1055</v>
      </c>
      <c r="AD92" s="53">
        <v>0.68459999999999999</v>
      </c>
      <c r="AE92" s="53">
        <v>0.2404</v>
      </c>
      <c r="AF92" s="53">
        <v>0.4647</v>
      </c>
      <c r="AG92" s="54"/>
      <c r="AH92" s="53">
        <v>0.73270000000000002</v>
      </c>
      <c r="AI92" s="53">
        <v>0.79820000000000002</v>
      </c>
      <c r="AJ92" s="53">
        <v>0.65469999999999995</v>
      </c>
      <c r="AK92" s="53">
        <v>0.48199999999999998</v>
      </c>
      <c r="AL92" s="53">
        <v>0.68689999999999996</v>
      </c>
      <c r="AM92" s="43"/>
      <c r="AN92" s="43"/>
      <c r="AO92" s="47">
        <v>246.16999000000001</v>
      </c>
      <c r="AQ92" s="30">
        <f t="shared" si="5"/>
        <v>0.56834999999999991</v>
      </c>
      <c r="AX92" s="30"/>
      <c r="AY92" s="30"/>
    </row>
    <row r="93" spans="1:51" ht="15" thickBot="1">
      <c r="A93" s="31"/>
      <c r="B93" s="46">
        <v>259</v>
      </c>
      <c r="C93" s="173"/>
      <c r="D93" s="173"/>
      <c r="E93" s="137" t="s">
        <v>1613</v>
      </c>
      <c r="F93" s="47" t="s">
        <v>2586</v>
      </c>
      <c r="G93" s="47">
        <v>12129</v>
      </c>
      <c r="H93" s="47"/>
      <c r="I93" s="48" t="s">
        <v>1611</v>
      </c>
      <c r="J93" s="49">
        <v>69362</v>
      </c>
      <c r="K93" s="43"/>
      <c r="L93" s="88">
        <f t="shared" si="3"/>
        <v>1.05</v>
      </c>
      <c r="M93" s="96">
        <v>1.1100000000000001</v>
      </c>
      <c r="N93" s="71">
        <v>1.18</v>
      </c>
      <c r="O93" s="51">
        <v>0.92</v>
      </c>
      <c r="P93" s="51">
        <v>1.07</v>
      </c>
      <c r="Q93" s="51">
        <v>0.83</v>
      </c>
      <c r="R93" s="84">
        <f t="shared" si="4"/>
        <v>0.95</v>
      </c>
      <c r="S93" s="43"/>
      <c r="T93" s="53">
        <v>0.41689999999999999</v>
      </c>
      <c r="U93" s="53">
        <v>0.66379999999999995</v>
      </c>
      <c r="V93" s="53">
        <v>0.55349999999999999</v>
      </c>
      <c r="W93" s="53">
        <v>1</v>
      </c>
      <c r="X93" s="53">
        <v>0.21640000000000001</v>
      </c>
      <c r="Y93" s="53">
        <v>0.70789999999999997</v>
      </c>
      <c r="Z93" s="53">
        <v>0.99619999999999997</v>
      </c>
      <c r="AA93" s="53">
        <v>0.49430000000000002</v>
      </c>
      <c r="AB93" s="53">
        <v>0.96340000000000003</v>
      </c>
      <c r="AC93" s="53">
        <v>0.34279999999999999</v>
      </c>
      <c r="AD93" s="53">
        <v>0.85819999999999996</v>
      </c>
      <c r="AE93" s="53">
        <v>0.1205</v>
      </c>
      <c r="AF93" s="53">
        <v>0.36320000000000002</v>
      </c>
      <c r="AG93" s="54"/>
      <c r="AH93" s="53">
        <v>0.94579999999999997</v>
      </c>
      <c r="AI93" s="53">
        <v>1.0455000000000001</v>
      </c>
      <c r="AJ93" s="53">
        <v>1.0762</v>
      </c>
      <c r="AK93" s="53">
        <v>0.86839999999999995</v>
      </c>
      <c r="AL93" s="53">
        <v>1.1194999999999999</v>
      </c>
      <c r="AM93" s="43"/>
      <c r="AN93" s="43"/>
      <c r="AO93" s="47">
        <v>117.05571999999999</v>
      </c>
      <c r="AQ93" s="30">
        <f t="shared" si="5"/>
        <v>0.97229999999999994</v>
      </c>
      <c r="AX93" s="30"/>
      <c r="AY93" s="30"/>
    </row>
    <row r="94" spans="1:51" ht="15" thickBot="1">
      <c r="A94" s="31"/>
      <c r="B94" s="46">
        <v>275</v>
      </c>
      <c r="C94" s="173"/>
      <c r="D94" s="173"/>
      <c r="E94" s="137" t="s">
        <v>1135</v>
      </c>
      <c r="F94" s="47" t="s">
        <v>2584</v>
      </c>
      <c r="G94" s="47">
        <v>1125</v>
      </c>
      <c r="H94" s="48" t="s">
        <v>1133</v>
      </c>
      <c r="I94" s="48" t="s">
        <v>1132</v>
      </c>
      <c r="J94" s="49">
        <v>6306</v>
      </c>
      <c r="K94" s="43"/>
      <c r="L94" s="88">
        <f t="shared" si="3"/>
        <v>0.9</v>
      </c>
      <c r="M94" s="96">
        <v>0.95</v>
      </c>
      <c r="N94" s="71">
        <v>0.8</v>
      </c>
      <c r="O94" s="51">
        <v>1</v>
      </c>
      <c r="P94" s="50">
        <v>0.84</v>
      </c>
      <c r="Q94" s="51">
        <v>1.06</v>
      </c>
      <c r="R94" s="84">
        <f t="shared" si="4"/>
        <v>0.95</v>
      </c>
      <c r="S94" s="43"/>
      <c r="T94" s="53">
        <v>3.7100000000000001E-2</v>
      </c>
      <c r="U94" s="53">
        <v>0.33500000000000002</v>
      </c>
      <c r="V94" s="53">
        <v>0.53749999999999998</v>
      </c>
      <c r="W94" s="53">
        <v>1</v>
      </c>
      <c r="X94" s="53">
        <v>1.1299999999999999E-2</v>
      </c>
      <c r="Y94" s="53">
        <v>0.93269999999999997</v>
      </c>
      <c r="Z94" s="53">
        <v>0.99760000000000004</v>
      </c>
      <c r="AA94" s="53">
        <v>4.48E-2</v>
      </c>
      <c r="AB94" s="53">
        <v>0.79810000000000003</v>
      </c>
      <c r="AC94" s="53">
        <v>0.49299999999999999</v>
      </c>
      <c r="AD94" s="53">
        <v>0.88929999999999998</v>
      </c>
      <c r="AE94" s="53">
        <v>1.06E-2</v>
      </c>
      <c r="AF94" s="53">
        <v>0.26069999999999999</v>
      </c>
      <c r="AG94" s="54"/>
      <c r="AH94" s="53">
        <v>1.0787</v>
      </c>
      <c r="AI94" s="53">
        <v>1.0203</v>
      </c>
      <c r="AJ94" s="53">
        <v>0.85699999999999998</v>
      </c>
      <c r="AK94" s="53">
        <v>1.0790999999999999</v>
      </c>
      <c r="AL94" s="53">
        <v>0.86160000000000003</v>
      </c>
      <c r="AM94" s="43"/>
      <c r="AN94" s="43"/>
      <c r="AO94" s="47">
        <v>132.10191</v>
      </c>
      <c r="AQ94" s="30">
        <f t="shared" si="5"/>
        <v>0.96804999999999997</v>
      </c>
      <c r="AX94" s="30"/>
      <c r="AY94" s="30"/>
    </row>
    <row r="95" spans="1:51" ht="15" thickBot="1">
      <c r="A95" s="31"/>
      <c r="B95" s="46">
        <v>277</v>
      </c>
      <c r="C95" s="173"/>
      <c r="D95" s="173"/>
      <c r="E95" s="137" t="s">
        <v>917</v>
      </c>
      <c r="F95" s="47" t="s">
        <v>2585</v>
      </c>
      <c r="G95" s="47">
        <v>33967</v>
      </c>
      <c r="H95" s="47"/>
      <c r="I95" s="48" t="s">
        <v>915</v>
      </c>
      <c r="J95" s="49">
        <v>2802421</v>
      </c>
      <c r="K95" s="43"/>
      <c r="L95" s="88">
        <f t="shared" si="3"/>
        <v>0.91500000000000004</v>
      </c>
      <c r="M95" s="96">
        <v>1.53</v>
      </c>
      <c r="N95" s="71">
        <v>0.94</v>
      </c>
      <c r="O95" s="51">
        <v>0.89</v>
      </c>
      <c r="P95" s="51">
        <v>0.61</v>
      </c>
      <c r="Q95" s="51">
        <v>0.57999999999999996</v>
      </c>
      <c r="R95" s="84">
        <f t="shared" si="4"/>
        <v>0.59499999999999997</v>
      </c>
      <c r="S95" s="43"/>
      <c r="T95" s="53">
        <v>0.8619</v>
      </c>
      <c r="U95" s="53">
        <v>0.83169999999999999</v>
      </c>
      <c r="V95" s="53">
        <v>0.7722</v>
      </c>
      <c r="W95" s="53">
        <v>1</v>
      </c>
      <c r="X95" s="53">
        <v>0.98460000000000003</v>
      </c>
      <c r="Y95" s="53">
        <v>0.57869999999999999</v>
      </c>
      <c r="Z95" s="53">
        <v>0.99619999999999997</v>
      </c>
      <c r="AA95" s="53">
        <v>0.79849999999999999</v>
      </c>
      <c r="AB95" s="53">
        <v>0.99160000000000004</v>
      </c>
      <c r="AC95" s="53">
        <v>0.40360000000000001</v>
      </c>
      <c r="AD95" s="53">
        <v>0.87070000000000003</v>
      </c>
      <c r="AE95" s="53">
        <v>0.58440000000000003</v>
      </c>
      <c r="AF95" s="53">
        <v>0.65080000000000005</v>
      </c>
      <c r="AG95" s="54"/>
      <c r="AH95" s="53">
        <v>1.1047</v>
      </c>
      <c r="AI95" s="53">
        <v>1.6942999999999999</v>
      </c>
      <c r="AJ95" s="53">
        <v>0.94879999999999998</v>
      </c>
      <c r="AK95" s="53">
        <v>0.98570000000000002</v>
      </c>
      <c r="AL95" s="53">
        <v>1.0351999999999999</v>
      </c>
      <c r="AM95" s="43"/>
      <c r="AN95" s="43"/>
      <c r="AO95" s="47">
        <v>172.09791000000001</v>
      </c>
      <c r="AQ95" s="30">
        <f t="shared" si="5"/>
        <v>0.96724999999999994</v>
      </c>
      <c r="AX95" s="30"/>
      <c r="AY95" s="30"/>
    </row>
    <row r="96" spans="1:51" ht="15" thickBot="1">
      <c r="A96" s="31"/>
      <c r="B96" s="46">
        <v>278</v>
      </c>
      <c r="C96" s="173"/>
      <c r="D96" s="173"/>
      <c r="E96" s="137" t="s">
        <v>1870</v>
      </c>
      <c r="F96" s="47" t="s">
        <v>2585</v>
      </c>
      <c r="G96" s="47">
        <v>15676</v>
      </c>
      <c r="H96" s="48" t="s">
        <v>1868</v>
      </c>
      <c r="I96" s="48" t="s">
        <v>1867</v>
      </c>
      <c r="J96" s="49">
        <v>47</v>
      </c>
      <c r="K96" s="43"/>
      <c r="L96" s="88">
        <f t="shared" si="3"/>
        <v>0.66999999999999993</v>
      </c>
      <c r="M96" s="96">
        <v>0.42</v>
      </c>
      <c r="N96" s="51">
        <v>0.49</v>
      </c>
      <c r="O96" s="51">
        <v>0.85</v>
      </c>
      <c r="P96" s="51">
        <v>1.17</v>
      </c>
      <c r="Q96" s="51">
        <v>2.02</v>
      </c>
      <c r="R96" s="84">
        <f t="shared" si="4"/>
        <v>1.595</v>
      </c>
      <c r="S96" s="43"/>
      <c r="T96" s="53">
        <v>0.3155</v>
      </c>
      <c r="U96" s="53">
        <v>0.59889999999999999</v>
      </c>
      <c r="V96" s="53">
        <v>0.2301</v>
      </c>
      <c r="W96" s="53">
        <v>0.98329999999999995</v>
      </c>
      <c r="X96" s="53">
        <v>0.32379999999999998</v>
      </c>
      <c r="Y96" s="53">
        <v>0.66239999999999999</v>
      </c>
      <c r="Z96" s="53">
        <v>0.99619999999999997</v>
      </c>
      <c r="AA96" s="53">
        <v>0.87570000000000003</v>
      </c>
      <c r="AB96" s="53">
        <v>0.99570000000000003</v>
      </c>
      <c r="AC96" s="53">
        <v>0.1114</v>
      </c>
      <c r="AD96" s="53">
        <v>0.68459999999999999</v>
      </c>
      <c r="AE96" s="53">
        <v>0.17080000000000001</v>
      </c>
      <c r="AF96" s="53">
        <v>0.40079999999999999</v>
      </c>
      <c r="AG96" s="54"/>
      <c r="AH96" s="53">
        <v>1.8236000000000001</v>
      </c>
      <c r="AI96" s="53">
        <v>0.76859999999999995</v>
      </c>
      <c r="AJ96" s="53">
        <v>0.81889999999999996</v>
      </c>
      <c r="AK96" s="53">
        <v>1.5507</v>
      </c>
      <c r="AL96" s="53">
        <v>0.9022</v>
      </c>
      <c r="AM96" s="43"/>
      <c r="AN96" s="43"/>
      <c r="AO96" s="47">
        <v>129.05572000000001</v>
      </c>
      <c r="AQ96" s="30">
        <f t="shared" si="5"/>
        <v>1.1848000000000001</v>
      </c>
      <c r="AX96" s="30"/>
      <c r="AY96" s="30"/>
    </row>
    <row r="97" spans="1:51" ht="15" thickBot="1">
      <c r="A97" s="31"/>
      <c r="B97" s="46">
        <v>279</v>
      </c>
      <c r="C97" s="173"/>
      <c r="D97" s="173"/>
      <c r="E97" s="137" t="s">
        <v>1701</v>
      </c>
      <c r="F97" s="47" t="s">
        <v>2586</v>
      </c>
      <c r="G97" s="47">
        <v>46537</v>
      </c>
      <c r="H97" s="47"/>
      <c r="I97" s="48" t="s">
        <v>1699</v>
      </c>
      <c r="J97" s="49">
        <v>99823</v>
      </c>
      <c r="K97" s="43"/>
      <c r="L97" s="88">
        <f t="shared" si="3"/>
        <v>4.2699999999999996</v>
      </c>
      <c r="M97" s="96">
        <v>8.58</v>
      </c>
      <c r="N97" s="71">
        <v>6.3</v>
      </c>
      <c r="O97" s="71">
        <v>2.2400000000000002</v>
      </c>
      <c r="P97" s="51">
        <v>0.73</v>
      </c>
      <c r="Q97" s="51">
        <v>0.26</v>
      </c>
      <c r="R97" s="84">
        <f t="shared" si="4"/>
        <v>0.495</v>
      </c>
      <c r="S97" s="43"/>
      <c r="T97" s="53">
        <v>3.7900000000000003E-2</v>
      </c>
      <c r="U97" s="53">
        <v>0.33500000000000002</v>
      </c>
      <c r="V97" s="53">
        <v>0.16569999999999999</v>
      </c>
      <c r="W97" s="53">
        <v>0.96689999999999998</v>
      </c>
      <c r="X97" s="53">
        <v>5.5999999999999999E-3</v>
      </c>
      <c r="Y97" s="53">
        <v>0.496</v>
      </c>
      <c r="Z97" s="53">
        <v>0.99619999999999997</v>
      </c>
      <c r="AA97" s="53">
        <v>0.1177</v>
      </c>
      <c r="AB97" s="53">
        <v>0.84419999999999995</v>
      </c>
      <c r="AC97" s="53">
        <v>0.49309999999999998</v>
      </c>
      <c r="AD97" s="53">
        <v>0.88929999999999998</v>
      </c>
      <c r="AE97" s="53">
        <v>3.2199999999999999E-2</v>
      </c>
      <c r="AF97" s="53">
        <v>0.26069999999999999</v>
      </c>
      <c r="AG97" s="54"/>
      <c r="AH97" s="53">
        <v>0.50770000000000004</v>
      </c>
      <c r="AI97" s="53">
        <v>4.3585000000000003</v>
      </c>
      <c r="AJ97" s="53">
        <v>2.9043999999999999</v>
      </c>
      <c r="AK97" s="53">
        <v>1.1386000000000001</v>
      </c>
      <c r="AL97" s="53">
        <v>3.1993999999999998</v>
      </c>
      <c r="AM97" s="43"/>
      <c r="AN97" s="43"/>
      <c r="AO97" s="47">
        <v>117.05571</v>
      </c>
      <c r="AQ97" s="30">
        <f t="shared" si="5"/>
        <v>2.0215000000000001</v>
      </c>
      <c r="AX97" s="30"/>
      <c r="AY97" s="30"/>
    </row>
    <row r="98" spans="1:51" ht="15" thickBot="1">
      <c r="A98" s="31"/>
      <c r="B98" s="46">
        <v>282</v>
      </c>
      <c r="C98" s="173"/>
      <c r="D98" s="173"/>
      <c r="E98" s="137" t="s">
        <v>2456</v>
      </c>
      <c r="F98" s="47" t="s">
        <v>2584</v>
      </c>
      <c r="G98" s="47">
        <v>31928</v>
      </c>
      <c r="H98" s="47"/>
      <c r="I98" s="48" t="s">
        <v>2454</v>
      </c>
      <c r="J98" s="49">
        <v>193872</v>
      </c>
      <c r="K98" s="43"/>
      <c r="L98" s="88">
        <f t="shared" si="3"/>
        <v>0.87</v>
      </c>
      <c r="M98" s="96">
        <v>0.95</v>
      </c>
      <c r="N98" s="51">
        <v>0.83</v>
      </c>
      <c r="O98" s="51">
        <v>0.91</v>
      </c>
      <c r="P98" s="51">
        <v>0.87</v>
      </c>
      <c r="Q98" s="51">
        <v>0.95</v>
      </c>
      <c r="R98" s="84">
        <f t="shared" si="4"/>
        <v>0.90999999999999992</v>
      </c>
      <c r="S98" s="43"/>
      <c r="T98" s="53">
        <v>0.5978</v>
      </c>
      <c r="U98" s="53">
        <v>0.76049999999999995</v>
      </c>
      <c r="V98" s="53">
        <v>0.66479999999999995</v>
      </c>
      <c r="W98" s="53">
        <v>1</v>
      </c>
      <c r="X98" s="53">
        <v>0.2024</v>
      </c>
      <c r="Y98" s="53">
        <v>0.38</v>
      </c>
      <c r="Z98" s="53">
        <v>0.99619999999999997</v>
      </c>
      <c r="AA98" s="53">
        <v>0.3826</v>
      </c>
      <c r="AB98" s="53">
        <v>0.9546</v>
      </c>
      <c r="AC98" s="53">
        <v>0.64649999999999996</v>
      </c>
      <c r="AD98" s="53">
        <v>0.91449999999999998</v>
      </c>
      <c r="AE98" s="53">
        <v>0.67359999999999998</v>
      </c>
      <c r="AF98" s="53">
        <v>0.70140000000000002</v>
      </c>
      <c r="AG98" s="54"/>
      <c r="AH98" s="53">
        <v>0.97740000000000005</v>
      </c>
      <c r="AI98" s="53">
        <v>0.93220000000000003</v>
      </c>
      <c r="AJ98" s="53">
        <v>0.76419999999999999</v>
      </c>
      <c r="AK98" s="53">
        <v>0.88970000000000005</v>
      </c>
      <c r="AL98" s="53">
        <v>0.81330000000000002</v>
      </c>
      <c r="AM98" s="43"/>
      <c r="AN98" s="43"/>
      <c r="AO98" s="47">
        <v>160.09682000000001</v>
      </c>
      <c r="AQ98" s="30">
        <f t="shared" si="5"/>
        <v>0.82695000000000007</v>
      </c>
      <c r="AX98" s="30"/>
      <c r="AY98" s="30"/>
    </row>
    <row r="99" spans="1:51" ht="15" thickBot="1">
      <c r="A99" s="31"/>
      <c r="B99" s="46">
        <v>286</v>
      </c>
      <c r="C99" s="173"/>
      <c r="D99" s="173"/>
      <c r="E99" s="137" t="s">
        <v>2311</v>
      </c>
      <c r="F99" s="47" t="s">
        <v>2586</v>
      </c>
      <c r="G99" s="47">
        <v>32397</v>
      </c>
      <c r="H99" s="47"/>
      <c r="I99" s="48" t="s">
        <v>2309</v>
      </c>
      <c r="J99" s="49">
        <v>188979</v>
      </c>
      <c r="K99" s="43"/>
      <c r="L99" s="88">
        <f t="shared" si="3"/>
        <v>1.17</v>
      </c>
      <c r="M99" s="96">
        <v>1.22</v>
      </c>
      <c r="N99" s="51">
        <v>1.1000000000000001</v>
      </c>
      <c r="O99" s="51">
        <v>1.24</v>
      </c>
      <c r="P99" s="51">
        <v>0.9</v>
      </c>
      <c r="Q99" s="51">
        <v>1.01</v>
      </c>
      <c r="R99" s="84">
        <f t="shared" si="4"/>
        <v>0.95500000000000007</v>
      </c>
      <c r="S99" s="43"/>
      <c r="T99" s="53">
        <v>0.6452</v>
      </c>
      <c r="U99" s="53">
        <v>0.78410000000000002</v>
      </c>
      <c r="V99" s="53">
        <v>0.38240000000000002</v>
      </c>
      <c r="W99" s="53">
        <v>0.99739999999999995</v>
      </c>
      <c r="X99" s="53">
        <v>0.63570000000000004</v>
      </c>
      <c r="Y99" s="53">
        <v>0.22459999999999999</v>
      </c>
      <c r="Z99" s="53">
        <v>0.94330000000000003</v>
      </c>
      <c r="AA99" s="53">
        <v>0.72019999999999995</v>
      </c>
      <c r="AB99" s="53">
        <v>0.99160000000000004</v>
      </c>
      <c r="AC99" s="53">
        <v>0.71179999999999999</v>
      </c>
      <c r="AD99" s="53">
        <v>0.92120000000000002</v>
      </c>
      <c r="AE99" s="53">
        <v>0.4839</v>
      </c>
      <c r="AF99" s="53">
        <v>0.60209999999999997</v>
      </c>
      <c r="AG99" s="54"/>
      <c r="AH99" s="53">
        <v>0.77170000000000005</v>
      </c>
      <c r="AI99" s="53">
        <v>0.94350000000000001</v>
      </c>
      <c r="AJ99" s="53">
        <v>0.83020000000000005</v>
      </c>
      <c r="AK99" s="53">
        <v>0.95430000000000004</v>
      </c>
      <c r="AL99" s="53">
        <v>0.84970000000000001</v>
      </c>
      <c r="AM99" s="43"/>
      <c r="AN99" s="43"/>
      <c r="AO99" s="47">
        <v>117.05571</v>
      </c>
      <c r="AQ99" s="30">
        <f t="shared" si="5"/>
        <v>0.89224999999999999</v>
      </c>
      <c r="AX99" s="30"/>
      <c r="AY99" s="30"/>
    </row>
    <row r="100" spans="1:51" ht="15" thickBot="1">
      <c r="A100" s="31"/>
      <c r="B100" s="46">
        <v>288</v>
      </c>
      <c r="C100" s="173"/>
      <c r="D100" s="173"/>
      <c r="E100" s="137" t="s">
        <v>1391</v>
      </c>
      <c r="F100" s="47" t="s">
        <v>2586</v>
      </c>
      <c r="G100" s="47">
        <v>15765</v>
      </c>
      <c r="H100" s="47"/>
      <c r="I100" s="48" t="s">
        <v>1389</v>
      </c>
      <c r="J100" s="49">
        <v>11756</v>
      </c>
      <c r="K100" s="43"/>
      <c r="L100" s="88">
        <f t="shared" si="3"/>
        <v>0.97499999999999998</v>
      </c>
      <c r="M100" s="96">
        <v>0.88</v>
      </c>
      <c r="N100" s="51">
        <v>0.98</v>
      </c>
      <c r="O100" s="51">
        <v>0.97</v>
      </c>
      <c r="P100" s="51">
        <v>1.1000000000000001</v>
      </c>
      <c r="Q100" s="51">
        <v>1.1000000000000001</v>
      </c>
      <c r="R100" s="84">
        <f t="shared" si="4"/>
        <v>1.1000000000000001</v>
      </c>
      <c r="S100" s="43"/>
      <c r="T100" s="53">
        <v>0.91439999999999999</v>
      </c>
      <c r="U100" s="53">
        <v>0.84379999999999999</v>
      </c>
      <c r="V100" s="53">
        <v>0.496</v>
      </c>
      <c r="W100" s="53">
        <v>1</v>
      </c>
      <c r="X100" s="53">
        <v>0.61370000000000002</v>
      </c>
      <c r="Y100" s="53">
        <v>0.67789999999999995</v>
      </c>
      <c r="Z100" s="53">
        <v>0.99619999999999997</v>
      </c>
      <c r="AA100" s="53">
        <v>0.88690000000000002</v>
      </c>
      <c r="AB100" s="53">
        <v>0.99650000000000005</v>
      </c>
      <c r="AC100" s="53">
        <v>0.80220000000000002</v>
      </c>
      <c r="AD100" s="53">
        <v>0.92610000000000003</v>
      </c>
      <c r="AE100" s="53">
        <v>0.92100000000000004</v>
      </c>
      <c r="AF100" s="53">
        <v>0.78459999999999996</v>
      </c>
      <c r="AG100" s="54"/>
      <c r="AH100" s="53">
        <v>1.3069999999999999</v>
      </c>
      <c r="AI100" s="53">
        <v>1.1565000000000001</v>
      </c>
      <c r="AJ100" s="53">
        <v>1.1740999999999999</v>
      </c>
      <c r="AK100" s="53">
        <v>1.2697000000000001</v>
      </c>
      <c r="AL100" s="53">
        <v>1.2775000000000001</v>
      </c>
      <c r="AM100" s="43"/>
      <c r="AN100" s="43"/>
      <c r="AO100" s="47">
        <v>131.03497999999999</v>
      </c>
      <c r="AQ100" s="30">
        <f t="shared" si="5"/>
        <v>1.2219</v>
      </c>
      <c r="AX100" s="30"/>
      <c r="AY100" s="30"/>
    </row>
    <row r="101" spans="1:51" ht="15" thickBot="1">
      <c r="A101" s="31"/>
      <c r="B101" s="46">
        <v>289</v>
      </c>
      <c r="C101" s="173"/>
      <c r="D101" s="173"/>
      <c r="E101" s="137" t="s">
        <v>2260</v>
      </c>
      <c r="F101" s="47" t="s">
        <v>2586</v>
      </c>
      <c r="G101" s="47">
        <v>15745</v>
      </c>
      <c r="H101" s="47"/>
      <c r="I101" s="48" t="s">
        <v>2258</v>
      </c>
      <c r="J101" s="49">
        <v>10349</v>
      </c>
      <c r="K101" s="43"/>
      <c r="L101" s="88">
        <f t="shared" si="3"/>
        <v>1.1499999999999999</v>
      </c>
      <c r="M101" s="96">
        <v>0.95</v>
      </c>
      <c r="N101" s="51">
        <v>1.1299999999999999</v>
      </c>
      <c r="O101" s="51">
        <v>1.17</v>
      </c>
      <c r="P101" s="51">
        <v>1.18</v>
      </c>
      <c r="Q101" s="51">
        <v>1.22</v>
      </c>
      <c r="R101" s="84">
        <f t="shared" si="4"/>
        <v>1.2</v>
      </c>
      <c r="S101" s="43"/>
      <c r="T101" s="53">
        <v>0.44190000000000002</v>
      </c>
      <c r="U101" s="53">
        <v>0.68020000000000003</v>
      </c>
      <c r="V101" s="53">
        <v>0.98980000000000001</v>
      </c>
      <c r="W101" s="53">
        <v>1</v>
      </c>
      <c r="X101" s="53">
        <v>0.42080000000000001</v>
      </c>
      <c r="Y101" s="53">
        <v>0.17549999999999999</v>
      </c>
      <c r="Z101" s="53">
        <v>0.89080000000000004</v>
      </c>
      <c r="AA101" s="53">
        <v>0.4138</v>
      </c>
      <c r="AB101" s="53">
        <v>0.9546</v>
      </c>
      <c r="AC101" s="53">
        <v>0.17169999999999999</v>
      </c>
      <c r="AD101" s="53">
        <v>0.75509999999999999</v>
      </c>
      <c r="AE101" s="53">
        <v>0.60829999999999995</v>
      </c>
      <c r="AF101" s="53">
        <v>0.66549999999999998</v>
      </c>
      <c r="AG101" s="54"/>
      <c r="AH101" s="53">
        <v>0.95599999999999996</v>
      </c>
      <c r="AI101" s="53">
        <v>0.91139999999999999</v>
      </c>
      <c r="AJ101" s="53">
        <v>3.7519999999999998</v>
      </c>
      <c r="AK101" s="53">
        <v>1.1153999999999999</v>
      </c>
      <c r="AL101" s="53">
        <v>1.0794999999999999</v>
      </c>
      <c r="AM101" s="43"/>
      <c r="AN101" s="43"/>
      <c r="AO101" s="47">
        <v>131.03497999999999</v>
      </c>
      <c r="AQ101" s="30">
        <f t="shared" si="5"/>
        <v>2.4337</v>
      </c>
      <c r="AX101" s="30"/>
      <c r="AY101" s="30"/>
    </row>
    <row r="102" spans="1:51" ht="15" thickBot="1">
      <c r="A102" s="31"/>
      <c r="B102" s="46">
        <v>295</v>
      </c>
      <c r="C102" s="173"/>
      <c r="D102" s="173"/>
      <c r="E102" s="137" t="s">
        <v>316</v>
      </c>
      <c r="F102" s="47" t="s">
        <v>2584</v>
      </c>
      <c r="G102" s="47">
        <v>1649</v>
      </c>
      <c r="H102" s="48" t="s">
        <v>314</v>
      </c>
      <c r="I102" s="48" t="s">
        <v>313</v>
      </c>
      <c r="J102" s="49">
        <v>6287</v>
      </c>
      <c r="K102" s="43"/>
      <c r="L102" s="88">
        <f t="shared" si="3"/>
        <v>0.84499999999999997</v>
      </c>
      <c r="M102" s="96">
        <v>0.84</v>
      </c>
      <c r="N102" s="70">
        <v>0.68</v>
      </c>
      <c r="O102" s="71">
        <v>1.01</v>
      </c>
      <c r="P102" s="51">
        <v>0.81</v>
      </c>
      <c r="Q102" s="51">
        <v>1.21</v>
      </c>
      <c r="R102" s="84">
        <f t="shared" si="4"/>
        <v>1.01</v>
      </c>
      <c r="S102" s="43"/>
      <c r="T102" s="53">
        <v>3.61E-2</v>
      </c>
      <c r="U102" s="53">
        <v>0.33500000000000002</v>
      </c>
      <c r="V102" s="53">
        <v>0.28499999999999998</v>
      </c>
      <c r="W102" s="53">
        <v>0.99739999999999995</v>
      </c>
      <c r="X102" s="53">
        <v>1.37E-2</v>
      </c>
      <c r="Y102" s="53">
        <v>0.82069999999999999</v>
      </c>
      <c r="Z102" s="53">
        <v>0.99619999999999997</v>
      </c>
      <c r="AA102" s="53">
        <v>0.1275</v>
      </c>
      <c r="AB102" s="53">
        <v>0.84419999999999995</v>
      </c>
      <c r="AC102" s="53">
        <v>0.20610000000000001</v>
      </c>
      <c r="AD102" s="53">
        <v>0.75509999999999999</v>
      </c>
      <c r="AE102" s="53">
        <v>9.1999999999999998E-3</v>
      </c>
      <c r="AF102" s="53">
        <v>0.26069999999999999</v>
      </c>
      <c r="AG102" s="54"/>
      <c r="AH102" s="53">
        <v>1.2468999999999999</v>
      </c>
      <c r="AI102" s="53">
        <v>1.0466</v>
      </c>
      <c r="AJ102" s="53">
        <v>0.89439999999999997</v>
      </c>
      <c r="AK102" s="53">
        <v>1.2616000000000001</v>
      </c>
      <c r="AL102" s="53">
        <v>0.84840000000000004</v>
      </c>
      <c r="AM102" s="43"/>
      <c r="AN102" s="43"/>
      <c r="AO102" s="47">
        <v>118.08626</v>
      </c>
      <c r="AQ102" s="30">
        <f t="shared" si="5"/>
        <v>1.0780000000000001</v>
      </c>
      <c r="AX102" s="30"/>
      <c r="AY102" s="30"/>
    </row>
    <row r="103" spans="1:51" ht="15" thickBot="1">
      <c r="A103" s="31"/>
      <c r="B103" s="46">
        <v>296</v>
      </c>
      <c r="C103" s="173"/>
      <c r="D103" s="173"/>
      <c r="E103" s="137" t="s">
        <v>876</v>
      </c>
      <c r="F103" s="47" t="s">
        <v>2585</v>
      </c>
      <c r="G103" s="47">
        <v>1591</v>
      </c>
      <c r="H103" s="47"/>
      <c r="I103" s="48" t="s">
        <v>874</v>
      </c>
      <c r="J103" s="49">
        <v>66789</v>
      </c>
      <c r="K103" s="43"/>
      <c r="L103" s="88">
        <f t="shared" si="3"/>
        <v>1.1299999999999999</v>
      </c>
      <c r="M103" s="96">
        <v>1.1499999999999999</v>
      </c>
      <c r="N103" s="71">
        <v>1.1200000000000001</v>
      </c>
      <c r="O103" s="71">
        <v>1.1399999999999999</v>
      </c>
      <c r="P103" s="51">
        <v>0.98</v>
      </c>
      <c r="Q103" s="51">
        <v>0.99</v>
      </c>
      <c r="R103" s="84">
        <f t="shared" si="4"/>
        <v>0.98499999999999999</v>
      </c>
      <c r="S103" s="43"/>
      <c r="T103" s="53">
        <v>0.76190000000000002</v>
      </c>
      <c r="U103" s="53">
        <v>0.81940000000000002</v>
      </c>
      <c r="V103" s="53">
        <v>0.40189999999999998</v>
      </c>
      <c r="W103" s="53">
        <v>0.99739999999999995</v>
      </c>
      <c r="X103" s="53">
        <v>0.42820000000000003</v>
      </c>
      <c r="Y103" s="53">
        <v>0.35239999999999999</v>
      </c>
      <c r="Z103" s="53">
        <v>0.98080000000000001</v>
      </c>
      <c r="AA103" s="53">
        <v>0.99729999999999996</v>
      </c>
      <c r="AB103" s="53">
        <v>1</v>
      </c>
      <c r="AC103" s="53">
        <v>0.90949999999999998</v>
      </c>
      <c r="AD103" s="53">
        <v>0.94420000000000004</v>
      </c>
      <c r="AE103" s="53">
        <v>0.9113</v>
      </c>
      <c r="AF103" s="53">
        <v>0.78169999999999995</v>
      </c>
      <c r="AG103" s="54"/>
      <c r="AH103" s="53">
        <v>0.94530000000000003</v>
      </c>
      <c r="AI103" s="53">
        <v>1.0887</v>
      </c>
      <c r="AJ103" s="53">
        <v>1.1023000000000001</v>
      </c>
      <c r="AK103" s="53">
        <v>1.0764</v>
      </c>
      <c r="AL103" s="53">
        <v>1.0621</v>
      </c>
      <c r="AM103" s="43"/>
      <c r="AN103" s="43"/>
      <c r="AO103" s="47">
        <v>158.08225999999999</v>
      </c>
      <c r="AQ103" s="30">
        <f t="shared" si="5"/>
        <v>1.08935</v>
      </c>
      <c r="AX103" s="30"/>
      <c r="AY103" s="30"/>
    </row>
    <row r="104" spans="1:51" ht="15" thickBot="1">
      <c r="A104" s="31"/>
      <c r="B104" s="46">
        <v>298</v>
      </c>
      <c r="C104" s="173"/>
      <c r="D104" s="173"/>
      <c r="E104" s="137" t="s">
        <v>1874</v>
      </c>
      <c r="F104" s="47" t="s">
        <v>2586</v>
      </c>
      <c r="G104" s="47">
        <v>44526</v>
      </c>
      <c r="H104" s="48" t="s">
        <v>1872</v>
      </c>
      <c r="I104" s="48" t="s">
        <v>1871</v>
      </c>
      <c r="J104" s="49">
        <v>49</v>
      </c>
      <c r="K104" s="43"/>
      <c r="L104" s="88">
        <f t="shared" si="3"/>
        <v>0.97</v>
      </c>
      <c r="M104" s="96">
        <v>0.81</v>
      </c>
      <c r="N104" s="71">
        <v>1.02</v>
      </c>
      <c r="O104" s="71">
        <v>0.92</v>
      </c>
      <c r="P104" s="51">
        <v>1.25</v>
      </c>
      <c r="Q104" s="51">
        <v>1.1299999999999999</v>
      </c>
      <c r="R104" s="84">
        <f t="shared" si="4"/>
        <v>1.19</v>
      </c>
      <c r="S104" s="43"/>
      <c r="T104" s="53">
        <v>0.64419999999999999</v>
      </c>
      <c r="U104" s="53">
        <v>0.78400000000000003</v>
      </c>
      <c r="V104" s="53">
        <v>0.2036</v>
      </c>
      <c r="W104" s="53">
        <v>0.98329999999999995</v>
      </c>
      <c r="X104" s="53">
        <v>0.56589999999999996</v>
      </c>
      <c r="Y104" s="53">
        <v>0.49690000000000001</v>
      </c>
      <c r="Z104" s="53">
        <v>0.99619999999999997</v>
      </c>
      <c r="AA104" s="53">
        <v>0.52070000000000005</v>
      </c>
      <c r="AB104" s="53">
        <v>0.96340000000000003</v>
      </c>
      <c r="AC104" s="53">
        <v>0.56740000000000002</v>
      </c>
      <c r="AD104" s="53">
        <v>0.90639999999999998</v>
      </c>
      <c r="AE104" s="53">
        <v>0.93220000000000003</v>
      </c>
      <c r="AF104" s="53">
        <v>0.78459999999999996</v>
      </c>
      <c r="AG104" s="54"/>
      <c r="AH104" s="53">
        <v>0.99670000000000003</v>
      </c>
      <c r="AI104" s="53">
        <v>0.81040000000000001</v>
      </c>
      <c r="AJ104" s="53">
        <v>1.0492999999999999</v>
      </c>
      <c r="AK104" s="53">
        <v>0.91310000000000002</v>
      </c>
      <c r="AL104" s="53">
        <v>1.0163</v>
      </c>
      <c r="AM104" s="43"/>
      <c r="AN104" s="43"/>
      <c r="AO104" s="47">
        <v>115.04006</v>
      </c>
      <c r="AQ104" s="30">
        <f t="shared" si="5"/>
        <v>0.98119999999999996</v>
      </c>
      <c r="AX104" s="30"/>
      <c r="AY104" s="30"/>
    </row>
    <row r="105" spans="1:51" ht="15" thickBot="1">
      <c r="A105" s="31"/>
      <c r="B105" s="46">
        <v>299</v>
      </c>
      <c r="C105" s="173"/>
      <c r="D105" s="173"/>
      <c r="E105" s="137" t="s">
        <v>1964</v>
      </c>
      <c r="F105" s="47" t="s">
        <v>2585</v>
      </c>
      <c r="G105" s="47">
        <v>36746</v>
      </c>
      <c r="H105" s="47"/>
      <c r="I105" s="48" t="s">
        <v>1962</v>
      </c>
      <c r="J105" s="49">
        <v>164623</v>
      </c>
      <c r="K105" s="43"/>
      <c r="L105" s="88">
        <f t="shared" si="3"/>
        <v>2.75</v>
      </c>
      <c r="M105" s="96">
        <v>6.42</v>
      </c>
      <c r="N105" s="70">
        <v>3.75</v>
      </c>
      <c r="O105" s="71">
        <v>1.75</v>
      </c>
      <c r="P105" s="51">
        <v>0.59</v>
      </c>
      <c r="Q105" s="51">
        <v>0.27</v>
      </c>
      <c r="R105" s="84">
        <f t="shared" si="4"/>
        <v>0.43</v>
      </c>
      <c r="S105" s="43"/>
      <c r="T105" s="53">
        <v>0.2656</v>
      </c>
      <c r="U105" s="53">
        <v>0.56599999999999995</v>
      </c>
      <c r="V105" s="53">
        <v>0.29239999999999999</v>
      </c>
      <c r="W105" s="53">
        <v>0.99739999999999995</v>
      </c>
      <c r="X105" s="53">
        <v>6.3299999999999995E-2</v>
      </c>
      <c r="Y105" s="53">
        <v>0.69269999999999998</v>
      </c>
      <c r="Z105" s="53">
        <v>0.99619999999999997</v>
      </c>
      <c r="AA105" s="53">
        <v>0.37319999999999998</v>
      </c>
      <c r="AB105" s="53">
        <v>0.9546</v>
      </c>
      <c r="AC105" s="53">
        <v>0.52349999999999997</v>
      </c>
      <c r="AD105" s="53">
        <v>0.88929999999999998</v>
      </c>
      <c r="AE105" s="53">
        <v>0.14360000000000001</v>
      </c>
      <c r="AF105" s="53">
        <v>0.38300000000000001</v>
      </c>
      <c r="AG105" s="54"/>
      <c r="AH105" s="53">
        <v>0.92449999999999999</v>
      </c>
      <c r="AI105" s="53">
        <v>5.9333</v>
      </c>
      <c r="AJ105" s="53">
        <v>3.1621000000000001</v>
      </c>
      <c r="AK105" s="53">
        <v>1.6165</v>
      </c>
      <c r="AL105" s="53">
        <v>3.4712000000000001</v>
      </c>
      <c r="AM105" s="43"/>
      <c r="AN105" s="43"/>
      <c r="AO105" s="47">
        <v>131.07136</v>
      </c>
      <c r="AQ105" s="30">
        <f t="shared" si="5"/>
        <v>2.3893</v>
      </c>
      <c r="AX105" s="30"/>
      <c r="AY105" s="30"/>
    </row>
    <row r="106" spans="1:51" ht="15" thickBot="1">
      <c r="A106" s="31"/>
      <c r="B106" s="46">
        <v>301</v>
      </c>
      <c r="C106" s="173"/>
      <c r="D106" s="173"/>
      <c r="E106" s="137" t="s">
        <v>2277</v>
      </c>
      <c r="F106" s="47" t="s">
        <v>2584</v>
      </c>
      <c r="G106" s="47">
        <v>33441</v>
      </c>
      <c r="H106" s="47"/>
      <c r="I106" s="48" t="s">
        <v>2275</v>
      </c>
      <c r="J106" s="49">
        <v>168379</v>
      </c>
      <c r="K106" s="43"/>
      <c r="L106" s="88">
        <f t="shared" si="3"/>
        <v>1.5350000000000001</v>
      </c>
      <c r="M106" s="95">
        <v>4.2300000000000004</v>
      </c>
      <c r="N106" s="71">
        <v>1.81</v>
      </c>
      <c r="O106" s="71">
        <v>1.26</v>
      </c>
      <c r="P106" s="51">
        <v>0.43</v>
      </c>
      <c r="Q106" s="51">
        <v>0.3</v>
      </c>
      <c r="R106" s="84">
        <f t="shared" si="4"/>
        <v>0.36499999999999999</v>
      </c>
      <c r="S106" s="43"/>
      <c r="T106" s="53">
        <v>5.04E-2</v>
      </c>
      <c r="U106" s="53">
        <v>0.37659999999999999</v>
      </c>
      <c r="V106" s="53">
        <v>6.0000000000000001E-3</v>
      </c>
      <c r="W106" s="53">
        <v>0.29920000000000002</v>
      </c>
      <c r="X106" s="53">
        <v>0.24340000000000001</v>
      </c>
      <c r="Y106" s="53">
        <v>0.186</v>
      </c>
      <c r="Z106" s="53">
        <v>0.91649999999999998</v>
      </c>
      <c r="AA106" s="53">
        <v>0.12239999999999999</v>
      </c>
      <c r="AB106" s="53">
        <v>0.84419999999999995</v>
      </c>
      <c r="AC106" s="53">
        <v>0.1426</v>
      </c>
      <c r="AD106" s="53">
        <v>0.73040000000000005</v>
      </c>
      <c r="AE106" s="53">
        <v>0.90380000000000005</v>
      </c>
      <c r="AF106" s="53">
        <v>0.78169999999999995</v>
      </c>
      <c r="AG106" s="54"/>
      <c r="AH106" s="53">
        <v>0.38929999999999998</v>
      </c>
      <c r="AI106" s="53">
        <v>1.6468</v>
      </c>
      <c r="AJ106" s="53">
        <v>0.64710000000000001</v>
      </c>
      <c r="AK106" s="53">
        <v>0.48930000000000001</v>
      </c>
      <c r="AL106" s="53">
        <v>0.70350000000000001</v>
      </c>
      <c r="AM106" s="43"/>
      <c r="AN106" s="43"/>
      <c r="AO106" s="47">
        <v>232.15433999999999</v>
      </c>
      <c r="AQ106" s="30">
        <f t="shared" si="5"/>
        <v>0.56820000000000004</v>
      </c>
      <c r="AX106" s="30"/>
      <c r="AY106" s="30"/>
    </row>
    <row r="107" spans="1:51" ht="15" thickBot="1">
      <c r="A107" s="31"/>
      <c r="B107" s="46">
        <v>302</v>
      </c>
      <c r="C107" s="173"/>
      <c r="D107" s="173"/>
      <c r="E107" s="137" t="s">
        <v>2406</v>
      </c>
      <c r="F107" s="47" t="s">
        <v>2585</v>
      </c>
      <c r="G107" s="47">
        <v>35437</v>
      </c>
      <c r="H107" s="47"/>
      <c r="I107" s="48" t="s">
        <v>2404</v>
      </c>
      <c r="J107" s="49">
        <v>10855600</v>
      </c>
      <c r="K107" s="43"/>
      <c r="L107" s="88">
        <f t="shared" si="3"/>
        <v>1.53</v>
      </c>
      <c r="M107" s="97">
        <v>1.65</v>
      </c>
      <c r="N107" s="52">
        <v>1.59</v>
      </c>
      <c r="O107" s="51">
        <v>1.47</v>
      </c>
      <c r="P107" s="51">
        <v>0.96</v>
      </c>
      <c r="Q107" s="51">
        <v>0.89</v>
      </c>
      <c r="R107" s="84">
        <f t="shared" si="4"/>
        <v>0.92500000000000004</v>
      </c>
      <c r="S107" s="43"/>
      <c r="T107" s="53">
        <v>0.12939999999999999</v>
      </c>
      <c r="U107" s="53">
        <v>0.46679999999999999</v>
      </c>
      <c r="V107" s="53">
        <v>4.9399999999999999E-2</v>
      </c>
      <c r="W107" s="53">
        <v>0.74450000000000005</v>
      </c>
      <c r="X107" s="53">
        <v>3.6299999999999999E-2</v>
      </c>
      <c r="Y107" s="53">
        <v>0.15190000000000001</v>
      </c>
      <c r="Z107" s="53">
        <v>0.87649999999999995</v>
      </c>
      <c r="AA107" s="53">
        <v>0.80800000000000005</v>
      </c>
      <c r="AB107" s="53">
        <v>0.99160000000000004</v>
      </c>
      <c r="AC107" s="53">
        <v>0.60650000000000004</v>
      </c>
      <c r="AD107" s="53">
        <v>0.91449999999999998</v>
      </c>
      <c r="AE107" s="53">
        <v>0.46789999999999998</v>
      </c>
      <c r="AF107" s="53">
        <v>0.5958</v>
      </c>
      <c r="AG107" s="54"/>
      <c r="AH107" s="53">
        <v>0.63560000000000005</v>
      </c>
      <c r="AI107" s="53">
        <v>1.05</v>
      </c>
      <c r="AJ107" s="53">
        <v>0.95569999999999999</v>
      </c>
      <c r="AK107" s="53">
        <v>0.93569999999999998</v>
      </c>
      <c r="AL107" s="53">
        <v>1.0129999999999999</v>
      </c>
      <c r="AM107" s="43"/>
      <c r="AN107" s="43"/>
      <c r="AO107" s="47">
        <v>144.06661</v>
      </c>
      <c r="AQ107" s="30">
        <f t="shared" si="5"/>
        <v>0.94569999999999999</v>
      </c>
      <c r="AX107" s="30"/>
      <c r="AY107" s="30"/>
    </row>
    <row r="108" spans="1:51" ht="15" thickBot="1">
      <c r="A108" s="31"/>
      <c r="B108" s="46">
        <v>303</v>
      </c>
      <c r="C108" s="173"/>
      <c r="D108" s="174"/>
      <c r="E108" s="137" t="s">
        <v>1887</v>
      </c>
      <c r="F108" s="47" t="s">
        <v>2586</v>
      </c>
      <c r="G108" s="47">
        <v>1549</v>
      </c>
      <c r="H108" s="48" t="s">
        <v>1885</v>
      </c>
      <c r="I108" s="48" t="s">
        <v>1884</v>
      </c>
      <c r="J108" s="49">
        <v>87</v>
      </c>
      <c r="K108" s="43"/>
      <c r="L108" s="88">
        <f t="shared" si="3"/>
        <v>1.1949999999999998</v>
      </c>
      <c r="M108" s="95">
        <v>2.33</v>
      </c>
      <c r="N108" s="51">
        <v>1.23</v>
      </c>
      <c r="O108" s="51">
        <v>1.1599999999999999</v>
      </c>
      <c r="P108" s="51">
        <v>0.53</v>
      </c>
      <c r="Q108" s="51">
        <v>0.5</v>
      </c>
      <c r="R108" s="84">
        <f t="shared" si="4"/>
        <v>0.51500000000000001</v>
      </c>
      <c r="S108" s="43"/>
      <c r="T108" s="53">
        <v>0.19719999999999999</v>
      </c>
      <c r="U108" s="53">
        <v>0.50019999999999998</v>
      </c>
      <c r="V108" s="53">
        <v>3.7699999999999997E-2</v>
      </c>
      <c r="W108" s="53">
        <v>0.64329999999999998</v>
      </c>
      <c r="X108" s="53">
        <v>0.50090000000000001</v>
      </c>
      <c r="Y108" s="53">
        <v>0.51160000000000005</v>
      </c>
      <c r="Z108" s="53">
        <v>0.99619999999999997</v>
      </c>
      <c r="AA108" s="53">
        <v>0.18060000000000001</v>
      </c>
      <c r="AB108" s="53">
        <v>0.89090000000000003</v>
      </c>
      <c r="AC108" s="53">
        <v>0.15820000000000001</v>
      </c>
      <c r="AD108" s="53">
        <v>0.74199999999999999</v>
      </c>
      <c r="AE108" s="53">
        <v>0.97250000000000003</v>
      </c>
      <c r="AF108" s="53">
        <v>0.79049999999999998</v>
      </c>
      <c r="AG108" s="54"/>
      <c r="AH108" s="53">
        <v>0.65990000000000004</v>
      </c>
      <c r="AI108" s="53">
        <v>1.5353000000000001</v>
      </c>
      <c r="AJ108" s="53">
        <v>0.77580000000000005</v>
      </c>
      <c r="AK108" s="53">
        <v>0.76829999999999998</v>
      </c>
      <c r="AL108" s="53">
        <v>0.81469999999999998</v>
      </c>
      <c r="AM108" s="43"/>
      <c r="AN108" s="43"/>
      <c r="AO108" s="47">
        <v>103.04007</v>
      </c>
      <c r="AQ108" s="30">
        <f t="shared" si="5"/>
        <v>0.77205000000000001</v>
      </c>
      <c r="AX108" s="30"/>
      <c r="AY108" s="30"/>
    </row>
    <row r="109" spans="1:51" ht="15" thickBot="1">
      <c r="A109" s="31"/>
      <c r="B109" s="46">
        <v>306</v>
      </c>
      <c r="C109" s="173"/>
      <c r="D109" s="175" t="s">
        <v>426</v>
      </c>
      <c r="E109" s="137" t="s">
        <v>1011</v>
      </c>
      <c r="F109" s="47" t="s">
        <v>2584</v>
      </c>
      <c r="G109" s="47">
        <v>1302</v>
      </c>
      <c r="H109" s="48" t="s">
        <v>1009</v>
      </c>
      <c r="I109" s="48" t="s">
        <v>1008</v>
      </c>
      <c r="J109" s="49">
        <v>6137</v>
      </c>
      <c r="K109" s="43"/>
      <c r="L109" s="88">
        <f t="shared" si="3"/>
        <v>0.84000000000000008</v>
      </c>
      <c r="M109" s="96">
        <v>0.86</v>
      </c>
      <c r="N109" s="67">
        <v>0.6</v>
      </c>
      <c r="O109" s="68">
        <v>1.08</v>
      </c>
      <c r="P109" s="56">
        <v>0.7</v>
      </c>
      <c r="Q109" s="51">
        <v>1.26</v>
      </c>
      <c r="R109" s="84">
        <f t="shared" si="4"/>
        <v>0.98</v>
      </c>
      <c r="S109" s="43"/>
      <c r="T109" s="53">
        <v>4.5499999999999999E-2</v>
      </c>
      <c r="U109" s="53">
        <v>0.36370000000000002</v>
      </c>
      <c r="V109" s="53">
        <v>0.47620000000000001</v>
      </c>
      <c r="W109" s="53">
        <v>1</v>
      </c>
      <c r="X109" s="53">
        <v>1.6E-2</v>
      </c>
      <c r="Y109" s="53">
        <v>0.82579999999999998</v>
      </c>
      <c r="Z109" s="53">
        <v>0.99619999999999997</v>
      </c>
      <c r="AA109" s="53">
        <v>7.3499999999999996E-2</v>
      </c>
      <c r="AB109" s="53">
        <v>0.79810000000000003</v>
      </c>
      <c r="AC109" s="53">
        <v>0.3614</v>
      </c>
      <c r="AD109" s="53">
        <v>0.85819999999999996</v>
      </c>
      <c r="AE109" s="53">
        <v>1.09E-2</v>
      </c>
      <c r="AF109" s="53">
        <v>0.26069999999999999</v>
      </c>
      <c r="AG109" s="54"/>
      <c r="AH109" s="53">
        <v>1.2825</v>
      </c>
      <c r="AI109" s="53">
        <v>1.1047</v>
      </c>
      <c r="AJ109" s="53">
        <v>0.90969999999999995</v>
      </c>
      <c r="AK109" s="53">
        <v>1.3865000000000001</v>
      </c>
      <c r="AL109" s="53">
        <v>0.76910000000000001</v>
      </c>
      <c r="AM109" s="43"/>
      <c r="AN109" s="43"/>
      <c r="AO109" s="47">
        <v>150.05833000000001</v>
      </c>
      <c r="AQ109" s="30">
        <f t="shared" si="5"/>
        <v>1.1480999999999999</v>
      </c>
      <c r="AX109" s="30"/>
      <c r="AY109" s="30"/>
    </row>
    <row r="110" spans="1:51" ht="15" thickBot="1">
      <c r="A110" s="31"/>
      <c r="B110" s="46">
        <v>307</v>
      </c>
      <c r="C110" s="173"/>
      <c r="D110" s="173"/>
      <c r="E110" s="137" t="s">
        <v>910</v>
      </c>
      <c r="F110" s="47" t="s">
        <v>2585</v>
      </c>
      <c r="G110" s="47">
        <v>1589</v>
      </c>
      <c r="H110" s="48" t="s">
        <v>908</v>
      </c>
      <c r="I110" s="48" t="s">
        <v>907</v>
      </c>
      <c r="J110" s="49">
        <v>448580</v>
      </c>
      <c r="K110" s="43"/>
      <c r="L110" s="88">
        <f t="shared" si="3"/>
        <v>0.89</v>
      </c>
      <c r="M110" s="96">
        <v>0.97</v>
      </c>
      <c r="N110" s="51">
        <v>0.72</v>
      </c>
      <c r="O110" s="51">
        <v>1.06</v>
      </c>
      <c r="P110" s="51">
        <v>0.75</v>
      </c>
      <c r="Q110" s="51">
        <v>1.0900000000000001</v>
      </c>
      <c r="R110" s="84">
        <f t="shared" si="4"/>
        <v>0.92</v>
      </c>
      <c r="S110" s="43"/>
      <c r="T110" s="53">
        <v>0.24540000000000001</v>
      </c>
      <c r="U110" s="53">
        <v>0.5504</v>
      </c>
      <c r="V110" s="53">
        <v>0.73299999999999998</v>
      </c>
      <c r="W110" s="53">
        <v>1</v>
      </c>
      <c r="X110" s="53">
        <v>0.19350000000000001</v>
      </c>
      <c r="Y110" s="53">
        <v>0.49159999999999998</v>
      </c>
      <c r="Z110" s="53">
        <v>0.99619999999999997</v>
      </c>
      <c r="AA110" s="53">
        <v>0.10730000000000001</v>
      </c>
      <c r="AB110" s="53">
        <v>0.84419999999999995</v>
      </c>
      <c r="AC110" s="53">
        <v>0.72140000000000004</v>
      </c>
      <c r="AD110" s="53">
        <v>0.92120000000000002</v>
      </c>
      <c r="AE110" s="53">
        <v>5.8000000000000003E-2</v>
      </c>
      <c r="AF110" s="53">
        <v>0.28589999999999999</v>
      </c>
      <c r="AG110" s="54"/>
      <c r="AH110" s="53">
        <v>1.0902000000000001</v>
      </c>
      <c r="AI110" s="53">
        <v>1.0566</v>
      </c>
      <c r="AJ110" s="53">
        <v>0.75219999999999998</v>
      </c>
      <c r="AK110" s="53">
        <v>1.1543000000000001</v>
      </c>
      <c r="AL110" s="53">
        <v>0.78879999999999995</v>
      </c>
      <c r="AM110" s="43"/>
      <c r="AN110" s="43"/>
      <c r="AO110" s="47">
        <v>190.05434</v>
      </c>
      <c r="AQ110" s="30">
        <f t="shared" si="5"/>
        <v>0.95325000000000004</v>
      </c>
      <c r="AX110" s="30"/>
      <c r="AY110" s="30"/>
    </row>
    <row r="111" spans="1:51" ht="15" thickBot="1">
      <c r="A111" s="31"/>
      <c r="B111" s="46">
        <v>308</v>
      </c>
      <c r="C111" s="173"/>
      <c r="D111" s="173"/>
      <c r="E111" s="137" t="s">
        <v>869</v>
      </c>
      <c r="F111" s="47" t="s">
        <v>2585</v>
      </c>
      <c r="G111" s="47">
        <v>2829</v>
      </c>
      <c r="H111" s="48" t="s">
        <v>867</v>
      </c>
      <c r="I111" s="48" t="s">
        <v>866</v>
      </c>
      <c r="J111" s="49">
        <v>439750</v>
      </c>
      <c r="K111" s="43"/>
      <c r="L111" s="88">
        <f t="shared" si="3"/>
        <v>1.4950000000000001</v>
      </c>
      <c r="M111" s="96">
        <v>1.39</v>
      </c>
      <c r="N111" s="51">
        <v>1.49</v>
      </c>
      <c r="O111" s="51">
        <v>1.5</v>
      </c>
      <c r="P111" s="51">
        <v>1.07</v>
      </c>
      <c r="Q111" s="51">
        <v>1.08</v>
      </c>
      <c r="R111" s="84">
        <f t="shared" si="4"/>
        <v>1.0750000000000002</v>
      </c>
      <c r="S111" s="43"/>
      <c r="T111" s="53">
        <v>0.3604</v>
      </c>
      <c r="U111" s="53">
        <v>0.64</v>
      </c>
      <c r="V111" s="53">
        <v>0.34899999999999998</v>
      </c>
      <c r="W111" s="53">
        <v>0.99739999999999995</v>
      </c>
      <c r="X111" s="53">
        <v>0.2031</v>
      </c>
      <c r="Y111" s="53">
        <v>9.1999999999999998E-2</v>
      </c>
      <c r="Z111" s="53">
        <v>0.78800000000000003</v>
      </c>
      <c r="AA111" s="53">
        <v>0.69450000000000001</v>
      </c>
      <c r="AB111" s="53">
        <v>0.99160000000000004</v>
      </c>
      <c r="AC111" s="53">
        <v>0.42649999999999999</v>
      </c>
      <c r="AD111" s="53">
        <v>0.88590000000000002</v>
      </c>
      <c r="AE111" s="53">
        <v>0.70799999999999996</v>
      </c>
      <c r="AF111" s="53">
        <v>0.71360000000000001</v>
      </c>
      <c r="AG111" s="54"/>
      <c r="AH111" s="53">
        <v>0.93410000000000004</v>
      </c>
      <c r="AI111" s="53">
        <v>1.298</v>
      </c>
      <c r="AJ111" s="53">
        <v>1.2667999999999999</v>
      </c>
      <c r="AK111" s="53">
        <v>1.4019999999999999</v>
      </c>
      <c r="AL111" s="53">
        <v>1.3886000000000001</v>
      </c>
      <c r="AM111" s="43"/>
      <c r="AN111" s="43"/>
      <c r="AO111" s="47">
        <v>176.03869</v>
      </c>
      <c r="AQ111" s="30">
        <f t="shared" si="5"/>
        <v>1.3344</v>
      </c>
      <c r="AX111" s="30"/>
      <c r="AY111" s="30"/>
    </row>
    <row r="112" spans="1:51" ht="15" thickBot="1">
      <c r="A112" s="31"/>
      <c r="B112" s="46">
        <v>310</v>
      </c>
      <c r="C112" s="173"/>
      <c r="D112" s="173"/>
      <c r="E112" s="137" t="s">
        <v>1007</v>
      </c>
      <c r="F112" s="47" t="s">
        <v>2584</v>
      </c>
      <c r="G112" s="47">
        <v>44878</v>
      </c>
      <c r="H112" s="47"/>
      <c r="I112" s="47"/>
      <c r="J112" s="49">
        <v>69961</v>
      </c>
      <c r="K112" s="43"/>
      <c r="L112" s="102">
        <f t="shared" si="3"/>
        <v>1.5350000000000001</v>
      </c>
      <c r="M112" s="96">
        <v>0.88</v>
      </c>
      <c r="N112" s="76">
        <v>1.3</v>
      </c>
      <c r="O112" s="74">
        <v>1.77</v>
      </c>
      <c r="P112" s="51">
        <v>1.47</v>
      </c>
      <c r="Q112" s="52">
        <v>2</v>
      </c>
      <c r="R112" s="84">
        <f t="shared" si="4"/>
        <v>1.7349999999999999</v>
      </c>
      <c r="S112" s="43"/>
      <c r="T112" s="53">
        <v>1.04E-2</v>
      </c>
      <c r="U112" s="53">
        <v>0.2235</v>
      </c>
      <c r="V112" s="53">
        <v>0.53110000000000002</v>
      </c>
      <c r="W112" s="53">
        <v>1</v>
      </c>
      <c r="X112" s="53">
        <v>0.29299999999999998</v>
      </c>
      <c r="Y112" s="53">
        <v>9.1000000000000004E-3</v>
      </c>
      <c r="Z112" s="53">
        <v>0.48149999999999998</v>
      </c>
      <c r="AA112" s="53">
        <v>0.1041</v>
      </c>
      <c r="AB112" s="53">
        <v>0.84419999999999995</v>
      </c>
      <c r="AC112" s="53">
        <v>1.8E-3</v>
      </c>
      <c r="AD112" s="53">
        <v>0.14449999999999999</v>
      </c>
      <c r="AE112" s="53">
        <v>0.124</v>
      </c>
      <c r="AF112" s="53">
        <v>0.36530000000000001</v>
      </c>
      <c r="AG112" s="54"/>
      <c r="AH112" s="53">
        <v>0.8115</v>
      </c>
      <c r="AI112" s="53">
        <v>0.71609999999999996</v>
      </c>
      <c r="AJ112" s="53">
        <v>0.98299999999999998</v>
      </c>
      <c r="AK112" s="53">
        <v>1.4338</v>
      </c>
      <c r="AL112" s="53">
        <v>1.0529999999999999</v>
      </c>
      <c r="AM112" s="43"/>
      <c r="AN112" s="43"/>
      <c r="AO112" s="47">
        <v>182.04816</v>
      </c>
      <c r="AQ112" s="30">
        <f t="shared" si="5"/>
        <v>1.2083999999999999</v>
      </c>
      <c r="AX112" s="30"/>
      <c r="AY112" s="30"/>
    </row>
    <row r="113" spans="1:51" ht="15" thickBot="1">
      <c r="A113" s="31"/>
      <c r="B113" s="46">
        <v>311</v>
      </c>
      <c r="C113" s="173"/>
      <c r="D113" s="173"/>
      <c r="E113" s="137" t="s">
        <v>1005</v>
      </c>
      <c r="F113" s="47" t="s">
        <v>2584</v>
      </c>
      <c r="G113" s="47">
        <v>18374</v>
      </c>
      <c r="H113" s="48" t="s">
        <v>1003</v>
      </c>
      <c r="I113" s="48" t="s">
        <v>1002</v>
      </c>
      <c r="J113" s="49">
        <v>158980</v>
      </c>
      <c r="K113" s="43"/>
      <c r="L113" s="88">
        <f t="shared" si="3"/>
        <v>0.97499999999999998</v>
      </c>
      <c r="M113" s="96">
        <v>0.85</v>
      </c>
      <c r="N113" s="51">
        <v>0.72</v>
      </c>
      <c r="O113" s="51">
        <v>1.23</v>
      </c>
      <c r="P113" s="51">
        <v>0.85</v>
      </c>
      <c r="Q113" s="52">
        <v>1.44</v>
      </c>
      <c r="R113" s="84">
        <f t="shared" si="4"/>
        <v>1.145</v>
      </c>
      <c r="S113" s="43"/>
      <c r="T113" s="53">
        <v>2.8799999999999999E-2</v>
      </c>
      <c r="U113" s="53">
        <v>0.31419999999999998</v>
      </c>
      <c r="V113" s="53">
        <v>0.34110000000000001</v>
      </c>
      <c r="W113" s="53">
        <v>0.99739999999999995</v>
      </c>
      <c r="X113" s="53">
        <v>0.12540000000000001</v>
      </c>
      <c r="Y113" s="53">
        <v>0.14530000000000001</v>
      </c>
      <c r="Z113" s="53">
        <v>0.87649999999999995</v>
      </c>
      <c r="AA113" s="53">
        <v>0.51770000000000005</v>
      </c>
      <c r="AB113" s="53">
        <v>0.96340000000000003</v>
      </c>
      <c r="AC113" s="53">
        <v>2.01E-2</v>
      </c>
      <c r="AD113" s="53">
        <v>0.46789999999999998</v>
      </c>
      <c r="AE113" s="53">
        <v>5.4999999999999997E-3</v>
      </c>
      <c r="AF113" s="53">
        <v>0.26069999999999999</v>
      </c>
      <c r="AG113" s="54"/>
      <c r="AH113" s="53">
        <v>1.2564</v>
      </c>
      <c r="AI113" s="53">
        <v>1.0741000000000001</v>
      </c>
      <c r="AJ113" s="53">
        <v>0.90539999999999998</v>
      </c>
      <c r="AK113" s="53">
        <v>1.5430999999999999</v>
      </c>
      <c r="AL113" s="53">
        <v>0.9093</v>
      </c>
      <c r="AM113" s="43"/>
      <c r="AN113" s="43"/>
      <c r="AO113" s="47">
        <v>166.05324999999999</v>
      </c>
      <c r="AQ113" s="30">
        <f t="shared" si="5"/>
        <v>1.2242500000000001</v>
      </c>
      <c r="AX113" s="30"/>
      <c r="AY113" s="30"/>
    </row>
    <row r="114" spans="1:51" ht="15" thickBot="1">
      <c r="A114" s="31"/>
      <c r="B114" s="46">
        <v>312</v>
      </c>
      <c r="C114" s="173"/>
      <c r="D114" s="173"/>
      <c r="E114" s="137" t="s">
        <v>906</v>
      </c>
      <c r="F114" s="47" t="s">
        <v>2584</v>
      </c>
      <c r="G114" s="47">
        <v>45428</v>
      </c>
      <c r="H114" s="47"/>
      <c r="I114" s="47"/>
      <c r="J114" s="49">
        <v>193368</v>
      </c>
      <c r="K114" s="43"/>
      <c r="L114" s="88">
        <f t="shared" si="3"/>
        <v>1.18</v>
      </c>
      <c r="M114" s="96">
        <v>1.0900000000000001</v>
      </c>
      <c r="N114" s="51">
        <v>1.23</v>
      </c>
      <c r="O114" s="51">
        <v>1.1299999999999999</v>
      </c>
      <c r="P114" s="51">
        <v>1.1299999999999999</v>
      </c>
      <c r="Q114" s="51">
        <v>1.03</v>
      </c>
      <c r="R114" s="84">
        <f t="shared" si="4"/>
        <v>1.08</v>
      </c>
      <c r="S114" s="43"/>
      <c r="T114" s="53">
        <v>0.76970000000000005</v>
      </c>
      <c r="U114" s="53">
        <v>0.82020000000000004</v>
      </c>
      <c r="V114" s="53">
        <v>0.61509999999999998</v>
      </c>
      <c r="W114" s="53">
        <v>1</v>
      </c>
      <c r="X114" s="53">
        <v>0.29509999999999997</v>
      </c>
      <c r="Y114" s="53">
        <v>0.58499999999999996</v>
      </c>
      <c r="Z114" s="53">
        <v>0.99619999999999997</v>
      </c>
      <c r="AA114" s="53">
        <v>0.56479999999999997</v>
      </c>
      <c r="AB114" s="53">
        <v>0.96699999999999997</v>
      </c>
      <c r="AC114" s="53">
        <v>0.9556</v>
      </c>
      <c r="AD114" s="53">
        <v>0.94420000000000004</v>
      </c>
      <c r="AE114" s="53">
        <v>0.60960000000000003</v>
      </c>
      <c r="AF114" s="53">
        <v>0.66549999999999998</v>
      </c>
      <c r="AG114" s="54"/>
      <c r="AH114" s="53">
        <v>0.88060000000000005</v>
      </c>
      <c r="AI114" s="53">
        <v>0.95920000000000005</v>
      </c>
      <c r="AJ114" s="53">
        <v>0.97699999999999998</v>
      </c>
      <c r="AK114" s="53">
        <v>0.99229999999999996</v>
      </c>
      <c r="AL114" s="53">
        <v>1.0822000000000001</v>
      </c>
      <c r="AM114" s="43"/>
      <c r="AN114" s="43"/>
      <c r="AO114" s="47">
        <v>208.06380999999999</v>
      </c>
      <c r="AQ114" s="30">
        <f t="shared" si="5"/>
        <v>0.98465000000000003</v>
      </c>
      <c r="AX114" s="30"/>
      <c r="AY114" s="30"/>
    </row>
    <row r="115" spans="1:51" ht="15" thickBot="1">
      <c r="A115" s="31"/>
      <c r="B115" s="46">
        <v>321</v>
      </c>
      <c r="C115" s="173"/>
      <c r="D115" s="173"/>
      <c r="E115" s="137" t="s">
        <v>1518</v>
      </c>
      <c r="F115" s="47" t="s">
        <v>2584</v>
      </c>
      <c r="G115" s="47">
        <v>15705</v>
      </c>
      <c r="H115" s="48" t="s">
        <v>1516</v>
      </c>
      <c r="I115" s="48" t="s">
        <v>1515</v>
      </c>
      <c r="J115" s="49">
        <v>439258</v>
      </c>
      <c r="K115" s="43"/>
      <c r="L115" s="88">
        <f t="shared" si="3"/>
        <v>0.85499999999999998</v>
      </c>
      <c r="M115" s="96">
        <v>0.78</v>
      </c>
      <c r="N115" s="71">
        <v>0.64</v>
      </c>
      <c r="O115" s="71">
        <v>1.07</v>
      </c>
      <c r="P115" s="51">
        <v>0.82</v>
      </c>
      <c r="Q115" s="51">
        <v>1.37</v>
      </c>
      <c r="R115" s="84">
        <f t="shared" si="4"/>
        <v>1.095</v>
      </c>
      <c r="S115" s="43"/>
      <c r="T115" s="53">
        <v>0.12690000000000001</v>
      </c>
      <c r="U115" s="53">
        <v>0.46679999999999999</v>
      </c>
      <c r="V115" s="53">
        <v>0.41310000000000002</v>
      </c>
      <c r="W115" s="53">
        <v>1</v>
      </c>
      <c r="X115" s="53">
        <v>7.0900000000000005E-2</v>
      </c>
      <c r="Y115" s="53">
        <v>0.61699999999999999</v>
      </c>
      <c r="Z115" s="53">
        <v>0.99619999999999997</v>
      </c>
      <c r="AA115" s="53">
        <v>0.28949999999999998</v>
      </c>
      <c r="AB115" s="53">
        <v>0.9546</v>
      </c>
      <c r="AC115" s="53">
        <v>0.19750000000000001</v>
      </c>
      <c r="AD115" s="53">
        <v>0.75509999999999999</v>
      </c>
      <c r="AE115" s="53">
        <v>2.7199999999999998E-2</v>
      </c>
      <c r="AF115" s="53">
        <v>0.26069999999999999</v>
      </c>
      <c r="AG115" s="54"/>
      <c r="AH115" s="53">
        <v>1.2181</v>
      </c>
      <c r="AI115" s="53">
        <v>0.95340000000000003</v>
      </c>
      <c r="AJ115" s="53">
        <v>0.91149999999999998</v>
      </c>
      <c r="AK115" s="53">
        <v>1.3056000000000001</v>
      </c>
      <c r="AL115" s="53">
        <v>0.7772</v>
      </c>
      <c r="AM115" s="43"/>
      <c r="AN115" s="43"/>
      <c r="AO115" s="47">
        <v>223.07471000000001</v>
      </c>
      <c r="AQ115" s="30">
        <f t="shared" si="5"/>
        <v>1.1085500000000001</v>
      </c>
      <c r="AX115" s="30"/>
      <c r="AY115" s="30"/>
    </row>
    <row r="116" spans="1:51" ht="15" thickBot="1">
      <c r="A116" s="31"/>
      <c r="B116" s="46">
        <v>323</v>
      </c>
      <c r="C116" s="173"/>
      <c r="D116" s="173"/>
      <c r="E116" s="137" t="s">
        <v>1514</v>
      </c>
      <c r="F116" s="47" t="s">
        <v>2584</v>
      </c>
      <c r="G116" s="47">
        <v>1868</v>
      </c>
      <c r="H116" s="48" t="s">
        <v>1512</v>
      </c>
      <c r="I116" s="48" t="s">
        <v>1511</v>
      </c>
      <c r="J116" s="49">
        <v>5862</v>
      </c>
      <c r="K116" s="43"/>
      <c r="L116" s="88">
        <f t="shared" si="3"/>
        <v>3.01</v>
      </c>
      <c r="M116" s="96">
        <v>1.08</v>
      </c>
      <c r="N116" s="71">
        <v>1.17</v>
      </c>
      <c r="O116" s="71">
        <v>4.8499999999999996</v>
      </c>
      <c r="P116" s="51">
        <v>1.08</v>
      </c>
      <c r="Q116" s="52">
        <v>4.49</v>
      </c>
      <c r="R116" s="84">
        <f t="shared" si="4"/>
        <v>2.7850000000000001</v>
      </c>
      <c r="S116" s="43"/>
      <c r="T116" s="53">
        <v>7.5999999999999998E-2</v>
      </c>
      <c r="U116" s="53">
        <v>0.42080000000000001</v>
      </c>
      <c r="V116" s="53">
        <v>0.82609999999999995</v>
      </c>
      <c r="W116" s="53">
        <v>1</v>
      </c>
      <c r="X116" s="53">
        <v>0.65200000000000002</v>
      </c>
      <c r="Y116" s="53">
        <v>1.9099999999999999E-2</v>
      </c>
      <c r="Z116" s="53">
        <v>0.57850000000000001</v>
      </c>
      <c r="AA116" s="53">
        <v>0.80800000000000005</v>
      </c>
      <c r="AB116" s="53">
        <v>0.99160000000000004</v>
      </c>
      <c r="AC116" s="53">
        <v>3.15E-2</v>
      </c>
      <c r="AD116" s="53">
        <v>0.46789999999999998</v>
      </c>
      <c r="AE116" s="53">
        <v>6.7000000000000004E-2</v>
      </c>
      <c r="AF116" s="53">
        <v>0.30719999999999997</v>
      </c>
      <c r="AG116" s="54"/>
      <c r="AH116" s="53">
        <v>0.94740000000000002</v>
      </c>
      <c r="AI116" s="53">
        <v>1.0250999999999999</v>
      </c>
      <c r="AJ116" s="53">
        <v>1.7087000000000001</v>
      </c>
      <c r="AK116" s="53">
        <v>4.5989000000000004</v>
      </c>
      <c r="AL116" s="53">
        <v>1.1047</v>
      </c>
      <c r="AM116" s="43"/>
      <c r="AN116" s="43"/>
      <c r="AO116" s="47">
        <v>122.02703</v>
      </c>
      <c r="AQ116" s="30">
        <f t="shared" si="5"/>
        <v>3.1538000000000004</v>
      </c>
      <c r="AX116" s="30"/>
      <c r="AY116" s="30"/>
    </row>
    <row r="117" spans="1:51" ht="15" thickBot="1">
      <c r="A117" s="31"/>
      <c r="B117" s="46">
        <v>324</v>
      </c>
      <c r="C117" s="173"/>
      <c r="D117" s="173"/>
      <c r="E117" s="137" t="s">
        <v>950</v>
      </c>
      <c r="F117" s="47" t="s">
        <v>2584</v>
      </c>
      <c r="G117" s="47">
        <v>1586</v>
      </c>
      <c r="H117" s="48" t="s">
        <v>948</v>
      </c>
      <c r="I117" s="48" t="s">
        <v>947</v>
      </c>
      <c r="J117" s="49">
        <v>12035</v>
      </c>
      <c r="K117" s="43"/>
      <c r="L117" s="88">
        <f t="shared" si="3"/>
        <v>1.345</v>
      </c>
      <c r="M117" s="96">
        <v>1.4</v>
      </c>
      <c r="N117" s="71">
        <v>1.25</v>
      </c>
      <c r="O117" s="71">
        <v>1.44</v>
      </c>
      <c r="P117" s="51">
        <v>0.9</v>
      </c>
      <c r="Q117" s="51">
        <v>1.03</v>
      </c>
      <c r="R117" s="84">
        <f t="shared" si="4"/>
        <v>0.96500000000000008</v>
      </c>
      <c r="S117" s="43"/>
      <c r="T117" s="53">
        <v>0.43790000000000001</v>
      </c>
      <c r="U117" s="53">
        <v>0.6794</v>
      </c>
      <c r="V117" s="53">
        <v>0.20899999999999999</v>
      </c>
      <c r="W117" s="53">
        <v>0.98329999999999995</v>
      </c>
      <c r="X117" s="53">
        <v>0.28720000000000001</v>
      </c>
      <c r="Y117" s="53">
        <v>0.13350000000000001</v>
      </c>
      <c r="Z117" s="53">
        <v>0.87450000000000006</v>
      </c>
      <c r="AA117" s="53">
        <v>0.89480000000000004</v>
      </c>
      <c r="AB117" s="53">
        <v>0.99650000000000005</v>
      </c>
      <c r="AC117" s="53">
        <v>0.77600000000000002</v>
      </c>
      <c r="AD117" s="53">
        <v>0.92120000000000002</v>
      </c>
      <c r="AE117" s="53">
        <v>0.6895</v>
      </c>
      <c r="AF117" s="53">
        <v>0.70920000000000005</v>
      </c>
      <c r="AG117" s="54"/>
      <c r="AH117" s="53">
        <v>0.90890000000000004</v>
      </c>
      <c r="AI117" s="53">
        <v>1.2727999999999999</v>
      </c>
      <c r="AJ117" s="53">
        <v>1.107</v>
      </c>
      <c r="AK117" s="53">
        <v>1.3117000000000001</v>
      </c>
      <c r="AL117" s="53">
        <v>1.1392</v>
      </c>
      <c r="AM117" s="43"/>
      <c r="AN117" s="43"/>
      <c r="AO117" s="47">
        <v>164.0376</v>
      </c>
      <c r="AQ117" s="30">
        <f t="shared" si="5"/>
        <v>1.2093500000000001</v>
      </c>
      <c r="AX117" s="30"/>
      <c r="AY117" s="30"/>
    </row>
    <row r="118" spans="1:51" ht="15" thickBot="1">
      <c r="A118" s="31"/>
      <c r="B118" s="46">
        <v>325</v>
      </c>
      <c r="C118" s="173"/>
      <c r="D118" s="173"/>
      <c r="E118" s="137" t="s">
        <v>2238</v>
      </c>
      <c r="F118" s="47" t="s">
        <v>2584</v>
      </c>
      <c r="G118" s="47">
        <v>39592</v>
      </c>
      <c r="H118" s="47"/>
      <c r="I118" s="48" t="s">
        <v>2236</v>
      </c>
      <c r="J118" s="49">
        <v>24417</v>
      </c>
      <c r="K118" s="43"/>
      <c r="L118" s="88">
        <f t="shared" si="3"/>
        <v>0.80999999999999994</v>
      </c>
      <c r="M118" s="96">
        <v>1.03</v>
      </c>
      <c r="N118" s="71">
        <v>0.46</v>
      </c>
      <c r="O118" s="71">
        <v>1.1599999999999999</v>
      </c>
      <c r="P118" s="50">
        <v>0.45</v>
      </c>
      <c r="Q118" s="51">
        <v>1.1200000000000001</v>
      </c>
      <c r="R118" s="84">
        <f t="shared" si="4"/>
        <v>0.78500000000000003</v>
      </c>
      <c r="S118" s="43"/>
      <c r="T118" s="53">
        <v>0.16750000000000001</v>
      </c>
      <c r="U118" s="53">
        <v>0.47020000000000001</v>
      </c>
      <c r="V118" s="53">
        <v>0.61399999999999999</v>
      </c>
      <c r="W118" s="53">
        <v>1</v>
      </c>
      <c r="X118" s="53">
        <v>0.1221</v>
      </c>
      <c r="Y118" s="53">
        <v>0.65739999999999998</v>
      </c>
      <c r="Z118" s="53">
        <v>0.99619999999999997</v>
      </c>
      <c r="AA118" s="53">
        <v>4.5999999999999999E-2</v>
      </c>
      <c r="AB118" s="53">
        <v>0.79810000000000003</v>
      </c>
      <c r="AC118" s="53">
        <v>0.96099999999999997</v>
      </c>
      <c r="AD118" s="53">
        <v>0.94420000000000004</v>
      </c>
      <c r="AE118" s="53">
        <v>5.6000000000000001E-2</v>
      </c>
      <c r="AF118" s="53">
        <v>0.28589999999999999</v>
      </c>
      <c r="AG118" s="54"/>
      <c r="AH118" s="53">
        <v>0.9123</v>
      </c>
      <c r="AI118" s="53">
        <v>0.94330000000000003</v>
      </c>
      <c r="AJ118" s="53">
        <v>0.52359999999999995</v>
      </c>
      <c r="AK118" s="53">
        <v>1.0541</v>
      </c>
      <c r="AL118" s="53">
        <v>0.42420000000000002</v>
      </c>
      <c r="AM118" s="43"/>
      <c r="AN118" s="43"/>
      <c r="AO118" s="47">
        <v>119.01613</v>
      </c>
      <c r="AQ118" s="30">
        <f t="shared" si="5"/>
        <v>0.78885000000000005</v>
      </c>
      <c r="AX118" s="30"/>
      <c r="AY118" s="30"/>
    </row>
    <row r="119" spans="1:51" ht="15" thickBot="1">
      <c r="A119" s="31"/>
      <c r="B119" s="46">
        <v>328</v>
      </c>
      <c r="C119" s="173"/>
      <c r="D119" s="173"/>
      <c r="E119" s="137" t="s">
        <v>1510</v>
      </c>
      <c r="F119" s="47" t="s">
        <v>2586</v>
      </c>
      <c r="G119" s="47">
        <v>22176</v>
      </c>
      <c r="H119" s="48" t="s">
        <v>1508</v>
      </c>
      <c r="I119" s="48" t="s">
        <v>1507</v>
      </c>
      <c r="J119" s="49">
        <v>115015</v>
      </c>
      <c r="K119" s="43"/>
      <c r="L119" s="88">
        <f t="shared" si="3"/>
        <v>0.74</v>
      </c>
      <c r="M119" s="104">
        <v>0.52</v>
      </c>
      <c r="N119" s="71">
        <v>0.49</v>
      </c>
      <c r="O119" s="71">
        <v>0.99</v>
      </c>
      <c r="P119" s="51">
        <v>0.94</v>
      </c>
      <c r="Q119" s="52">
        <v>1.92</v>
      </c>
      <c r="R119" s="84">
        <f t="shared" si="4"/>
        <v>1.43</v>
      </c>
      <c r="S119" s="43"/>
      <c r="T119" s="53">
        <v>1.3299999999999999E-2</v>
      </c>
      <c r="U119" s="53">
        <v>0.23280000000000001</v>
      </c>
      <c r="V119" s="53">
        <v>4.5600000000000002E-2</v>
      </c>
      <c r="W119" s="53">
        <v>0.70899999999999996</v>
      </c>
      <c r="X119" s="53">
        <v>1.5299999999999999E-2</v>
      </c>
      <c r="Y119" s="53">
        <v>0.72709999999999997</v>
      </c>
      <c r="Z119" s="53">
        <v>0.99619999999999997</v>
      </c>
      <c r="AA119" s="53">
        <v>0.56459999999999999</v>
      </c>
      <c r="AB119" s="53">
        <v>0.96699999999999997</v>
      </c>
      <c r="AC119" s="53">
        <v>2.3099999999999999E-2</v>
      </c>
      <c r="AD119" s="53">
        <v>0.46789999999999998</v>
      </c>
      <c r="AE119" s="53">
        <v>7.6E-3</v>
      </c>
      <c r="AF119" s="53">
        <v>0.26069999999999999</v>
      </c>
      <c r="AG119" s="54"/>
      <c r="AH119" s="53">
        <v>1.736</v>
      </c>
      <c r="AI119" s="53">
        <v>0.89870000000000005</v>
      </c>
      <c r="AJ119" s="53">
        <v>0.78300000000000003</v>
      </c>
      <c r="AK119" s="53">
        <v>1.7234</v>
      </c>
      <c r="AL119" s="53">
        <v>0.84809999999999997</v>
      </c>
      <c r="AM119" s="43"/>
      <c r="AN119" s="43"/>
      <c r="AO119" s="47">
        <v>199.96928</v>
      </c>
      <c r="AQ119" s="30">
        <f t="shared" si="5"/>
        <v>1.2532000000000001</v>
      </c>
      <c r="AX119" s="30"/>
      <c r="AY119" s="30"/>
    </row>
    <row r="120" spans="1:51" ht="15" thickBot="1">
      <c r="A120" s="31"/>
      <c r="B120" s="46">
        <v>329</v>
      </c>
      <c r="C120" s="173"/>
      <c r="D120" s="173"/>
      <c r="E120" s="137" t="s">
        <v>1498</v>
      </c>
      <c r="F120" s="47" t="s">
        <v>2584</v>
      </c>
      <c r="G120" s="47">
        <v>56</v>
      </c>
      <c r="H120" s="48" t="s">
        <v>1496</v>
      </c>
      <c r="I120" s="48" t="s">
        <v>1495</v>
      </c>
      <c r="J120" s="49">
        <v>67678</v>
      </c>
      <c r="K120" s="43"/>
      <c r="L120" s="88">
        <f t="shared" si="3"/>
        <v>1.2549999999999999</v>
      </c>
      <c r="M120" s="96">
        <v>1.7</v>
      </c>
      <c r="N120" s="51">
        <v>0.83</v>
      </c>
      <c r="O120" s="51">
        <v>1.68</v>
      </c>
      <c r="P120" s="51">
        <v>0.49</v>
      </c>
      <c r="Q120" s="51">
        <v>0.99</v>
      </c>
      <c r="R120" s="84">
        <f t="shared" si="4"/>
        <v>0.74</v>
      </c>
      <c r="S120" s="43"/>
      <c r="T120" s="53">
        <v>0.85560000000000003</v>
      </c>
      <c r="U120" s="53">
        <v>0.83030000000000004</v>
      </c>
      <c r="V120" s="53">
        <v>0.54530000000000001</v>
      </c>
      <c r="W120" s="53">
        <v>1</v>
      </c>
      <c r="X120" s="53">
        <v>0.91059999999999997</v>
      </c>
      <c r="Y120" s="53">
        <v>0.85370000000000001</v>
      </c>
      <c r="Z120" s="53">
        <v>0.99619999999999997</v>
      </c>
      <c r="AA120" s="53">
        <v>0.49320000000000003</v>
      </c>
      <c r="AB120" s="53">
        <v>0.96340000000000003</v>
      </c>
      <c r="AC120" s="53">
        <v>0.43959999999999999</v>
      </c>
      <c r="AD120" s="53">
        <v>0.88929999999999998</v>
      </c>
      <c r="AE120" s="53">
        <v>0.94779999999999998</v>
      </c>
      <c r="AF120" s="53">
        <v>0.78690000000000004</v>
      </c>
      <c r="AG120" s="54"/>
      <c r="AH120" s="53">
        <v>1.2903</v>
      </c>
      <c r="AI120" s="53">
        <v>2.1886000000000001</v>
      </c>
      <c r="AJ120" s="53">
        <v>3.9346999999999999</v>
      </c>
      <c r="AK120" s="53">
        <v>2.1640000000000001</v>
      </c>
      <c r="AL120" s="53">
        <v>1.0771999999999999</v>
      </c>
      <c r="AM120" s="43"/>
      <c r="AN120" s="43"/>
      <c r="AO120" s="47">
        <v>241.03112999999999</v>
      </c>
      <c r="AQ120" s="30">
        <f t="shared" si="5"/>
        <v>3.04935</v>
      </c>
      <c r="AX120" s="30"/>
      <c r="AY120" s="30"/>
    </row>
    <row r="121" spans="1:51" ht="15" thickBot="1">
      <c r="A121" s="31"/>
      <c r="B121" s="46">
        <v>333</v>
      </c>
      <c r="C121" s="173"/>
      <c r="D121" s="173"/>
      <c r="E121" s="137" t="s">
        <v>1506</v>
      </c>
      <c r="F121" s="47" t="s">
        <v>2584</v>
      </c>
      <c r="G121" s="47">
        <v>37443</v>
      </c>
      <c r="H121" s="48" t="s">
        <v>1504</v>
      </c>
      <c r="I121" s="48" t="s">
        <v>1503</v>
      </c>
      <c r="J121" s="49">
        <v>109</v>
      </c>
      <c r="K121" s="43"/>
      <c r="L121" s="88">
        <f t="shared" si="3"/>
        <v>0.64500000000000002</v>
      </c>
      <c r="M121" s="96">
        <v>0.69</v>
      </c>
      <c r="N121" s="51">
        <v>0.56999999999999995</v>
      </c>
      <c r="O121" s="51">
        <v>0.72</v>
      </c>
      <c r="P121" s="51">
        <v>0.83</v>
      </c>
      <c r="Q121" s="51">
        <v>1.03</v>
      </c>
      <c r="R121" s="84">
        <f t="shared" si="4"/>
        <v>0.92999999999999994</v>
      </c>
      <c r="S121" s="43"/>
      <c r="T121" s="53">
        <v>0.63780000000000003</v>
      </c>
      <c r="U121" s="53">
        <v>0.77880000000000005</v>
      </c>
      <c r="V121" s="53">
        <v>0.48299999999999998</v>
      </c>
      <c r="W121" s="53">
        <v>1</v>
      </c>
      <c r="X121" s="53">
        <v>0.21</v>
      </c>
      <c r="Y121" s="53">
        <v>0.68789999999999996</v>
      </c>
      <c r="Z121" s="53">
        <v>0.99619999999999997</v>
      </c>
      <c r="AA121" s="53">
        <v>0.54990000000000006</v>
      </c>
      <c r="AB121" s="53">
        <v>0.96340000000000003</v>
      </c>
      <c r="AC121" s="53">
        <v>0.77590000000000003</v>
      </c>
      <c r="AD121" s="53">
        <v>0.92120000000000002</v>
      </c>
      <c r="AE121" s="53">
        <v>0.39369999999999999</v>
      </c>
      <c r="AF121" s="53">
        <v>0.55530000000000002</v>
      </c>
      <c r="AG121" s="54"/>
      <c r="AH121" s="53">
        <v>1.5905</v>
      </c>
      <c r="AI121" s="53">
        <v>1.1028</v>
      </c>
      <c r="AJ121" s="53">
        <v>0.99450000000000005</v>
      </c>
      <c r="AK121" s="53">
        <v>1.1397999999999999</v>
      </c>
      <c r="AL121" s="53">
        <v>0.91400000000000003</v>
      </c>
      <c r="AM121" s="43"/>
      <c r="AN121" s="43"/>
      <c r="AO121" s="47">
        <v>154.01686000000001</v>
      </c>
      <c r="AQ121" s="30">
        <f t="shared" si="5"/>
        <v>1.06715</v>
      </c>
      <c r="AX121" s="30"/>
      <c r="AY121" s="30"/>
    </row>
    <row r="122" spans="1:51" ht="15" thickBot="1">
      <c r="A122" s="31"/>
      <c r="B122" s="46">
        <v>334</v>
      </c>
      <c r="C122" s="173"/>
      <c r="D122" s="173"/>
      <c r="E122" s="137" t="s">
        <v>1166</v>
      </c>
      <c r="F122" s="47" t="s">
        <v>2584</v>
      </c>
      <c r="G122" s="47">
        <v>590</v>
      </c>
      <c r="H122" s="48" t="s">
        <v>1164</v>
      </c>
      <c r="I122" s="48" t="s">
        <v>1163</v>
      </c>
      <c r="J122" s="49">
        <v>107812</v>
      </c>
      <c r="K122" s="43"/>
      <c r="L122" s="88">
        <f t="shared" si="3"/>
        <v>1.2650000000000001</v>
      </c>
      <c r="M122" s="96">
        <v>1.08</v>
      </c>
      <c r="N122" s="51">
        <v>0.79</v>
      </c>
      <c r="O122" s="51">
        <v>1.74</v>
      </c>
      <c r="P122" s="51">
        <v>0.73</v>
      </c>
      <c r="Q122" s="51">
        <v>1.6</v>
      </c>
      <c r="R122" s="84">
        <f t="shared" si="4"/>
        <v>1.165</v>
      </c>
      <c r="S122" s="43"/>
      <c r="T122" s="53">
        <v>0.41370000000000001</v>
      </c>
      <c r="U122" s="53">
        <v>0.66379999999999995</v>
      </c>
      <c r="V122" s="53">
        <v>0.62450000000000006</v>
      </c>
      <c r="W122" s="53">
        <v>1</v>
      </c>
      <c r="X122" s="53">
        <v>0.40849999999999997</v>
      </c>
      <c r="Y122" s="53">
        <v>0.41739999999999999</v>
      </c>
      <c r="Z122" s="53">
        <v>0.99619999999999997</v>
      </c>
      <c r="AA122" s="53">
        <v>0.71519999999999995</v>
      </c>
      <c r="AB122" s="53">
        <v>0.99160000000000004</v>
      </c>
      <c r="AC122" s="53">
        <v>0.20100000000000001</v>
      </c>
      <c r="AD122" s="53">
        <v>0.75509999999999999</v>
      </c>
      <c r="AE122" s="53">
        <v>0.1186</v>
      </c>
      <c r="AF122" s="53">
        <v>0.36320000000000002</v>
      </c>
      <c r="AG122" s="54"/>
      <c r="AH122" s="53">
        <v>1.0803</v>
      </c>
      <c r="AI122" s="53">
        <v>1.1718999999999999</v>
      </c>
      <c r="AJ122" s="53">
        <v>2.0406</v>
      </c>
      <c r="AK122" s="53">
        <v>1.8798999999999999</v>
      </c>
      <c r="AL122" s="53">
        <v>0.85799999999999998</v>
      </c>
      <c r="AM122" s="43"/>
      <c r="AN122" s="43"/>
      <c r="AO122" s="47">
        <v>110.02703</v>
      </c>
      <c r="AQ122" s="30">
        <f t="shared" si="5"/>
        <v>1.9602499999999998</v>
      </c>
      <c r="AX122" s="30"/>
      <c r="AY122" s="30"/>
    </row>
    <row r="123" spans="1:51" ht="15" thickBot="1">
      <c r="A123" s="31"/>
      <c r="B123" s="46">
        <v>335</v>
      </c>
      <c r="C123" s="173"/>
      <c r="D123" s="173"/>
      <c r="E123" s="137" t="s">
        <v>430</v>
      </c>
      <c r="F123" s="47" t="s">
        <v>2585</v>
      </c>
      <c r="G123" s="47">
        <v>2125</v>
      </c>
      <c r="H123" s="48" t="s">
        <v>428</v>
      </c>
      <c r="I123" s="48" t="s">
        <v>427</v>
      </c>
      <c r="J123" s="49">
        <v>1123</v>
      </c>
      <c r="K123" s="43"/>
      <c r="L123" s="88">
        <f t="shared" si="3"/>
        <v>2.1799999999999997</v>
      </c>
      <c r="M123" s="96">
        <v>1.35</v>
      </c>
      <c r="N123" s="51">
        <v>1.42</v>
      </c>
      <c r="O123" s="51">
        <v>2.94</v>
      </c>
      <c r="P123" s="51">
        <v>1.05</v>
      </c>
      <c r="Q123" s="55">
        <v>2.17</v>
      </c>
      <c r="R123" s="84">
        <f t="shared" si="4"/>
        <v>1.6099999999999999</v>
      </c>
      <c r="S123" s="43"/>
      <c r="T123" s="53">
        <v>0.27500000000000002</v>
      </c>
      <c r="U123" s="53">
        <v>0.57010000000000005</v>
      </c>
      <c r="V123" s="53">
        <v>0.9224</v>
      </c>
      <c r="W123" s="53">
        <v>1</v>
      </c>
      <c r="X123" s="53">
        <v>0.53390000000000004</v>
      </c>
      <c r="Y123" s="53">
        <v>9.8199999999999996E-2</v>
      </c>
      <c r="Z123" s="53">
        <v>0.80359999999999998</v>
      </c>
      <c r="AA123" s="53">
        <v>0.47549999999999998</v>
      </c>
      <c r="AB123" s="53">
        <v>0.96340000000000003</v>
      </c>
      <c r="AC123" s="53">
        <v>8.1299999999999997E-2</v>
      </c>
      <c r="AD123" s="53">
        <v>0.63829999999999998</v>
      </c>
      <c r="AE123" s="53">
        <v>0.32440000000000002</v>
      </c>
      <c r="AF123" s="53">
        <v>0.51600000000000001</v>
      </c>
      <c r="AG123" s="54"/>
      <c r="AH123" s="53">
        <v>0.88790000000000002</v>
      </c>
      <c r="AI123" s="53">
        <v>1.2029000000000001</v>
      </c>
      <c r="AJ123" s="53">
        <v>2.2195</v>
      </c>
      <c r="AK123" s="53">
        <v>2.6071</v>
      </c>
      <c r="AL123" s="53">
        <v>1.2602</v>
      </c>
      <c r="AM123" s="43"/>
      <c r="AN123" s="43"/>
      <c r="AO123" s="47">
        <v>124.00739</v>
      </c>
      <c r="AQ123" s="30">
        <f t="shared" si="5"/>
        <v>2.4133</v>
      </c>
      <c r="AX123" s="30"/>
      <c r="AY123" s="30"/>
    </row>
    <row r="124" spans="1:51" ht="15" thickBot="1">
      <c r="A124" s="31"/>
      <c r="B124" s="46">
        <v>336</v>
      </c>
      <c r="C124" s="173"/>
      <c r="D124" s="173"/>
      <c r="E124" s="137" t="s">
        <v>886</v>
      </c>
      <c r="F124" s="47" t="s">
        <v>2585</v>
      </c>
      <c r="G124" s="47">
        <v>48187</v>
      </c>
      <c r="H124" s="47"/>
      <c r="I124" s="47"/>
      <c r="J124" s="49">
        <v>159864</v>
      </c>
      <c r="K124" s="43"/>
      <c r="L124" s="88">
        <f t="shared" si="3"/>
        <v>1.355</v>
      </c>
      <c r="M124" s="96">
        <v>1.37</v>
      </c>
      <c r="N124" s="51">
        <v>1.51</v>
      </c>
      <c r="O124" s="51">
        <v>1.2</v>
      </c>
      <c r="P124" s="51">
        <v>1.1100000000000001</v>
      </c>
      <c r="Q124" s="51">
        <v>0.88</v>
      </c>
      <c r="R124" s="84">
        <f t="shared" si="4"/>
        <v>0.99500000000000011</v>
      </c>
      <c r="S124" s="43"/>
      <c r="T124" s="53">
        <v>0.49919999999999998</v>
      </c>
      <c r="U124" s="53">
        <v>0.71760000000000002</v>
      </c>
      <c r="V124" s="53">
        <v>0.56220000000000003</v>
      </c>
      <c r="W124" s="53">
        <v>1</v>
      </c>
      <c r="X124" s="53">
        <v>0.13200000000000001</v>
      </c>
      <c r="Y124" s="53">
        <v>0.45100000000000001</v>
      </c>
      <c r="Z124" s="53">
        <v>0.99619999999999997</v>
      </c>
      <c r="AA124" s="53">
        <v>0.33069999999999999</v>
      </c>
      <c r="AB124" s="53">
        <v>0.9546</v>
      </c>
      <c r="AC124" s="53">
        <v>0.84950000000000003</v>
      </c>
      <c r="AD124" s="53">
        <v>0.93359999999999999</v>
      </c>
      <c r="AE124" s="53">
        <v>0.43890000000000001</v>
      </c>
      <c r="AF124" s="53">
        <v>0.58460000000000001</v>
      </c>
      <c r="AG124" s="54"/>
      <c r="AH124" s="53">
        <v>1.1329</v>
      </c>
      <c r="AI124" s="53">
        <v>1.5485</v>
      </c>
      <c r="AJ124" s="53">
        <v>1.8424</v>
      </c>
      <c r="AK124" s="53">
        <v>1.3636999999999999</v>
      </c>
      <c r="AL124" s="53">
        <v>1.7131000000000001</v>
      </c>
      <c r="AM124" s="43"/>
      <c r="AN124" s="43"/>
      <c r="AO124" s="47">
        <v>166.01795000000001</v>
      </c>
      <c r="AQ124" s="30">
        <f t="shared" si="5"/>
        <v>1.6030500000000001</v>
      </c>
      <c r="AX124" s="30"/>
      <c r="AY124" s="30"/>
    </row>
    <row r="125" spans="1:51" ht="15" thickBot="1">
      <c r="A125" s="31"/>
      <c r="B125" s="46">
        <v>340</v>
      </c>
      <c r="C125" s="173"/>
      <c r="D125" s="174"/>
      <c r="E125" s="137" t="s">
        <v>1857</v>
      </c>
      <c r="F125" s="47" t="s">
        <v>2584</v>
      </c>
      <c r="G125" s="47">
        <v>47089</v>
      </c>
      <c r="H125" s="48" t="s">
        <v>1855</v>
      </c>
      <c r="I125" s="48" t="s">
        <v>1854</v>
      </c>
      <c r="J125" s="49">
        <v>72886</v>
      </c>
      <c r="K125" s="43"/>
      <c r="L125" s="88">
        <f t="shared" si="3"/>
        <v>0.81499999999999995</v>
      </c>
      <c r="M125" s="96">
        <v>1.27</v>
      </c>
      <c r="N125" s="70">
        <v>0.24</v>
      </c>
      <c r="O125" s="71">
        <v>1.39</v>
      </c>
      <c r="P125" s="51">
        <v>0.19</v>
      </c>
      <c r="Q125" s="51">
        <v>1.0900000000000001</v>
      </c>
      <c r="R125" s="84">
        <f t="shared" si="4"/>
        <v>0.64</v>
      </c>
      <c r="S125" s="43"/>
      <c r="T125" s="53">
        <v>0.1066</v>
      </c>
      <c r="U125" s="53">
        <v>0.45929999999999999</v>
      </c>
      <c r="V125" s="53">
        <v>0.20910000000000001</v>
      </c>
      <c r="W125" s="53">
        <v>0.98329999999999995</v>
      </c>
      <c r="X125" s="53">
        <v>3.3599999999999998E-2</v>
      </c>
      <c r="Y125" s="53">
        <v>0.96189999999999998</v>
      </c>
      <c r="Z125" s="53">
        <v>0.99760000000000004</v>
      </c>
      <c r="AA125" s="53">
        <v>0.32640000000000002</v>
      </c>
      <c r="AB125" s="53">
        <v>0.9546</v>
      </c>
      <c r="AC125" s="53">
        <v>0.23799999999999999</v>
      </c>
      <c r="AD125" s="53">
        <v>0.78890000000000005</v>
      </c>
      <c r="AE125" s="53">
        <v>4.1399999999999999E-2</v>
      </c>
      <c r="AF125" s="53">
        <v>0.26979999999999998</v>
      </c>
      <c r="AG125" s="54"/>
      <c r="AH125" s="53">
        <v>2.9083999999999999</v>
      </c>
      <c r="AI125" s="53">
        <v>3.6907999999999999</v>
      </c>
      <c r="AJ125" s="53">
        <v>0.67359999999999998</v>
      </c>
      <c r="AK125" s="53">
        <v>4.0305999999999997</v>
      </c>
      <c r="AL125" s="53">
        <v>0.71020000000000005</v>
      </c>
      <c r="AM125" s="43"/>
      <c r="AN125" s="43"/>
      <c r="AO125" s="47">
        <v>170.01177999999999</v>
      </c>
      <c r="AQ125" s="30">
        <f t="shared" si="5"/>
        <v>2.3521000000000001</v>
      </c>
      <c r="AX125" s="30"/>
      <c r="AY125" s="30"/>
    </row>
    <row r="126" spans="1:51" ht="15" thickBot="1">
      <c r="A126" s="31"/>
      <c r="B126" s="46">
        <v>342</v>
      </c>
      <c r="C126" s="173"/>
      <c r="D126" s="175" t="s">
        <v>327</v>
      </c>
      <c r="E126" s="137" t="s">
        <v>1657</v>
      </c>
      <c r="F126" s="47" t="s">
        <v>2584</v>
      </c>
      <c r="G126" s="47">
        <v>1638</v>
      </c>
      <c r="H126" s="48" t="s">
        <v>1655</v>
      </c>
      <c r="I126" s="48" t="s">
        <v>1654</v>
      </c>
      <c r="J126" s="49">
        <v>232</v>
      </c>
      <c r="K126" s="43"/>
      <c r="L126" s="88">
        <f t="shared" si="3"/>
        <v>0.85499999999999998</v>
      </c>
      <c r="M126" s="96">
        <v>0.89</v>
      </c>
      <c r="N126" s="70">
        <v>0.65</v>
      </c>
      <c r="O126" s="71">
        <v>1.06</v>
      </c>
      <c r="P126" s="50">
        <v>0.72</v>
      </c>
      <c r="Q126" s="51">
        <v>1.19</v>
      </c>
      <c r="R126" s="84">
        <f t="shared" si="4"/>
        <v>0.95499999999999996</v>
      </c>
      <c r="S126" s="43"/>
      <c r="T126" s="53">
        <v>3.5000000000000001E-3</v>
      </c>
      <c r="U126" s="53">
        <v>0.1239</v>
      </c>
      <c r="V126" s="53">
        <v>0.52</v>
      </c>
      <c r="W126" s="53">
        <v>1</v>
      </c>
      <c r="X126" s="53">
        <v>2.8E-3</v>
      </c>
      <c r="Y126" s="53">
        <v>0.50349999999999995</v>
      </c>
      <c r="Z126" s="53">
        <v>0.99619999999999997</v>
      </c>
      <c r="AA126" s="53">
        <v>1.3899999999999999E-2</v>
      </c>
      <c r="AB126" s="53">
        <v>0.54769999999999996</v>
      </c>
      <c r="AC126" s="53">
        <v>0.19850000000000001</v>
      </c>
      <c r="AD126" s="53">
        <v>0.75509999999999999</v>
      </c>
      <c r="AE126" s="53">
        <v>5.9999999999999995E-4</v>
      </c>
      <c r="AF126" s="53">
        <v>0.1847</v>
      </c>
      <c r="AG126" s="54"/>
      <c r="AH126" s="53">
        <v>1.1060000000000001</v>
      </c>
      <c r="AI126" s="53">
        <v>0.98619999999999997</v>
      </c>
      <c r="AJ126" s="53">
        <v>0.77080000000000004</v>
      </c>
      <c r="AK126" s="53">
        <v>1.1762999999999999</v>
      </c>
      <c r="AL126" s="53">
        <v>0.71419999999999995</v>
      </c>
      <c r="AM126" s="43"/>
      <c r="AN126" s="43"/>
      <c r="AO126" s="47">
        <v>175.11895999999999</v>
      </c>
      <c r="AQ126" s="30">
        <f t="shared" si="5"/>
        <v>0.97354999999999992</v>
      </c>
      <c r="AX126" s="30"/>
      <c r="AY126" s="30"/>
    </row>
    <row r="127" spans="1:51" ht="15" thickBot="1">
      <c r="A127" s="31"/>
      <c r="B127" s="46">
        <v>343</v>
      </c>
      <c r="C127" s="173"/>
      <c r="D127" s="173"/>
      <c r="E127" s="137" t="s">
        <v>1653</v>
      </c>
      <c r="F127" s="47" t="s">
        <v>2584</v>
      </c>
      <c r="G127" s="47">
        <v>15497</v>
      </c>
      <c r="H127" s="48" t="s">
        <v>1651</v>
      </c>
      <c r="I127" s="48" t="s">
        <v>1650</v>
      </c>
      <c r="J127" s="49">
        <v>828</v>
      </c>
      <c r="K127" s="43"/>
      <c r="L127" s="88">
        <f t="shared" si="3"/>
        <v>1.095</v>
      </c>
      <c r="M127" s="96">
        <v>1.38</v>
      </c>
      <c r="N127" s="51">
        <v>1.2</v>
      </c>
      <c r="O127" s="51">
        <v>0.99</v>
      </c>
      <c r="P127" s="51">
        <v>0.87</v>
      </c>
      <c r="Q127" s="51">
        <v>0.72</v>
      </c>
      <c r="R127" s="84">
        <f t="shared" si="4"/>
        <v>0.79499999999999993</v>
      </c>
      <c r="S127" s="43"/>
      <c r="T127" s="53">
        <v>0.69110000000000005</v>
      </c>
      <c r="U127" s="53">
        <v>0.80120000000000002</v>
      </c>
      <c r="V127" s="53">
        <v>0.29820000000000002</v>
      </c>
      <c r="W127" s="53">
        <v>0.99739999999999995</v>
      </c>
      <c r="X127" s="53">
        <v>0.76910000000000001</v>
      </c>
      <c r="Y127" s="53">
        <v>0.99629999999999996</v>
      </c>
      <c r="Z127" s="53">
        <v>1</v>
      </c>
      <c r="AA127" s="53">
        <v>0.48499999999999999</v>
      </c>
      <c r="AB127" s="53">
        <v>0.96340000000000003</v>
      </c>
      <c r="AC127" s="53">
        <v>0.30759999999999998</v>
      </c>
      <c r="AD127" s="53">
        <v>0.84550000000000003</v>
      </c>
      <c r="AE127" s="53">
        <v>0.77059999999999995</v>
      </c>
      <c r="AF127" s="53">
        <v>0.73729999999999996</v>
      </c>
      <c r="AG127" s="54"/>
      <c r="AH127" s="53">
        <v>0.88090000000000002</v>
      </c>
      <c r="AI127" s="53">
        <v>1.2166999999999999</v>
      </c>
      <c r="AJ127" s="53">
        <v>1.4678</v>
      </c>
      <c r="AK127" s="53">
        <v>0.87150000000000005</v>
      </c>
      <c r="AL127" s="53">
        <v>1.0548</v>
      </c>
      <c r="AM127" s="43"/>
      <c r="AN127" s="43"/>
      <c r="AO127" s="47">
        <v>291.12992000000003</v>
      </c>
      <c r="AQ127" s="30">
        <f t="shared" si="5"/>
        <v>1.1696500000000001</v>
      </c>
      <c r="AX127" s="30"/>
      <c r="AY127" s="30"/>
    </row>
    <row r="128" spans="1:51" ht="15" thickBot="1">
      <c r="A128" s="31"/>
      <c r="B128" s="46">
        <v>344</v>
      </c>
      <c r="C128" s="173"/>
      <c r="D128" s="173"/>
      <c r="E128" s="137" t="s">
        <v>331</v>
      </c>
      <c r="F128" s="47" t="s">
        <v>2584</v>
      </c>
      <c r="G128" s="47">
        <v>1670</v>
      </c>
      <c r="H128" s="48" t="s">
        <v>329</v>
      </c>
      <c r="I128" s="48" t="s">
        <v>328</v>
      </c>
      <c r="J128" s="49">
        <v>1176</v>
      </c>
      <c r="K128" s="43"/>
      <c r="L128" s="88">
        <f t="shared" si="3"/>
        <v>1.895</v>
      </c>
      <c r="M128" s="96">
        <v>0.85</v>
      </c>
      <c r="N128" s="70">
        <v>2.87</v>
      </c>
      <c r="O128" s="71">
        <v>0.92</v>
      </c>
      <c r="P128" s="52">
        <v>3.37</v>
      </c>
      <c r="Q128" s="51">
        <v>1.08</v>
      </c>
      <c r="R128" s="84">
        <f t="shared" si="4"/>
        <v>2.2250000000000001</v>
      </c>
      <c r="S128" s="43"/>
      <c r="T128" s="53">
        <v>9.5299999999999996E-2</v>
      </c>
      <c r="U128" s="53">
        <v>0.4385</v>
      </c>
      <c r="V128" s="53">
        <v>0.83560000000000001</v>
      </c>
      <c r="W128" s="53">
        <v>1</v>
      </c>
      <c r="X128" s="53">
        <v>3.5900000000000001E-2</v>
      </c>
      <c r="Y128" s="53">
        <v>0.76249999999999996</v>
      </c>
      <c r="Z128" s="53">
        <v>0.99619999999999997</v>
      </c>
      <c r="AA128" s="53">
        <v>2.2800000000000001E-2</v>
      </c>
      <c r="AB128" s="53">
        <v>0.63590000000000002</v>
      </c>
      <c r="AC128" s="53">
        <v>0.61419999999999997</v>
      </c>
      <c r="AD128" s="53">
        <v>0.91449999999999998</v>
      </c>
      <c r="AE128" s="53">
        <v>7.3599999999999999E-2</v>
      </c>
      <c r="AF128" s="53">
        <v>0.31369999999999998</v>
      </c>
      <c r="AG128" s="54"/>
      <c r="AH128" s="53">
        <v>1.0347999999999999</v>
      </c>
      <c r="AI128" s="53">
        <v>0.88219999999999998</v>
      </c>
      <c r="AJ128" s="53">
        <v>2.6951000000000001</v>
      </c>
      <c r="AK128" s="53">
        <v>0.95299999999999996</v>
      </c>
      <c r="AL128" s="53">
        <v>2.972</v>
      </c>
      <c r="AM128" s="43"/>
      <c r="AN128" s="43"/>
      <c r="AO128" s="47">
        <v>121.07201000000001</v>
      </c>
      <c r="AQ128" s="30">
        <f t="shared" si="5"/>
        <v>1.8240499999999999</v>
      </c>
      <c r="AX128" s="30"/>
      <c r="AY128" s="30"/>
    </row>
    <row r="129" spans="1:51" ht="15" thickBot="1">
      <c r="A129" s="31"/>
      <c r="B129" s="46">
        <v>349</v>
      </c>
      <c r="C129" s="173"/>
      <c r="D129" s="173"/>
      <c r="E129" s="137" t="s">
        <v>1931</v>
      </c>
      <c r="F129" s="47" t="s">
        <v>2584</v>
      </c>
      <c r="G129" s="47">
        <v>55072</v>
      </c>
      <c r="H129" s="48" t="s">
        <v>1930</v>
      </c>
      <c r="I129" s="48" t="s">
        <v>1929</v>
      </c>
      <c r="J129" s="49">
        <v>558</v>
      </c>
      <c r="K129" s="43"/>
      <c r="L129" s="88">
        <f t="shared" si="3"/>
        <v>1.03</v>
      </c>
      <c r="M129" s="96">
        <v>1.22</v>
      </c>
      <c r="N129" s="51">
        <v>1.0900000000000001</v>
      </c>
      <c r="O129" s="51">
        <v>0.97</v>
      </c>
      <c r="P129" s="51">
        <v>0.9</v>
      </c>
      <c r="Q129" s="51">
        <v>0.8</v>
      </c>
      <c r="R129" s="84">
        <f t="shared" si="4"/>
        <v>0.85000000000000009</v>
      </c>
      <c r="S129" s="43"/>
      <c r="T129" s="53">
        <v>0.84240000000000004</v>
      </c>
      <c r="U129" s="53">
        <v>0.82989999999999997</v>
      </c>
      <c r="V129" s="53">
        <v>0.55059999999999998</v>
      </c>
      <c r="W129" s="53">
        <v>1</v>
      </c>
      <c r="X129" s="53">
        <v>0.38529999999999998</v>
      </c>
      <c r="Y129" s="53">
        <v>0.70420000000000005</v>
      </c>
      <c r="Z129" s="53">
        <v>0.99619999999999997</v>
      </c>
      <c r="AA129" s="53">
        <v>0.76049999999999995</v>
      </c>
      <c r="AB129" s="53">
        <v>0.99160000000000004</v>
      </c>
      <c r="AC129" s="53">
        <v>0.83850000000000002</v>
      </c>
      <c r="AD129" s="53">
        <v>0.93359999999999999</v>
      </c>
      <c r="AE129" s="53">
        <v>0.62309999999999999</v>
      </c>
      <c r="AF129" s="53">
        <v>0.67020000000000002</v>
      </c>
      <c r="AG129" s="54"/>
      <c r="AH129" s="53">
        <v>1.1213</v>
      </c>
      <c r="AI129" s="53">
        <v>1.3660000000000001</v>
      </c>
      <c r="AJ129" s="53">
        <v>1.2677</v>
      </c>
      <c r="AK129" s="53">
        <v>1.0876999999999999</v>
      </c>
      <c r="AL129" s="53">
        <v>1.2232000000000001</v>
      </c>
      <c r="AM129" s="43"/>
      <c r="AN129" s="43"/>
      <c r="AO129" s="47">
        <v>174.08732000000001</v>
      </c>
      <c r="AQ129" s="30">
        <f t="shared" si="5"/>
        <v>1.1777</v>
      </c>
      <c r="AX129" s="30"/>
      <c r="AY129" s="30"/>
    </row>
    <row r="130" spans="1:51" ht="15" thickBot="1">
      <c r="A130" s="31"/>
      <c r="B130" s="46">
        <v>350</v>
      </c>
      <c r="C130" s="173"/>
      <c r="D130" s="173"/>
      <c r="E130" s="137" t="s">
        <v>1530</v>
      </c>
      <c r="F130" s="47" t="s">
        <v>2584</v>
      </c>
      <c r="G130" s="47">
        <v>2132</v>
      </c>
      <c r="H130" s="48" t="s">
        <v>1528</v>
      </c>
      <c r="I130" s="48" t="s">
        <v>1527</v>
      </c>
      <c r="J130" s="49">
        <v>9750</v>
      </c>
      <c r="K130" s="43"/>
      <c r="L130" s="88">
        <f t="shared" si="3"/>
        <v>1.22</v>
      </c>
      <c r="M130" s="96">
        <v>4.3499999999999996</v>
      </c>
      <c r="N130" s="51">
        <v>0.96</v>
      </c>
      <c r="O130" s="51">
        <v>1.48</v>
      </c>
      <c r="P130" s="51">
        <v>0.22</v>
      </c>
      <c r="Q130" s="51">
        <v>0.34</v>
      </c>
      <c r="R130" s="84">
        <f t="shared" si="4"/>
        <v>0.28000000000000003</v>
      </c>
      <c r="S130" s="43"/>
      <c r="T130" s="53">
        <v>0.44169999999999998</v>
      </c>
      <c r="U130" s="53">
        <v>0.68020000000000003</v>
      </c>
      <c r="V130" s="53">
        <v>0.20349999999999999</v>
      </c>
      <c r="W130" s="53">
        <v>0.98329999999999995</v>
      </c>
      <c r="X130" s="53">
        <v>0.82630000000000003</v>
      </c>
      <c r="Y130" s="53">
        <v>0.2036</v>
      </c>
      <c r="Z130" s="53">
        <v>0.92149999999999999</v>
      </c>
      <c r="AA130" s="53">
        <v>0.32040000000000002</v>
      </c>
      <c r="AB130" s="53">
        <v>0.9546</v>
      </c>
      <c r="AC130" s="53">
        <v>0.97550000000000003</v>
      </c>
      <c r="AD130" s="53">
        <v>0.94420000000000004</v>
      </c>
      <c r="AE130" s="53">
        <v>0.31690000000000002</v>
      </c>
      <c r="AF130" s="53">
        <v>0.50880000000000003</v>
      </c>
      <c r="AG130" s="54"/>
      <c r="AH130" s="53">
        <v>1.2212000000000001</v>
      </c>
      <c r="AI130" s="53">
        <v>5.3155000000000001</v>
      </c>
      <c r="AJ130" s="53">
        <v>1.3308</v>
      </c>
      <c r="AK130" s="53">
        <v>1.8077000000000001</v>
      </c>
      <c r="AL130" s="53">
        <v>1.173</v>
      </c>
      <c r="AM130" s="43"/>
      <c r="AN130" s="43"/>
      <c r="AO130" s="47">
        <v>176.10297</v>
      </c>
      <c r="AQ130" s="30">
        <f t="shared" si="5"/>
        <v>1.56925</v>
      </c>
      <c r="AX130" s="30"/>
      <c r="AY130" s="30"/>
    </row>
    <row r="131" spans="1:51" ht="15" thickBot="1">
      <c r="A131" s="31"/>
      <c r="B131" s="46">
        <v>351</v>
      </c>
      <c r="C131" s="173"/>
      <c r="D131" s="173"/>
      <c r="E131" s="137" t="s">
        <v>1178</v>
      </c>
      <c r="F131" s="47" t="s">
        <v>2584</v>
      </c>
      <c r="G131" s="47">
        <v>22137</v>
      </c>
      <c r="H131" s="48" t="s">
        <v>1176</v>
      </c>
      <c r="I131" s="48" t="s">
        <v>1175</v>
      </c>
      <c r="J131" s="49">
        <v>9085</v>
      </c>
      <c r="K131" s="43"/>
      <c r="L131" s="88">
        <f t="shared" si="3"/>
        <v>0.4</v>
      </c>
      <c r="M131" s="96">
        <v>0.36</v>
      </c>
      <c r="N131" s="51">
        <v>0.17</v>
      </c>
      <c r="O131" s="51">
        <v>0.63</v>
      </c>
      <c r="P131" s="51">
        <v>0.47</v>
      </c>
      <c r="Q131" s="51">
        <v>1.74</v>
      </c>
      <c r="R131" s="84">
        <f t="shared" si="4"/>
        <v>1.105</v>
      </c>
      <c r="S131" s="43"/>
      <c r="T131" s="53">
        <v>0.87539999999999996</v>
      </c>
      <c r="U131" s="53">
        <v>0.83720000000000006</v>
      </c>
      <c r="V131" s="53">
        <v>0.67510000000000003</v>
      </c>
      <c r="W131" s="53">
        <v>1</v>
      </c>
      <c r="X131" s="53">
        <v>0.42280000000000001</v>
      </c>
      <c r="Y131" s="53">
        <v>0.80700000000000005</v>
      </c>
      <c r="Z131" s="53">
        <v>0.99619999999999997</v>
      </c>
      <c r="AA131" s="53">
        <v>0.68440000000000001</v>
      </c>
      <c r="AB131" s="53">
        <v>0.98850000000000005</v>
      </c>
      <c r="AC131" s="53">
        <v>0.86890000000000001</v>
      </c>
      <c r="AD131" s="53">
        <v>0.93359999999999999</v>
      </c>
      <c r="AE131" s="53">
        <v>0.5796</v>
      </c>
      <c r="AF131" s="53">
        <v>0.64829999999999999</v>
      </c>
      <c r="AG131" s="54"/>
      <c r="AH131" s="53">
        <v>6.0750999999999999</v>
      </c>
      <c r="AI131" s="53">
        <v>2.1989999999999998</v>
      </c>
      <c r="AJ131" s="53">
        <v>24.43</v>
      </c>
      <c r="AK131" s="53">
        <v>3.8285999999999998</v>
      </c>
      <c r="AL131" s="53">
        <v>1.0229999999999999</v>
      </c>
      <c r="AM131" s="43"/>
      <c r="AN131" s="43"/>
      <c r="AO131" s="47">
        <v>189.13461000000001</v>
      </c>
      <c r="AQ131" s="30">
        <f t="shared" si="5"/>
        <v>14.129300000000001</v>
      </c>
      <c r="AX131" s="30"/>
      <c r="AY131" s="30"/>
    </row>
    <row r="132" spans="1:51" ht="15" thickBot="1">
      <c r="A132" s="31"/>
      <c r="B132" s="46">
        <v>353</v>
      </c>
      <c r="C132" s="173"/>
      <c r="D132" s="173"/>
      <c r="E132" s="137" t="s">
        <v>632</v>
      </c>
      <c r="F132" s="47" t="s">
        <v>2584</v>
      </c>
      <c r="G132" s="47">
        <v>1898</v>
      </c>
      <c r="H132" s="48" t="s">
        <v>630</v>
      </c>
      <c r="I132" s="48" t="s">
        <v>629</v>
      </c>
      <c r="J132" s="49">
        <v>145742</v>
      </c>
      <c r="K132" s="43"/>
      <c r="L132" s="88">
        <f t="shared" si="3"/>
        <v>0.92500000000000004</v>
      </c>
      <c r="M132" s="96">
        <v>0.89</v>
      </c>
      <c r="N132" s="51">
        <v>0.77</v>
      </c>
      <c r="O132" s="51">
        <v>1.08</v>
      </c>
      <c r="P132" s="51">
        <v>0.86</v>
      </c>
      <c r="Q132" s="51">
        <v>1.21</v>
      </c>
      <c r="R132" s="84">
        <f t="shared" si="4"/>
        <v>1.0349999999999999</v>
      </c>
      <c r="S132" s="43"/>
      <c r="T132" s="53">
        <v>0.1694</v>
      </c>
      <c r="U132" s="53">
        <v>0.47389999999999999</v>
      </c>
      <c r="V132" s="53">
        <v>0.6663</v>
      </c>
      <c r="W132" s="53">
        <v>1</v>
      </c>
      <c r="X132" s="53">
        <v>0.12230000000000001</v>
      </c>
      <c r="Y132" s="53">
        <v>0.46310000000000001</v>
      </c>
      <c r="Z132" s="53">
        <v>0.99619999999999997</v>
      </c>
      <c r="AA132" s="53">
        <v>0.24979999999999999</v>
      </c>
      <c r="AB132" s="53">
        <v>0.92559999999999998</v>
      </c>
      <c r="AC132" s="53">
        <v>0.25119999999999998</v>
      </c>
      <c r="AD132" s="53">
        <v>0.80649999999999999</v>
      </c>
      <c r="AE132" s="53">
        <v>3.0300000000000001E-2</v>
      </c>
      <c r="AF132" s="53">
        <v>0.26069999999999999</v>
      </c>
      <c r="AG132" s="54"/>
      <c r="AH132" s="53">
        <v>1.1832</v>
      </c>
      <c r="AI132" s="53">
        <v>1.0569999999999999</v>
      </c>
      <c r="AJ132" s="53">
        <v>1.0185999999999999</v>
      </c>
      <c r="AK132" s="53">
        <v>1.2737000000000001</v>
      </c>
      <c r="AL132" s="53">
        <v>0.90739999999999998</v>
      </c>
      <c r="AM132" s="43"/>
      <c r="AN132" s="43"/>
      <c r="AO132" s="47">
        <v>116.07061</v>
      </c>
      <c r="AQ132" s="30">
        <f t="shared" si="5"/>
        <v>1.14615</v>
      </c>
      <c r="AX132" s="30"/>
      <c r="AY132" s="30"/>
    </row>
    <row r="133" spans="1:51" ht="15" thickBot="1">
      <c r="A133" s="31"/>
      <c r="B133" s="46">
        <v>356</v>
      </c>
      <c r="C133" s="173"/>
      <c r="D133" s="173"/>
      <c r="E133" s="137" t="s">
        <v>1433</v>
      </c>
      <c r="F133" s="47" t="s">
        <v>2584</v>
      </c>
      <c r="G133" s="47">
        <v>36808</v>
      </c>
      <c r="H133" s="48" t="s">
        <v>1431</v>
      </c>
      <c r="I133" s="48" t="s">
        <v>1430</v>
      </c>
      <c r="J133" s="49">
        <v>123831</v>
      </c>
      <c r="K133" s="43"/>
      <c r="L133" s="88">
        <f t="shared" si="3"/>
        <v>1.2650000000000001</v>
      </c>
      <c r="M133" s="96">
        <v>1.24</v>
      </c>
      <c r="N133" s="51">
        <v>1.1200000000000001</v>
      </c>
      <c r="O133" s="51">
        <v>1.41</v>
      </c>
      <c r="P133" s="51">
        <v>0.9</v>
      </c>
      <c r="Q133" s="51">
        <v>1.1299999999999999</v>
      </c>
      <c r="R133" s="84">
        <f t="shared" si="4"/>
        <v>1.0149999999999999</v>
      </c>
      <c r="S133" s="43"/>
      <c r="T133" s="53">
        <v>0.32</v>
      </c>
      <c r="U133" s="53">
        <v>0.60040000000000004</v>
      </c>
      <c r="V133" s="53">
        <v>0.25769999999999998</v>
      </c>
      <c r="W133" s="53">
        <v>0.99739999999999995</v>
      </c>
      <c r="X133" s="53">
        <v>0.52249999999999996</v>
      </c>
      <c r="Y133" s="53">
        <v>7.22E-2</v>
      </c>
      <c r="Z133" s="53">
        <v>0.71319999999999995</v>
      </c>
      <c r="AA133" s="53">
        <v>0.65890000000000004</v>
      </c>
      <c r="AB133" s="53">
        <v>0.98729999999999996</v>
      </c>
      <c r="AC133" s="53">
        <v>0.47049999999999997</v>
      </c>
      <c r="AD133" s="53">
        <v>0.88929999999999998</v>
      </c>
      <c r="AE133" s="53">
        <v>0.26629999999999998</v>
      </c>
      <c r="AF133" s="53">
        <v>0.48620000000000002</v>
      </c>
      <c r="AG133" s="54"/>
      <c r="AH133" s="53">
        <v>0.90739999999999998</v>
      </c>
      <c r="AI133" s="53">
        <v>1.1285000000000001</v>
      </c>
      <c r="AJ133" s="53">
        <v>3.9902000000000002</v>
      </c>
      <c r="AK133" s="53">
        <v>1.2798</v>
      </c>
      <c r="AL133" s="53">
        <v>1.0207999999999999</v>
      </c>
      <c r="AM133" s="43"/>
      <c r="AN133" s="43"/>
      <c r="AO133" s="47">
        <v>203.15026</v>
      </c>
      <c r="AQ133" s="30">
        <f t="shared" si="5"/>
        <v>2.6350000000000002</v>
      </c>
      <c r="AX133" s="30"/>
      <c r="AY133" s="30"/>
    </row>
    <row r="134" spans="1:51" ht="15" thickBot="1">
      <c r="A134" s="31"/>
      <c r="B134" s="46">
        <v>357</v>
      </c>
      <c r="C134" s="173"/>
      <c r="D134" s="173"/>
      <c r="E134" s="137" t="s">
        <v>966</v>
      </c>
      <c r="F134" s="47" t="s">
        <v>2584</v>
      </c>
      <c r="G134" s="47">
        <v>33953</v>
      </c>
      <c r="H134" s="48" t="s">
        <v>964</v>
      </c>
      <c r="I134" s="48" t="s">
        <v>963</v>
      </c>
      <c r="J134" s="49">
        <v>67427</v>
      </c>
      <c r="K134" s="43"/>
      <c r="L134" s="88">
        <f t="shared" si="3"/>
        <v>1.2149999999999999</v>
      </c>
      <c r="M134" s="96">
        <v>1.08</v>
      </c>
      <c r="N134" s="70">
        <v>1.41</v>
      </c>
      <c r="O134" s="71">
        <v>1.02</v>
      </c>
      <c r="P134" s="51">
        <v>1.31</v>
      </c>
      <c r="Q134" s="51">
        <v>0.95</v>
      </c>
      <c r="R134" s="84">
        <f t="shared" si="4"/>
        <v>1.1299999999999999</v>
      </c>
      <c r="S134" s="43"/>
      <c r="T134" s="53">
        <v>0.23130000000000001</v>
      </c>
      <c r="U134" s="53">
        <v>0.54120000000000001</v>
      </c>
      <c r="V134" s="53">
        <v>0.59130000000000005</v>
      </c>
      <c r="W134" s="53">
        <v>1</v>
      </c>
      <c r="X134" s="53">
        <v>5.0099999999999999E-2</v>
      </c>
      <c r="Y134" s="53">
        <v>0.65090000000000003</v>
      </c>
      <c r="Z134" s="53">
        <v>0.99619999999999997</v>
      </c>
      <c r="AA134" s="53">
        <v>0.13919999999999999</v>
      </c>
      <c r="AB134" s="53">
        <v>0.84419999999999995</v>
      </c>
      <c r="AC134" s="53">
        <v>0.94269999999999998</v>
      </c>
      <c r="AD134" s="53">
        <v>0.94420000000000004</v>
      </c>
      <c r="AE134" s="53">
        <v>0.1303</v>
      </c>
      <c r="AF134" s="53">
        <v>0.36530000000000001</v>
      </c>
      <c r="AG134" s="54"/>
      <c r="AH134" s="53">
        <v>0.89339999999999997</v>
      </c>
      <c r="AI134" s="53">
        <v>0.9617</v>
      </c>
      <c r="AJ134" s="53">
        <v>1.1332</v>
      </c>
      <c r="AK134" s="53">
        <v>0.91</v>
      </c>
      <c r="AL134" s="53">
        <v>1.2571000000000001</v>
      </c>
      <c r="AM134" s="43"/>
      <c r="AN134" s="43"/>
      <c r="AO134" s="47">
        <v>217.12952000000001</v>
      </c>
      <c r="AQ134" s="30">
        <f t="shared" si="5"/>
        <v>1.0216000000000001</v>
      </c>
      <c r="AX134" s="30"/>
      <c r="AY134" s="30"/>
    </row>
    <row r="135" spans="1:51" ht="15" thickBot="1">
      <c r="A135" s="31"/>
      <c r="B135" s="46">
        <v>358</v>
      </c>
      <c r="C135" s="173"/>
      <c r="D135" s="173"/>
      <c r="E135" s="137" t="s">
        <v>2257</v>
      </c>
      <c r="F135" s="47" t="s">
        <v>2585</v>
      </c>
      <c r="G135" s="47">
        <v>48434</v>
      </c>
      <c r="H135" s="48" t="s">
        <v>2255</v>
      </c>
      <c r="I135" s="48" t="s">
        <v>2254</v>
      </c>
      <c r="J135" s="49">
        <v>656979</v>
      </c>
      <c r="K135" s="43"/>
      <c r="L135" s="88">
        <f t="shared" si="3"/>
        <v>0.86</v>
      </c>
      <c r="M135" s="96">
        <v>41.74</v>
      </c>
      <c r="N135" s="51">
        <v>0.85</v>
      </c>
      <c r="O135" s="51">
        <v>0.87</v>
      </c>
      <c r="P135" s="51">
        <v>0.02</v>
      </c>
      <c r="Q135" s="56">
        <v>0.02</v>
      </c>
      <c r="R135" s="84">
        <f t="shared" si="4"/>
        <v>0.02</v>
      </c>
      <c r="S135" s="43"/>
      <c r="T135" s="53">
        <v>0.26500000000000001</v>
      </c>
      <c r="U135" s="53">
        <v>0.56599999999999995</v>
      </c>
      <c r="V135" s="53">
        <v>0.13239999999999999</v>
      </c>
      <c r="W135" s="53">
        <v>0.91620000000000001</v>
      </c>
      <c r="X135" s="53">
        <v>0.82879999999999998</v>
      </c>
      <c r="Y135" s="53">
        <v>0.85870000000000002</v>
      </c>
      <c r="Z135" s="53">
        <v>0.99619999999999997</v>
      </c>
      <c r="AA135" s="53">
        <v>0.1019</v>
      </c>
      <c r="AB135" s="53">
        <v>0.84419999999999995</v>
      </c>
      <c r="AC135" s="53">
        <v>0.1012</v>
      </c>
      <c r="AD135" s="53">
        <v>0.6724</v>
      </c>
      <c r="AE135" s="53">
        <v>0.96630000000000005</v>
      </c>
      <c r="AF135" s="53">
        <v>0.79049999999999998</v>
      </c>
      <c r="AG135" s="54"/>
      <c r="AH135" s="53">
        <v>0.47349999999999998</v>
      </c>
      <c r="AI135" s="53">
        <v>19.7624</v>
      </c>
      <c r="AJ135" s="53">
        <v>0.40379999999999999</v>
      </c>
      <c r="AK135" s="53">
        <v>0.41239999999999999</v>
      </c>
      <c r="AL135" s="53">
        <v>0.40379999999999999</v>
      </c>
      <c r="AM135" s="43"/>
      <c r="AN135" s="43"/>
      <c r="AO135" s="47">
        <v>216.09898000000001</v>
      </c>
      <c r="AQ135" s="30">
        <f t="shared" si="5"/>
        <v>0.40810000000000002</v>
      </c>
      <c r="AX135" s="30"/>
      <c r="AY135" s="30"/>
    </row>
    <row r="136" spans="1:51" ht="15" thickBot="1">
      <c r="A136" s="31"/>
      <c r="B136" s="46">
        <v>359</v>
      </c>
      <c r="C136" s="173"/>
      <c r="D136" s="173"/>
      <c r="E136" s="137" t="s">
        <v>895</v>
      </c>
      <c r="F136" s="47" t="s">
        <v>2584</v>
      </c>
      <c r="G136" s="47">
        <v>34387</v>
      </c>
      <c r="H136" s="47"/>
      <c r="I136" s="47"/>
      <c r="J136" s="49">
        <v>322640</v>
      </c>
      <c r="K136" s="43"/>
      <c r="L136" s="88">
        <f t="shared" si="3"/>
        <v>1.1600000000000001</v>
      </c>
      <c r="M136" s="96">
        <v>1.19</v>
      </c>
      <c r="N136" s="51">
        <v>1.29</v>
      </c>
      <c r="O136" s="51">
        <v>1.03</v>
      </c>
      <c r="P136" s="51">
        <v>1.0900000000000001</v>
      </c>
      <c r="Q136" s="51">
        <v>0.86</v>
      </c>
      <c r="R136" s="84">
        <f t="shared" si="4"/>
        <v>0.97500000000000009</v>
      </c>
      <c r="S136" s="43"/>
      <c r="T136" s="53">
        <v>0.67900000000000005</v>
      </c>
      <c r="U136" s="53">
        <v>0.79890000000000005</v>
      </c>
      <c r="V136" s="53">
        <v>0.76670000000000005</v>
      </c>
      <c r="W136" s="53">
        <v>1</v>
      </c>
      <c r="X136" s="53">
        <v>0.25059999999999999</v>
      </c>
      <c r="Y136" s="53">
        <v>0.82850000000000001</v>
      </c>
      <c r="Z136" s="53">
        <v>0.99619999999999997</v>
      </c>
      <c r="AA136" s="53">
        <v>0.3826</v>
      </c>
      <c r="AB136" s="53">
        <v>0.9546</v>
      </c>
      <c r="AC136" s="53">
        <v>0.94179999999999997</v>
      </c>
      <c r="AD136" s="53">
        <v>0.94420000000000004</v>
      </c>
      <c r="AE136" s="53">
        <v>0.35620000000000002</v>
      </c>
      <c r="AF136" s="53">
        <v>0.53720000000000001</v>
      </c>
      <c r="AG136" s="54"/>
      <c r="AH136" s="53">
        <v>1.0599000000000001</v>
      </c>
      <c r="AI136" s="53">
        <v>1.2602</v>
      </c>
      <c r="AJ136" s="53">
        <v>1.2346999999999999</v>
      </c>
      <c r="AK136" s="53">
        <v>1.0891999999999999</v>
      </c>
      <c r="AL136" s="53">
        <v>1.3678999999999999</v>
      </c>
      <c r="AM136" s="43"/>
      <c r="AN136" s="43"/>
      <c r="AO136" s="47">
        <v>158.08116999999999</v>
      </c>
      <c r="AQ136" s="30">
        <f t="shared" si="5"/>
        <v>1.16195</v>
      </c>
      <c r="AX136" s="30"/>
      <c r="AY136" s="30"/>
    </row>
    <row r="137" spans="1:51" ht="15" thickBot="1">
      <c r="A137" s="31"/>
      <c r="B137" s="46">
        <v>360</v>
      </c>
      <c r="C137" s="173"/>
      <c r="D137" s="173"/>
      <c r="E137" s="137" t="s">
        <v>870</v>
      </c>
      <c r="F137" s="47" t="s">
        <v>2584</v>
      </c>
      <c r="G137" s="47">
        <v>43249</v>
      </c>
      <c r="H137" s="47"/>
      <c r="I137" s="47"/>
      <c r="J137" s="49">
        <v>9920500</v>
      </c>
      <c r="K137" s="43"/>
      <c r="L137" s="105">
        <f t="shared" ref="L137:L200" si="6">(N137+O137)/2</f>
        <v>0.57000000000000006</v>
      </c>
      <c r="M137" s="99">
        <v>0.51</v>
      </c>
      <c r="N137" s="50">
        <v>0.52</v>
      </c>
      <c r="O137" s="50">
        <v>0.62</v>
      </c>
      <c r="P137" s="51">
        <v>1.02</v>
      </c>
      <c r="Q137" s="51">
        <v>1.21</v>
      </c>
      <c r="R137" s="84">
        <f t="shared" ref="R137:R200" si="7">(P137+Q137)/2</f>
        <v>1.115</v>
      </c>
      <c r="S137" s="43"/>
      <c r="T137" s="53">
        <v>1.7500000000000002E-2</v>
      </c>
      <c r="U137" s="53">
        <v>0.2591</v>
      </c>
      <c r="V137" s="53">
        <v>7.4999999999999997E-3</v>
      </c>
      <c r="W137" s="53">
        <v>0.3216</v>
      </c>
      <c r="X137" s="64">
        <v>9.2999999999999992E-3</v>
      </c>
      <c r="Y137" s="64">
        <v>1.32E-2</v>
      </c>
      <c r="Z137" s="53">
        <v>0.48149999999999998</v>
      </c>
      <c r="AA137" s="53">
        <v>0.95469999999999999</v>
      </c>
      <c r="AB137" s="53">
        <v>1</v>
      </c>
      <c r="AC137" s="53">
        <v>0.87439999999999996</v>
      </c>
      <c r="AD137" s="53">
        <v>0.93359999999999999</v>
      </c>
      <c r="AE137" s="53">
        <v>0.83689999999999998</v>
      </c>
      <c r="AF137" s="53">
        <v>0.7581</v>
      </c>
      <c r="AG137" s="54"/>
      <c r="AH137" s="53">
        <v>1.5166999999999999</v>
      </c>
      <c r="AI137" s="53">
        <v>0.77839999999999998</v>
      </c>
      <c r="AJ137" s="53">
        <v>1.2787999999999999</v>
      </c>
      <c r="AK137" s="53">
        <v>0.94089999999999996</v>
      </c>
      <c r="AL137" s="53">
        <v>0.79049999999999998</v>
      </c>
      <c r="AM137" s="43"/>
      <c r="AN137" s="43"/>
      <c r="AO137" s="47">
        <v>175.10772</v>
      </c>
      <c r="AQ137" s="30">
        <f t="shared" ref="AQ137:AQ200" si="8">(AJ137+AK137)/2</f>
        <v>1.10985</v>
      </c>
      <c r="AX137" s="30"/>
      <c r="AY137" s="30"/>
    </row>
    <row r="138" spans="1:51" ht="15" thickBot="1">
      <c r="A138" s="31"/>
      <c r="B138" s="46">
        <v>361</v>
      </c>
      <c r="C138" s="173"/>
      <c r="D138" s="173"/>
      <c r="E138" s="137" t="s">
        <v>873</v>
      </c>
      <c r="F138" s="47" t="s">
        <v>2584</v>
      </c>
      <c r="G138" s="47">
        <v>32984</v>
      </c>
      <c r="H138" s="48" t="s">
        <v>872</v>
      </c>
      <c r="I138" s="48" t="s">
        <v>871</v>
      </c>
      <c r="J138" s="49">
        <v>439232</v>
      </c>
      <c r="K138" s="43"/>
      <c r="L138" s="88">
        <f t="shared" si="6"/>
        <v>1.0249999999999999</v>
      </c>
      <c r="M138" s="96">
        <v>0.96</v>
      </c>
      <c r="N138" s="51">
        <v>1.1000000000000001</v>
      </c>
      <c r="O138" s="51">
        <v>0.95</v>
      </c>
      <c r="P138" s="51">
        <v>1.1399999999999999</v>
      </c>
      <c r="Q138" s="51">
        <v>0.99</v>
      </c>
      <c r="R138" s="84">
        <f t="shared" si="7"/>
        <v>1.0649999999999999</v>
      </c>
      <c r="S138" s="43"/>
      <c r="T138" s="53">
        <v>0.61160000000000003</v>
      </c>
      <c r="U138" s="53">
        <v>0.76739999999999997</v>
      </c>
      <c r="V138" s="53">
        <v>0.64680000000000004</v>
      </c>
      <c r="W138" s="53">
        <v>1</v>
      </c>
      <c r="X138" s="53">
        <v>0.45519999999999999</v>
      </c>
      <c r="Y138" s="53">
        <v>0.64829999999999999</v>
      </c>
      <c r="Z138" s="53">
        <v>0.99619999999999997</v>
      </c>
      <c r="AA138" s="53">
        <v>0.2404</v>
      </c>
      <c r="AB138" s="53">
        <v>0.92559999999999998</v>
      </c>
      <c r="AC138" s="53">
        <v>0.99280000000000002</v>
      </c>
      <c r="AD138" s="53">
        <v>0.9456</v>
      </c>
      <c r="AE138" s="53">
        <v>0.2472</v>
      </c>
      <c r="AF138" s="53">
        <v>0.4738</v>
      </c>
      <c r="AG138" s="54"/>
      <c r="AH138" s="53">
        <v>0.95109999999999995</v>
      </c>
      <c r="AI138" s="53">
        <v>0.91779999999999995</v>
      </c>
      <c r="AJ138" s="53">
        <v>1.0203</v>
      </c>
      <c r="AK138" s="53">
        <v>0.90490000000000004</v>
      </c>
      <c r="AL138" s="53">
        <v>1.048</v>
      </c>
      <c r="AM138" s="43"/>
      <c r="AN138" s="43"/>
      <c r="AO138" s="47">
        <v>175.10772</v>
      </c>
      <c r="AQ138" s="30">
        <f t="shared" si="8"/>
        <v>0.96260000000000001</v>
      </c>
      <c r="AX138" s="30"/>
      <c r="AY138" s="30"/>
    </row>
    <row r="139" spans="1:51" ht="15" thickBot="1">
      <c r="A139" s="31"/>
      <c r="B139" s="46">
        <v>364</v>
      </c>
      <c r="C139" s="173"/>
      <c r="D139" s="173"/>
      <c r="E139" s="137" t="s">
        <v>371</v>
      </c>
      <c r="F139" s="47" t="s">
        <v>2584</v>
      </c>
      <c r="G139" s="47">
        <v>32306</v>
      </c>
      <c r="H139" s="48" t="s">
        <v>369</v>
      </c>
      <c r="I139" s="48" t="s">
        <v>368</v>
      </c>
      <c r="J139" s="49">
        <v>5810</v>
      </c>
      <c r="K139" s="43"/>
      <c r="L139" s="88">
        <f t="shared" si="6"/>
        <v>1.2650000000000001</v>
      </c>
      <c r="M139" s="96">
        <v>1.05</v>
      </c>
      <c r="N139" s="71">
        <v>1.41</v>
      </c>
      <c r="O139" s="71">
        <v>1.1200000000000001</v>
      </c>
      <c r="P139" s="52">
        <v>1.34</v>
      </c>
      <c r="Q139" s="51">
        <v>1.07</v>
      </c>
      <c r="R139" s="84">
        <f t="shared" si="7"/>
        <v>1.2050000000000001</v>
      </c>
      <c r="S139" s="43"/>
      <c r="T139" s="53">
        <v>0.14530000000000001</v>
      </c>
      <c r="U139" s="53">
        <v>0.46679999999999999</v>
      </c>
      <c r="V139" s="53">
        <v>0.92910000000000004</v>
      </c>
      <c r="W139" s="53">
        <v>1</v>
      </c>
      <c r="X139" s="53">
        <v>3.8399999999999997E-2</v>
      </c>
      <c r="Y139" s="53">
        <v>0.49130000000000001</v>
      </c>
      <c r="Z139" s="53">
        <v>0.99619999999999997</v>
      </c>
      <c r="AA139" s="53">
        <v>4.6300000000000001E-2</v>
      </c>
      <c r="AB139" s="53">
        <v>0.79810000000000003</v>
      </c>
      <c r="AC139" s="53">
        <v>0.54720000000000002</v>
      </c>
      <c r="AD139" s="53">
        <v>0.89729999999999999</v>
      </c>
      <c r="AE139" s="53">
        <v>0.1585</v>
      </c>
      <c r="AF139" s="53">
        <v>0.38379999999999997</v>
      </c>
      <c r="AG139" s="54"/>
      <c r="AH139" s="53">
        <v>0.90510000000000002</v>
      </c>
      <c r="AI139" s="53">
        <v>0.9536</v>
      </c>
      <c r="AJ139" s="53">
        <v>1.4359999999999999</v>
      </c>
      <c r="AK139" s="53">
        <v>1.0170999999999999</v>
      </c>
      <c r="AL139" s="53">
        <v>1.2763</v>
      </c>
      <c r="AM139" s="43"/>
      <c r="AN139" s="43"/>
      <c r="AO139" s="47">
        <v>132.06551999999999</v>
      </c>
      <c r="AQ139" s="30">
        <f t="shared" si="8"/>
        <v>1.22655</v>
      </c>
      <c r="AX139" s="30"/>
      <c r="AY139" s="30"/>
    </row>
    <row r="140" spans="1:51" ht="15" thickBot="1">
      <c r="A140" s="31"/>
      <c r="B140" s="46">
        <v>366</v>
      </c>
      <c r="C140" s="173"/>
      <c r="D140" s="173"/>
      <c r="E140" s="137" t="s">
        <v>635</v>
      </c>
      <c r="F140" s="47" t="s">
        <v>2584</v>
      </c>
      <c r="G140" s="47">
        <v>35127</v>
      </c>
      <c r="H140" s="47"/>
      <c r="I140" s="48" t="s">
        <v>633</v>
      </c>
      <c r="J140" s="49">
        <v>11673055</v>
      </c>
      <c r="K140" s="43"/>
      <c r="L140" s="88">
        <f t="shared" si="6"/>
        <v>1.0449999999999999</v>
      </c>
      <c r="M140" s="96">
        <v>0.87</v>
      </c>
      <c r="N140" s="71">
        <v>1.22</v>
      </c>
      <c r="O140" s="71">
        <v>0.87</v>
      </c>
      <c r="P140" s="51">
        <v>1.4</v>
      </c>
      <c r="Q140" s="51">
        <v>1</v>
      </c>
      <c r="R140" s="84">
        <f t="shared" si="7"/>
        <v>1.2</v>
      </c>
      <c r="S140" s="43"/>
      <c r="T140" s="53">
        <v>0.47060000000000002</v>
      </c>
      <c r="U140" s="53">
        <v>0.70189999999999997</v>
      </c>
      <c r="V140" s="53">
        <v>0.94699999999999995</v>
      </c>
      <c r="W140" s="53">
        <v>1</v>
      </c>
      <c r="X140" s="53">
        <v>0.2266</v>
      </c>
      <c r="Y140" s="53">
        <v>0.79859999999999998</v>
      </c>
      <c r="Z140" s="53">
        <v>0.99619999999999997</v>
      </c>
      <c r="AA140" s="53">
        <v>0.20399999999999999</v>
      </c>
      <c r="AB140" s="53">
        <v>0.92559999999999998</v>
      </c>
      <c r="AC140" s="53">
        <v>0.84899999999999998</v>
      </c>
      <c r="AD140" s="53">
        <v>0.93359999999999999</v>
      </c>
      <c r="AE140" s="53">
        <v>0.15620000000000001</v>
      </c>
      <c r="AF140" s="53">
        <v>0.38379999999999997</v>
      </c>
      <c r="AG140" s="54"/>
      <c r="AH140" s="53">
        <v>1.0167999999999999</v>
      </c>
      <c r="AI140" s="53">
        <v>0.88780000000000003</v>
      </c>
      <c r="AJ140" s="53">
        <v>1.1334</v>
      </c>
      <c r="AK140" s="53">
        <v>0.8881</v>
      </c>
      <c r="AL140" s="53">
        <v>1.2433000000000001</v>
      </c>
      <c r="AM140" s="43"/>
      <c r="AN140" s="43"/>
      <c r="AO140" s="47">
        <v>229.11829</v>
      </c>
      <c r="AQ140" s="30">
        <f t="shared" si="8"/>
        <v>1.01075</v>
      </c>
      <c r="AX140" s="30"/>
      <c r="AY140" s="30"/>
    </row>
    <row r="141" spans="1:51" ht="15" thickBot="1">
      <c r="A141" s="31"/>
      <c r="B141" s="46">
        <v>369</v>
      </c>
      <c r="C141" s="173"/>
      <c r="D141" s="173"/>
      <c r="E141" s="137" t="s">
        <v>857</v>
      </c>
      <c r="F141" s="47" t="s">
        <v>2584</v>
      </c>
      <c r="G141" s="47">
        <v>37431</v>
      </c>
      <c r="H141" s="47"/>
      <c r="I141" s="47"/>
      <c r="J141" s="49">
        <v>557</v>
      </c>
      <c r="K141" s="43"/>
      <c r="L141" s="88">
        <f t="shared" si="6"/>
        <v>1.0350000000000001</v>
      </c>
      <c r="M141" s="96">
        <v>1.02</v>
      </c>
      <c r="N141" s="71">
        <v>0.72</v>
      </c>
      <c r="O141" s="71">
        <v>1.35</v>
      </c>
      <c r="P141" s="51">
        <v>0.71</v>
      </c>
      <c r="Q141" s="51">
        <v>1.33</v>
      </c>
      <c r="R141" s="84">
        <f t="shared" si="7"/>
        <v>1.02</v>
      </c>
      <c r="S141" s="43"/>
      <c r="T141" s="53">
        <v>7.8600000000000003E-2</v>
      </c>
      <c r="U141" s="53">
        <v>0.42509999999999998</v>
      </c>
      <c r="V141" s="53">
        <v>0.52810000000000001</v>
      </c>
      <c r="W141" s="53">
        <v>1</v>
      </c>
      <c r="X141" s="53">
        <v>0.31669999999999998</v>
      </c>
      <c r="Y141" s="53">
        <v>9.2999999999999999E-2</v>
      </c>
      <c r="Z141" s="53">
        <v>0.78800000000000003</v>
      </c>
      <c r="AA141" s="53">
        <v>0.1139</v>
      </c>
      <c r="AB141" s="53">
        <v>0.84419999999999995</v>
      </c>
      <c r="AC141" s="53">
        <v>0.27729999999999999</v>
      </c>
      <c r="AD141" s="53">
        <v>0.81740000000000002</v>
      </c>
      <c r="AE141" s="53">
        <v>1.23E-2</v>
      </c>
      <c r="AF141" s="53">
        <v>0.26069999999999999</v>
      </c>
      <c r="AG141" s="54"/>
      <c r="AH141" s="53">
        <v>1.0966</v>
      </c>
      <c r="AI141" s="53">
        <v>1.1207</v>
      </c>
      <c r="AJ141" s="53">
        <v>0.77510000000000001</v>
      </c>
      <c r="AK141" s="53">
        <v>1.4850000000000001</v>
      </c>
      <c r="AL141" s="53">
        <v>0.79059999999999997</v>
      </c>
      <c r="AM141" s="43"/>
      <c r="AN141" s="43"/>
      <c r="AO141" s="47">
        <v>130.08626000000001</v>
      </c>
      <c r="AQ141" s="30">
        <f t="shared" si="8"/>
        <v>1.13005</v>
      </c>
      <c r="AX141" s="30"/>
      <c r="AY141" s="30"/>
    </row>
    <row r="142" spans="1:51" ht="15" thickBot="1">
      <c r="A142" s="31"/>
      <c r="B142" s="46">
        <v>371</v>
      </c>
      <c r="C142" s="173"/>
      <c r="D142" s="173"/>
      <c r="E142" s="137" t="s">
        <v>855</v>
      </c>
      <c r="F142" s="47" t="s">
        <v>2584</v>
      </c>
      <c r="G142" s="47">
        <v>43586</v>
      </c>
      <c r="H142" s="48" t="s">
        <v>853</v>
      </c>
      <c r="I142" s="48" t="s">
        <v>852</v>
      </c>
      <c r="J142" s="49">
        <v>132862</v>
      </c>
      <c r="K142" s="43"/>
      <c r="L142" s="88">
        <f t="shared" si="6"/>
        <v>1.29</v>
      </c>
      <c r="M142" s="96">
        <v>1.29</v>
      </c>
      <c r="N142" s="71">
        <v>0.88</v>
      </c>
      <c r="O142" s="71">
        <v>1.7</v>
      </c>
      <c r="P142" s="51">
        <v>0.68</v>
      </c>
      <c r="Q142" s="51">
        <v>1.32</v>
      </c>
      <c r="R142" s="84">
        <f t="shared" si="7"/>
        <v>1</v>
      </c>
      <c r="S142" s="43"/>
      <c r="T142" s="53">
        <v>0.68259999999999998</v>
      </c>
      <c r="U142" s="53">
        <v>0.80120000000000002</v>
      </c>
      <c r="V142" s="53">
        <v>0.85309999999999997</v>
      </c>
      <c r="W142" s="53">
        <v>1</v>
      </c>
      <c r="X142" s="53">
        <v>0.74270000000000003</v>
      </c>
      <c r="Y142" s="53">
        <v>0.41699999999999998</v>
      </c>
      <c r="Z142" s="53">
        <v>0.99619999999999997</v>
      </c>
      <c r="AA142" s="53">
        <v>0.87860000000000005</v>
      </c>
      <c r="AB142" s="53">
        <v>0.99570000000000003</v>
      </c>
      <c r="AC142" s="53">
        <v>0.32240000000000002</v>
      </c>
      <c r="AD142" s="53">
        <v>0.85540000000000005</v>
      </c>
      <c r="AE142" s="53">
        <v>0.2767</v>
      </c>
      <c r="AF142" s="53">
        <v>0.49080000000000001</v>
      </c>
      <c r="AG142" s="54"/>
      <c r="AH142" s="53">
        <v>1.0819000000000001</v>
      </c>
      <c r="AI142" s="53">
        <v>1.3976999999999999</v>
      </c>
      <c r="AJ142" s="53">
        <v>3.4216000000000002</v>
      </c>
      <c r="AK142" s="53">
        <v>1.8391</v>
      </c>
      <c r="AL142" s="53">
        <v>0.95079999999999998</v>
      </c>
      <c r="AM142" s="43"/>
      <c r="AN142" s="43"/>
      <c r="AO142" s="47">
        <v>189.13461000000001</v>
      </c>
      <c r="AQ142" s="30">
        <f t="shared" si="8"/>
        <v>2.63035</v>
      </c>
      <c r="AX142" s="30"/>
      <c r="AY142" s="30"/>
    </row>
    <row r="143" spans="1:51" ht="15" thickBot="1">
      <c r="A143" s="31"/>
      <c r="B143" s="46">
        <v>372</v>
      </c>
      <c r="C143" s="173"/>
      <c r="D143" s="174"/>
      <c r="E143" s="137" t="s">
        <v>1660</v>
      </c>
      <c r="F143" s="47" t="s">
        <v>2584</v>
      </c>
      <c r="G143" s="47">
        <v>57461</v>
      </c>
      <c r="H143" s="47"/>
      <c r="I143" s="48" t="s">
        <v>1658</v>
      </c>
      <c r="J143" s="49">
        <v>160437</v>
      </c>
      <c r="K143" s="43"/>
      <c r="L143" s="88">
        <f t="shared" si="6"/>
        <v>1.7949999999999999</v>
      </c>
      <c r="M143" s="96">
        <v>0.95</v>
      </c>
      <c r="N143" s="71">
        <v>0.96</v>
      </c>
      <c r="O143" s="71">
        <v>2.63</v>
      </c>
      <c r="P143" s="51">
        <v>1.01</v>
      </c>
      <c r="Q143" s="52">
        <v>2.75</v>
      </c>
      <c r="R143" s="84">
        <f t="shared" si="7"/>
        <v>1.88</v>
      </c>
      <c r="S143" s="43"/>
      <c r="T143" s="53">
        <v>6.8900000000000003E-2</v>
      </c>
      <c r="U143" s="53">
        <v>0.40889999999999999</v>
      </c>
      <c r="V143" s="53">
        <v>0.92010000000000003</v>
      </c>
      <c r="W143" s="53">
        <v>1</v>
      </c>
      <c r="X143" s="53">
        <v>0.89649999999999996</v>
      </c>
      <c r="Y143" s="53">
        <v>2.7199999999999998E-2</v>
      </c>
      <c r="Z143" s="53">
        <v>0.58409999999999995</v>
      </c>
      <c r="AA143" s="53">
        <v>0.82189999999999996</v>
      </c>
      <c r="AB143" s="53">
        <v>0.99399999999999999</v>
      </c>
      <c r="AC143" s="53">
        <v>3.4099999999999998E-2</v>
      </c>
      <c r="AD143" s="53">
        <v>0.46789999999999998</v>
      </c>
      <c r="AE143" s="53">
        <v>2.63E-2</v>
      </c>
      <c r="AF143" s="53">
        <v>0.26069999999999999</v>
      </c>
      <c r="AG143" s="54"/>
      <c r="AH143" s="53">
        <v>1.2877000000000001</v>
      </c>
      <c r="AI143" s="53">
        <v>1.2295</v>
      </c>
      <c r="AJ143" s="53">
        <v>1.1458999999999999</v>
      </c>
      <c r="AK143" s="53">
        <v>3.3866999999999998</v>
      </c>
      <c r="AL143" s="53">
        <v>1.2421</v>
      </c>
      <c r="AM143" s="43"/>
      <c r="AN143" s="43"/>
      <c r="AO143" s="47">
        <v>176.10297</v>
      </c>
      <c r="AQ143" s="30">
        <f t="shared" si="8"/>
        <v>2.2662999999999998</v>
      </c>
      <c r="AX143" s="30"/>
      <c r="AY143" s="30"/>
    </row>
    <row r="144" spans="1:51" ht="15" thickBot="1">
      <c r="A144" s="31"/>
      <c r="B144" s="46">
        <v>373</v>
      </c>
      <c r="C144" s="173"/>
      <c r="D144" s="175" t="s">
        <v>1214</v>
      </c>
      <c r="E144" s="137" t="s">
        <v>1218</v>
      </c>
      <c r="F144" s="47" t="s">
        <v>2584</v>
      </c>
      <c r="G144" s="47">
        <v>43802</v>
      </c>
      <c r="H144" s="48" t="s">
        <v>1216</v>
      </c>
      <c r="I144" s="48" t="s">
        <v>1215</v>
      </c>
      <c r="J144" s="49">
        <v>763</v>
      </c>
      <c r="K144" s="43"/>
      <c r="L144" s="88">
        <f t="shared" si="6"/>
        <v>1.33</v>
      </c>
      <c r="M144" s="96">
        <v>1.29</v>
      </c>
      <c r="N144" s="71">
        <v>1.23</v>
      </c>
      <c r="O144" s="71">
        <v>1.43</v>
      </c>
      <c r="P144" s="51">
        <v>0.96</v>
      </c>
      <c r="Q144" s="51">
        <v>1.1100000000000001</v>
      </c>
      <c r="R144" s="84">
        <f t="shared" si="7"/>
        <v>1.0350000000000001</v>
      </c>
      <c r="S144" s="43"/>
      <c r="T144" s="53">
        <v>0.96289999999999998</v>
      </c>
      <c r="U144" s="53">
        <v>0.85550000000000004</v>
      </c>
      <c r="V144" s="53">
        <v>0.7782</v>
      </c>
      <c r="W144" s="53">
        <v>1</v>
      </c>
      <c r="X144" s="53">
        <v>0.88249999999999995</v>
      </c>
      <c r="Y144" s="53">
        <v>0.6089</v>
      </c>
      <c r="Z144" s="53">
        <v>0.99619999999999997</v>
      </c>
      <c r="AA144" s="53">
        <v>0.90480000000000005</v>
      </c>
      <c r="AB144" s="53">
        <v>0.99960000000000004</v>
      </c>
      <c r="AC144" s="53">
        <v>0.81230000000000002</v>
      </c>
      <c r="AD144" s="53">
        <v>0.92659999999999998</v>
      </c>
      <c r="AE144" s="53">
        <v>0.7319</v>
      </c>
      <c r="AF144" s="53">
        <v>0.72130000000000005</v>
      </c>
      <c r="AG144" s="54"/>
      <c r="AH144" s="53">
        <v>1.2644</v>
      </c>
      <c r="AI144" s="53">
        <v>1.6294</v>
      </c>
      <c r="AJ144" s="53">
        <v>1.8353999999999999</v>
      </c>
      <c r="AK144" s="53">
        <v>1.806</v>
      </c>
      <c r="AL144" s="53">
        <v>1.5598000000000001</v>
      </c>
      <c r="AM144" s="43"/>
      <c r="AN144" s="43"/>
      <c r="AO144" s="47">
        <v>118.06111</v>
      </c>
      <c r="AQ144" s="30">
        <f t="shared" si="8"/>
        <v>1.8207</v>
      </c>
      <c r="AX144" s="30"/>
      <c r="AY144" s="30"/>
    </row>
    <row r="145" spans="1:51" ht="15" thickBot="1">
      <c r="A145" s="31"/>
      <c r="B145" s="46">
        <v>374</v>
      </c>
      <c r="C145" s="173"/>
      <c r="D145" s="173"/>
      <c r="E145" s="137" t="s">
        <v>1526</v>
      </c>
      <c r="F145" s="47" t="s">
        <v>2584</v>
      </c>
      <c r="G145" s="47">
        <v>27718</v>
      </c>
      <c r="H145" s="48" t="s">
        <v>1524</v>
      </c>
      <c r="I145" s="48" t="s">
        <v>1523</v>
      </c>
      <c r="J145" s="49">
        <v>586</v>
      </c>
      <c r="K145" s="43"/>
      <c r="L145" s="88">
        <f t="shared" si="6"/>
        <v>1.175</v>
      </c>
      <c r="M145" s="96">
        <v>1.21</v>
      </c>
      <c r="N145" s="71">
        <v>1.05</v>
      </c>
      <c r="O145" s="71">
        <v>1.3</v>
      </c>
      <c r="P145" s="51">
        <v>0.87</v>
      </c>
      <c r="Q145" s="51">
        <v>1.07</v>
      </c>
      <c r="R145" s="84">
        <f t="shared" si="7"/>
        <v>0.97</v>
      </c>
      <c r="S145" s="43"/>
      <c r="T145" s="53">
        <v>0.51959999999999995</v>
      </c>
      <c r="U145" s="53">
        <v>0.72440000000000004</v>
      </c>
      <c r="V145" s="53">
        <v>0.26719999999999999</v>
      </c>
      <c r="W145" s="53">
        <v>0.99739999999999995</v>
      </c>
      <c r="X145" s="53">
        <v>0.68559999999999999</v>
      </c>
      <c r="Y145" s="53">
        <v>0.18540000000000001</v>
      </c>
      <c r="Z145" s="53">
        <v>0.91649999999999998</v>
      </c>
      <c r="AA145" s="53">
        <v>0.51290000000000002</v>
      </c>
      <c r="AB145" s="53">
        <v>0.96340000000000003</v>
      </c>
      <c r="AC145" s="53">
        <v>0.80389999999999995</v>
      </c>
      <c r="AD145" s="53">
        <v>0.92610000000000003</v>
      </c>
      <c r="AE145" s="53">
        <v>0.38229999999999997</v>
      </c>
      <c r="AF145" s="53">
        <v>0.55120000000000002</v>
      </c>
      <c r="AG145" s="54"/>
      <c r="AH145" s="53">
        <v>0.93430000000000002</v>
      </c>
      <c r="AI145" s="53">
        <v>1.133</v>
      </c>
      <c r="AJ145" s="53">
        <v>1.3447</v>
      </c>
      <c r="AK145" s="53">
        <v>1.214</v>
      </c>
      <c r="AL145" s="53">
        <v>0.98519999999999996</v>
      </c>
      <c r="AM145" s="43"/>
      <c r="AN145" s="43"/>
      <c r="AO145" s="47">
        <v>132.07676000000001</v>
      </c>
      <c r="AQ145" s="30">
        <f t="shared" si="8"/>
        <v>1.27935</v>
      </c>
      <c r="AX145" s="30"/>
      <c r="AY145" s="30"/>
    </row>
    <row r="146" spans="1:51" ht="15" thickBot="1">
      <c r="A146" s="31"/>
      <c r="B146" s="46">
        <v>375</v>
      </c>
      <c r="C146" s="173"/>
      <c r="D146" s="174"/>
      <c r="E146" s="137" t="s">
        <v>1522</v>
      </c>
      <c r="F146" s="47" t="s">
        <v>2584</v>
      </c>
      <c r="G146" s="47">
        <v>513</v>
      </c>
      <c r="H146" s="48" t="s">
        <v>1520</v>
      </c>
      <c r="I146" s="48" t="s">
        <v>1519</v>
      </c>
      <c r="J146" s="49">
        <v>588</v>
      </c>
      <c r="K146" s="43"/>
      <c r="L146" s="88">
        <f t="shared" si="6"/>
        <v>1.1850000000000001</v>
      </c>
      <c r="M146" s="95">
        <v>2.2400000000000002</v>
      </c>
      <c r="N146" s="71">
        <v>0.97</v>
      </c>
      <c r="O146" s="71">
        <v>1.4</v>
      </c>
      <c r="P146" s="50">
        <v>0.43</v>
      </c>
      <c r="Q146" s="50">
        <v>0.63</v>
      </c>
      <c r="R146" s="84">
        <f t="shared" si="7"/>
        <v>0.53</v>
      </c>
      <c r="S146" s="43"/>
      <c r="T146" s="53">
        <v>5.0980999999999999E-5</v>
      </c>
      <c r="U146" s="53">
        <v>5.1999999999999998E-3</v>
      </c>
      <c r="V146" s="53">
        <v>1.431E-5</v>
      </c>
      <c r="W146" s="53">
        <v>2.3E-3</v>
      </c>
      <c r="X146" s="53">
        <v>0.66479999999999995</v>
      </c>
      <c r="Y146" s="53">
        <v>1.47E-2</v>
      </c>
      <c r="Z146" s="53">
        <v>0.51800000000000002</v>
      </c>
      <c r="AA146" s="53">
        <v>1E-4</v>
      </c>
      <c r="AB146" s="53">
        <v>1.5699999999999999E-2</v>
      </c>
      <c r="AC146" s="53">
        <v>2.6200000000000001E-2</v>
      </c>
      <c r="AD146" s="53">
        <v>0.46789999999999998</v>
      </c>
      <c r="AE146" s="53">
        <v>5.2200000000000003E-2</v>
      </c>
      <c r="AF146" s="53">
        <v>0.28589999999999999</v>
      </c>
      <c r="AG146" s="54"/>
      <c r="AH146" s="53">
        <v>0.79410000000000003</v>
      </c>
      <c r="AI146" s="53">
        <v>1.7789999999999999</v>
      </c>
      <c r="AJ146" s="53">
        <v>0.87350000000000005</v>
      </c>
      <c r="AK146" s="53">
        <v>1.1154999999999999</v>
      </c>
      <c r="AL146" s="53">
        <v>0.77259999999999995</v>
      </c>
      <c r="AM146" s="43"/>
      <c r="AN146" s="43"/>
      <c r="AO146" s="47">
        <v>114.06619000000001</v>
      </c>
      <c r="AQ146" s="30">
        <f t="shared" si="8"/>
        <v>0.99449999999999994</v>
      </c>
      <c r="AX146" s="30"/>
      <c r="AY146" s="30"/>
    </row>
    <row r="147" spans="1:51" ht="15" thickBot="1">
      <c r="A147" s="31"/>
      <c r="B147" s="46">
        <v>380</v>
      </c>
      <c r="C147" s="173"/>
      <c r="D147" s="175" t="s">
        <v>501</v>
      </c>
      <c r="E147" s="137" t="s">
        <v>1724</v>
      </c>
      <c r="F147" s="47" t="s">
        <v>2584</v>
      </c>
      <c r="G147" s="47">
        <v>15496</v>
      </c>
      <c r="H147" s="48" t="s">
        <v>1722</v>
      </c>
      <c r="I147" s="48" t="s">
        <v>1721</v>
      </c>
      <c r="J147" s="49">
        <v>199</v>
      </c>
      <c r="K147" s="43"/>
      <c r="L147" s="88">
        <f t="shared" si="6"/>
        <v>1.04</v>
      </c>
      <c r="M147" s="96">
        <v>0.94</v>
      </c>
      <c r="N147" s="71">
        <v>0.73</v>
      </c>
      <c r="O147" s="71">
        <v>1.35</v>
      </c>
      <c r="P147" s="51">
        <v>0.78</v>
      </c>
      <c r="Q147" s="51">
        <v>1.44</v>
      </c>
      <c r="R147" s="84">
        <f t="shared" si="7"/>
        <v>1.1099999999999999</v>
      </c>
      <c r="S147" s="43"/>
      <c r="T147" s="53">
        <v>0.66869999999999996</v>
      </c>
      <c r="U147" s="53">
        <v>0.79020000000000001</v>
      </c>
      <c r="V147" s="53">
        <v>0.99909999999999999</v>
      </c>
      <c r="W147" s="53">
        <v>1</v>
      </c>
      <c r="X147" s="53">
        <v>0.42859999999999998</v>
      </c>
      <c r="Y147" s="53">
        <v>0.34510000000000002</v>
      </c>
      <c r="Z147" s="53">
        <v>0.98080000000000001</v>
      </c>
      <c r="AA147" s="53">
        <v>0.42799999999999999</v>
      </c>
      <c r="AB147" s="53">
        <v>0.9546</v>
      </c>
      <c r="AC147" s="53">
        <v>0.34460000000000002</v>
      </c>
      <c r="AD147" s="53">
        <v>0.85819999999999996</v>
      </c>
      <c r="AE147" s="53">
        <v>0.9</v>
      </c>
      <c r="AF147" s="53">
        <v>0.78169999999999995</v>
      </c>
      <c r="AG147" s="54"/>
      <c r="AH147" s="53">
        <v>1.4758</v>
      </c>
      <c r="AI147" s="53">
        <v>1.3847</v>
      </c>
      <c r="AJ147" s="53">
        <v>0.97250000000000003</v>
      </c>
      <c r="AK147" s="53">
        <v>1.9987999999999999</v>
      </c>
      <c r="AL147" s="53">
        <v>1.079</v>
      </c>
      <c r="AM147" s="43"/>
      <c r="AN147" s="43"/>
      <c r="AO147" s="47">
        <v>131.12913</v>
      </c>
      <c r="AQ147" s="30">
        <f t="shared" si="8"/>
        <v>1.4856499999999999</v>
      </c>
      <c r="AX147" s="30"/>
      <c r="AY147" s="30"/>
    </row>
    <row r="148" spans="1:51" ht="15" thickBot="1">
      <c r="A148" s="31"/>
      <c r="B148" s="46">
        <v>381</v>
      </c>
      <c r="C148" s="173"/>
      <c r="D148" s="173"/>
      <c r="E148" s="137" t="s">
        <v>611</v>
      </c>
      <c r="F148" s="47" t="s">
        <v>2584</v>
      </c>
      <c r="G148" s="47">
        <v>1408</v>
      </c>
      <c r="H148" s="48" t="s">
        <v>609</v>
      </c>
      <c r="I148" s="48" t="s">
        <v>608</v>
      </c>
      <c r="J148" s="49">
        <v>1045</v>
      </c>
      <c r="K148" s="43"/>
      <c r="L148" s="88">
        <f t="shared" si="6"/>
        <v>0.84499999999999997</v>
      </c>
      <c r="M148" s="96">
        <v>0.57999999999999996</v>
      </c>
      <c r="N148" s="71">
        <v>0.23</v>
      </c>
      <c r="O148" s="71">
        <v>1.46</v>
      </c>
      <c r="P148" s="51">
        <v>0.4</v>
      </c>
      <c r="Q148" s="55">
        <v>2.52</v>
      </c>
      <c r="R148" s="84">
        <f t="shared" si="7"/>
        <v>1.46</v>
      </c>
      <c r="S148" s="43"/>
      <c r="T148" s="53">
        <v>7.4499999999999997E-2</v>
      </c>
      <c r="U148" s="53">
        <v>0.42080000000000001</v>
      </c>
      <c r="V148" s="53">
        <v>0.29599999999999999</v>
      </c>
      <c r="W148" s="53">
        <v>0.99739999999999995</v>
      </c>
      <c r="X148" s="53">
        <v>6.9000000000000006E-2</v>
      </c>
      <c r="Y148" s="53">
        <v>0.47049999999999997</v>
      </c>
      <c r="Z148" s="53">
        <v>0.99619999999999997</v>
      </c>
      <c r="AA148" s="53">
        <v>0.39129999999999998</v>
      </c>
      <c r="AB148" s="53">
        <v>0.9546</v>
      </c>
      <c r="AC148" s="53">
        <v>8.6099999999999996E-2</v>
      </c>
      <c r="AD148" s="53">
        <v>0.63829999999999998</v>
      </c>
      <c r="AE148" s="53">
        <v>1.6E-2</v>
      </c>
      <c r="AF148" s="53">
        <v>0.26069999999999999</v>
      </c>
      <c r="AG148" s="54"/>
      <c r="AH148" s="53">
        <v>0.65880000000000005</v>
      </c>
      <c r="AI148" s="53">
        <v>0.38100000000000001</v>
      </c>
      <c r="AJ148" s="53">
        <v>0.14419999999999999</v>
      </c>
      <c r="AK148" s="53">
        <v>0.96120000000000005</v>
      </c>
      <c r="AL148" s="53">
        <v>0.15260000000000001</v>
      </c>
      <c r="AM148" s="43"/>
      <c r="AN148" s="43"/>
      <c r="AO148" s="47">
        <v>89.107330000000005</v>
      </c>
      <c r="AQ148" s="30">
        <f t="shared" si="8"/>
        <v>0.55269999999999997</v>
      </c>
      <c r="AX148" s="30"/>
      <c r="AY148" s="30"/>
    </row>
    <row r="149" spans="1:51" ht="15" thickBot="1">
      <c r="A149" s="31"/>
      <c r="B149" s="46">
        <v>382</v>
      </c>
      <c r="C149" s="173"/>
      <c r="D149" s="173"/>
      <c r="E149" s="137" t="s">
        <v>505</v>
      </c>
      <c r="F149" s="47" t="s">
        <v>2584</v>
      </c>
      <c r="G149" s="47">
        <v>485</v>
      </c>
      <c r="H149" s="48" t="s">
        <v>503</v>
      </c>
      <c r="I149" s="48" t="s">
        <v>502</v>
      </c>
      <c r="J149" s="49">
        <v>1102</v>
      </c>
      <c r="K149" s="43"/>
      <c r="L149" s="88">
        <f t="shared" si="6"/>
        <v>0.88500000000000001</v>
      </c>
      <c r="M149" s="96">
        <v>0.7</v>
      </c>
      <c r="N149" s="51">
        <v>0.63</v>
      </c>
      <c r="O149" s="51">
        <v>1.1399999999999999</v>
      </c>
      <c r="P149" s="51">
        <v>0.9</v>
      </c>
      <c r="Q149" s="51">
        <v>1.63</v>
      </c>
      <c r="R149" s="84">
        <f t="shared" si="7"/>
        <v>1.2649999999999999</v>
      </c>
      <c r="S149" s="43"/>
      <c r="T149" s="53">
        <v>0.66520000000000001</v>
      </c>
      <c r="U149" s="53">
        <v>0.78939999999999999</v>
      </c>
      <c r="V149" s="53">
        <v>0.24199999999999999</v>
      </c>
      <c r="W149" s="53">
        <v>0.99739999999999995</v>
      </c>
      <c r="X149" s="53">
        <v>0.67310000000000003</v>
      </c>
      <c r="Y149" s="53">
        <v>0.39579999999999999</v>
      </c>
      <c r="Z149" s="53">
        <v>0.99619999999999997</v>
      </c>
      <c r="AA149" s="53">
        <v>0.48659999999999998</v>
      </c>
      <c r="AB149" s="53">
        <v>0.96340000000000003</v>
      </c>
      <c r="AC149" s="53">
        <v>0.76490000000000002</v>
      </c>
      <c r="AD149" s="53">
        <v>0.92120000000000002</v>
      </c>
      <c r="AE149" s="53">
        <v>0.69079999999999997</v>
      </c>
      <c r="AF149" s="53">
        <v>0.70960000000000001</v>
      </c>
      <c r="AG149" s="54"/>
      <c r="AH149" s="53">
        <v>1.8794999999999999</v>
      </c>
      <c r="AI149" s="53">
        <v>1.3139000000000001</v>
      </c>
      <c r="AJ149" s="53">
        <v>1.2466999999999999</v>
      </c>
      <c r="AK149" s="53">
        <v>2.1406000000000001</v>
      </c>
      <c r="AL149" s="53">
        <v>1.1819999999999999</v>
      </c>
      <c r="AM149" s="43"/>
      <c r="AN149" s="43"/>
      <c r="AO149" s="47">
        <v>146.16517999999999</v>
      </c>
      <c r="AQ149" s="30">
        <f t="shared" si="8"/>
        <v>1.6936499999999999</v>
      </c>
      <c r="AX149" s="30"/>
      <c r="AY149" s="30"/>
    </row>
    <row r="150" spans="1:51" ht="15" thickBot="1">
      <c r="A150" s="31"/>
      <c r="B150" s="46">
        <v>384</v>
      </c>
      <c r="C150" s="173"/>
      <c r="D150" s="173"/>
      <c r="E150" s="137" t="s">
        <v>983</v>
      </c>
      <c r="F150" s="47" t="s">
        <v>2584</v>
      </c>
      <c r="G150" s="47">
        <v>57689</v>
      </c>
      <c r="H150" s="48" t="s">
        <v>981</v>
      </c>
      <c r="I150" s="48" t="s">
        <v>980</v>
      </c>
      <c r="J150" s="49">
        <v>496</v>
      </c>
      <c r="K150" s="43"/>
      <c r="L150" s="88">
        <f t="shared" si="6"/>
        <v>0.83000000000000007</v>
      </c>
      <c r="M150" s="96">
        <v>0.95</v>
      </c>
      <c r="N150" s="51">
        <v>0.81</v>
      </c>
      <c r="O150" s="51">
        <v>0.85</v>
      </c>
      <c r="P150" s="51">
        <v>0.85</v>
      </c>
      <c r="Q150" s="51">
        <v>0.89</v>
      </c>
      <c r="R150" s="84">
        <f t="shared" si="7"/>
        <v>0.87</v>
      </c>
      <c r="S150" s="43"/>
      <c r="T150" s="53">
        <v>0.88280000000000003</v>
      </c>
      <c r="U150" s="53">
        <v>0.8377</v>
      </c>
      <c r="V150" s="53">
        <v>0.44490000000000002</v>
      </c>
      <c r="W150" s="53">
        <v>1</v>
      </c>
      <c r="X150" s="53">
        <v>0.64980000000000004</v>
      </c>
      <c r="Y150" s="53">
        <v>0.55989999999999995</v>
      </c>
      <c r="Z150" s="53">
        <v>0.99619999999999997</v>
      </c>
      <c r="AA150" s="53">
        <v>0.78490000000000004</v>
      </c>
      <c r="AB150" s="53">
        <v>0.99160000000000004</v>
      </c>
      <c r="AC150" s="53">
        <v>0.86970000000000003</v>
      </c>
      <c r="AD150" s="53">
        <v>0.93359999999999999</v>
      </c>
      <c r="AE150" s="53">
        <v>0.91159999999999997</v>
      </c>
      <c r="AF150" s="53">
        <v>0.78169999999999995</v>
      </c>
      <c r="AG150" s="54"/>
      <c r="AH150" s="53">
        <v>1.6673</v>
      </c>
      <c r="AI150" s="53">
        <v>1.5821000000000001</v>
      </c>
      <c r="AJ150" s="53">
        <v>1.2118</v>
      </c>
      <c r="AK150" s="53">
        <v>1.4136</v>
      </c>
      <c r="AL150" s="53">
        <v>1.3446</v>
      </c>
      <c r="AM150" s="43"/>
      <c r="AN150" s="43"/>
      <c r="AO150" s="47">
        <v>188.17573999999999</v>
      </c>
      <c r="AQ150" s="30">
        <f t="shared" si="8"/>
        <v>1.3127</v>
      </c>
      <c r="AX150" s="30"/>
      <c r="AY150" s="30"/>
    </row>
    <row r="151" spans="1:51" ht="15" thickBot="1">
      <c r="A151" s="31"/>
      <c r="B151" s="46">
        <v>386</v>
      </c>
      <c r="C151" s="173"/>
      <c r="D151" s="173"/>
      <c r="E151" s="137" t="s">
        <v>1746</v>
      </c>
      <c r="F151" s="47" t="s">
        <v>2584</v>
      </c>
      <c r="G151" s="47">
        <v>43258</v>
      </c>
      <c r="H151" s="47"/>
      <c r="I151" s="47"/>
      <c r="J151" s="49">
        <v>129397</v>
      </c>
      <c r="K151" s="43"/>
      <c r="L151" s="88">
        <f t="shared" si="6"/>
        <v>0.59499999999999997</v>
      </c>
      <c r="M151" s="96">
        <v>0.98</v>
      </c>
      <c r="N151" s="51">
        <v>0.47</v>
      </c>
      <c r="O151" s="51">
        <v>0.72</v>
      </c>
      <c r="P151" s="51">
        <v>0.48</v>
      </c>
      <c r="Q151" s="51">
        <v>0.74</v>
      </c>
      <c r="R151" s="84">
        <f t="shared" si="7"/>
        <v>0.61</v>
      </c>
      <c r="S151" s="43"/>
      <c r="T151" s="53">
        <v>0.79830000000000001</v>
      </c>
      <c r="U151" s="53">
        <v>0.82589999999999997</v>
      </c>
      <c r="V151" s="53">
        <v>0.95650000000000002</v>
      </c>
      <c r="W151" s="53">
        <v>1</v>
      </c>
      <c r="X151" s="53">
        <v>0.37059999999999998</v>
      </c>
      <c r="Y151" s="53">
        <v>0.83599999999999997</v>
      </c>
      <c r="Z151" s="53">
        <v>0.99619999999999997</v>
      </c>
      <c r="AA151" s="53">
        <v>0.39839999999999998</v>
      </c>
      <c r="AB151" s="53">
        <v>0.9546</v>
      </c>
      <c r="AC151" s="53">
        <v>0.87780000000000002</v>
      </c>
      <c r="AD151" s="53">
        <v>0.93359999999999999</v>
      </c>
      <c r="AE151" s="53">
        <v>0.4955</v>
      </c>
      <c r="AF151" s="53">
        <v>0.60840000000000005</v>
      </c>
      <c r="AG151" s="54"/>
      <c r="AH151" s="53">
        <v>0.75600000000000001</v>
      </c>
      <c r="AI151" s="53">
        <v>0.73709999999999998</v>
      </c>
      <c r="AJ151" s="53">
        <v>0.3412</v>
      </c>
      <c r="AK151" s="53">
        <v>0.54630000000000001</v>
      </c>
      <c r="AL151" s="53">
        <v>0.35489999999999999</v>
      </c>
      <c r="AM151" s="43"/>
      <c r="AN151" s="43"/>
      <c r="AO151" s="47">
        <v>185.12845999999999</v>
      </c>
      <c r="AQ151" s="30">
        <f t="shared" si="8"/>
        <v>0.44374999999999998</v>
      </c>
      <c r="AX151" s="30"/>
      <c r="AY151" s="30"/>
    </row>
    <row r="152" spans="1:51" ht="15" thickBot="1">
      <c r="A152" s="31"/>
      <c r="B152" s="46">
        <v>389</v>
      </c>
      <c r="C152" s="173"/>
      <c r="D152" s="173"/>
      <c r="E152" s="137" t="s">
        <v>2251</v>
      </c>
      <c r="F152" s="47" t="s">
        <v>2584</v>
      </c>
      <c r="G152" s="47">
        <v>52987</v>
      </c>
      <c r="H152" s="48" t="s">
        <v>2249</v>
      </c>
      <c r="I152" s="48" t="s">
        <v>2248</v>
      </c>
      <c r="J152" s="49">
        <v>132680</v>
      </c>
      <c r="K152" s="43"/>
      <c r="L152" s="88">
        <f t="shared" si="6"/>
        <v>0.92500000000000004</v>
      </c>
      <c r="M152" s="96">
        <v>1.18</v>
      </c>
      <c r="N152" s="51">
        <v>1.36</v>
      </c>
      <c r="O152" s="51">
        <v>0.49</v>
      </c>
      <c r="P152" s="51">
        <v>1.1499999999999999</v>
      </c>
      <c r="Q152" s="51">
        <v>0.42</v>
      </c>
      <c r="R152" s="84">
        <f t="shared" si="7"/>
        <v>0.78499999999999992</v>
      </c>
      <c r="S152" s="43"/>
      <c r="T152" s="53">
        <v>0.51080000000000003</v>
      </c>
      <c r="U152" s="53">
        <v>0.72170000000000001</v>
      </c>
      <c r="V152" s="53">
        <v>0.52929999999999999</v>
      </c>
      <c r="W152" s="53">
        <v>1</v>
      </c>
      <c r="X152" s="53">
        <v>0.1472</v>
      </c>
      <c r="Y152" s="53">
        <v>0.73839999999999995</v>
      </c>
      <c r="Z152" s="53">
        <v>0.99619999999999997</v>
      </c>
      <c r="AA152" s="53">
        <v>0.3856</v>
      </c>
      <c r="AB152" s="53">
        <v>0.9546</v>
      </c>
      <c r="AC152" s="53">
        <v>0.77859999999999996</v>
      </c>
      <c r="AD152" s="53">
        <v>0.92120000000000002</v>
      </c>
      <c r="AE152" s="53">
        <v>0.26650000000000001</v>
      </c>
      <c r="AF152" s="53">
        <v>0.48620000000000002</v>
      </c>
      <c r="AG152" s="54"/>
      <c r="AH152" s="53">
        <v>2.3490000000000002</v>
      </c>
      <c r="AI152" s="53">
        <v>2.7751000000000001</v>
      </c>
      <c r="AJ152" s="53">
        <v>2.8927999999999998</v>
      </c>
      <c r="AK152" s="53">
        <v>1.1555</v>
      </c>
      <c r="AL152" s="53">
        <v>3.1901000000000002</v>
      </c>
      <c r="AM152" s="43"/>
      <c r="AN152" s="43"/>
      <c r="AO152" s="47">
        <v>287.24416000000002</v>
      </c>
      <c r="AQ152" s="30">
        <f t="shared" si="8"/>
        <v>2.0241499999999997</v>
      </c>
      <c r="AX152" s="30"/>
      <c r="AY152" s="30"/>
    </row>
    <row r="153" spans="1:51" ht="15" thickBot="1">
      <c r="A153" s="31"/>
      <c r="B153" s="46">
        <v>390</v>
      </c>
      <c r="C153" s="173"/>
      <c r="D153" s="173"/>
      <c r="E153" s="137" t="s">
        <v>1785</v>
      </c>
      <c r="F153" s="47" t="s">
        <v>2584</v>
      </c>
      <c r="G153" s="47">
        <v>1419</v>
      </c>
      <c r="H153" s="48" t="s">
        <v>1783</v>
      </c>
      <c r="I153" s="48" t="s">
        <v>1782</v>
      </c>
      <c r="J153" s="49">
        <v>439176</v>
      </c>
      <c r="K153" s="43"/>
      <c r="L153" s="88">
        <f t="shared" si="6"/>
        <v>0.90500000000000003</v>
      </c>
      <c r="M153" s="96">
        <v>1.32</v>
      </c>
      <c r="N153" s="51">
        <v>0.86</v>
      </c>
      <c r="O153" s="51">
        <v>0.95</v>
      </c>
      <c r="P153" s="50">
        <v>0.65</v>
      </c>
      <c r="Q153" s="51">
        <v>0.72</v>
      </c>
      <c r="R153" s="84">
        <f t="shared" si="7"/>
        <v>0.68500000000000005</v>
      </c>
      <c r="S153" s="43"/>
      <c r="T153" s="53">
        <v>0.22520000000000001</v>
      </c>
      <c r="U153" s="53">
        <v>0.52990000000000004</v>
      </c>
      <c r="V153" s="53">
        <v>0.22500000000000001</v>
      </c>
      <c r="W153" s="53">
        <v>0.98329999999999995</v>
      </c>
      <c r="X153" s="53">
        <v>0.36130000000000001</v>
      </c>
      <c r="Y153" s="53">
        <v>0.91320000000000001</v>
      </c>
      <c r="Z153" s="53">
        <v>0.99619999999999997</v>
      </c>
      <c r="AA153" s="53">
        <v>4.3099999999999999E-2</v>
      </c>
      <c r="AB153" s="53">
        <v>0.78590000000000004</v>
      </c>
      <c r="AC153" s="53">
        <v>0.19689999999999999</v>
      </c>
      <c r="AD153" s="53">
        <v>0.75509999999999999</v>
      </c>
      <c r="AE153" s="53">
        <v>0.4289</v>
      </c>
      <c r="AF153" s="53">
        <v>0.57740000000000002</v>
      </c>
      <c r="AG153" s="54"/>
      <c r="AH153" s="53">
        <v>0.98729999999999996</v>
      </c>
      <c r="AI153" s="53">
        <v>1.306</v>
      </c>
      <c r="AJ153" s="53">
        <v>1.4103000000000001</v>
      </c>
      <c r="AK153" s="53">
        <v>0.93930000000000002</v>
      </c>
      <c r="AL153" s="53">
        <v>0.85370000000000001</v>
      </c>
      <c r="AM153" s="43"/>
      <c r="AN153" s="43"/>
      <c r="AO153" s="47">
        <v>298.09683999999999</v>
      </c>
      <c r="AQ153" s="30">
        <f t="shared" si="8"/>
        <v>1.1748000000000001</v>
      </c>
      <c r="AX153" s="30"/>
      <c r="AY153" s="30"/>
    </row>
    <row r="154" spans="1:51" ht="15" thickBot="1">
      <c r="A154" s="31"/>
      <c r="B154" s="46">
        <v>391</v>
      </c>
      <c r="C154" s="173"/>
      <c r="D154" s="173"/>
      <c r="E154" s="137" t="s">
        <v>893</v>
      </c>
      <c r="F154" s="47" t="s">
        <v>2584</v>
      </c>
      <c r="G154" s="47">
        <v>37496</v>
      </c>
      <c r="H154" s="48" t="s">
        <v>891</v>
      </c>
      <c r="I154" s="48" t="s">
        <v>890</v>
      </c>
      <c r="J154" s="49">
        <v>122356</v>
      </c>
      <c r="K154" s="43"/>
      <c r="L154" s="103">
        <f t="shared" si="6"/>
        <v>2.2949999999999999</v>
      </c>
      <c r="M154" s="96">
        <v>1.78</v>
      </c>
      <c r="N154" s="74">
        <v>2.14</v>
      </c>
      <c r="O154" s="74">
        <v>2.4500000000000002</v>
      </c>
      <c r="P154" s="51">
        <v>1.2</v>
      </c>
      <c r="Q154" s="51">
        <v>1.37</v>
      </c>
      <c r="R154" s="84">
        <f t="shared" si="7"/>
        <v>1.2850000000000001</v>
      </c>
      <c r="S154" s="43"/>
      <c r="T154" s="53">
        <v>5.0999999999999997E-2</v>
      </c>
      <c r="U154" s="53">
        <v>0.37719999999999998</v>
      </c>
      <c r="V154" s="53">
        <v>0.13519999999999999</v>
      </c>
      <c r="W154" s="53">
        <v>0.91620000000000001</v>
      </c>
      <c r="X154" s="53">
        <v>5.0200000000000002E-2</v>
      </c>
      <c r="Y154" s="53">
        <v>8.0999999999999996E-3</v>
      </c>
      <c r="Z154" s="53">
        <v>0.48149999999999998</v>
      </c>
      <c r="AA154" s="53">
        <v>0.56859999999999999</v>
      </c>
      <c r="AB154" s="53">
        <v>0.96699999999999997</v>
      </c>
      <c r="AC154" s="53">
        <v>0.1983</v>
      </c>
      <c r="AD154" s="53">
        <v>0.75509999999999999</v>
      </c>
      <c r="AE154" s="53">
        <v>0.49890000000000001</v>
      </c>
      <c r="AF154" s="53">
        <v>0.60870000000000002</v>
      </c>
      <c r="AG154" s="54"/>
      <c r="AH154" s="53">
        <v>0.81289999999999996</v>
      </c>
      <c r="AI154" s="53">
        <v>1.4482999999999999</v>
      </c>
      <c r="AJ154" s="53">
        <v>1.5851</v>
      </c>
      <c r="AK154" s="53">
        <v>1.9906999999999999</v>
      </c>
      <c r="AL154" s="53">
        <v>1.7364999999999999</v>
      </c>
      <c r="AM154" s="43"/>
      <c r="AN154" s="43"/>
      <c r="AO154" s="47">
        <v>131.11788999999999</v>
      </c>
      <c r="AQ154" s="30">
        <f t="shared" si="8"/>
        <v>1.7879</v>
      </c>
      <c r="AX154" s="30"/>
      <c r="AY154" s="30"/>
    </row>
    <row r="155" spans="1:51" ht="15" thickBot="1">
      <c r="A155" s="31"/>
      <c r="B155" s="46">
        <v>395</v>
      </c>
      <c r="C155" s="173"/>
      <c r="D155" s="174"/>
      <c r="E155" s="137" t="s">
        <v>1849</v>
      </c>
      <c r="F155" s="47" t="s">
        <v>2584</v>
      </c>
      <c r="G155" s="47">
        <v>1558</v>
      </c>
      <c r="H155" s="48" t="s">
        <v>1847</v>
      </c>
      <c r="I155" s="48" t="s">
        <v>1846</v>
      </c>
      <c r="J155" s="49">
        <v>18189</v>
      </c>
      <c r="K155" s="43"/>
      <c r="L155" s="88">
        <f t="shared" si="6"/>
        <v>1.3</v>
      </c>
      <c r="M155" s="96">
        <v>1.32</v>
      </c>
      <c r="N155" s="51">
        <v>1.3</v>
      </c>
      <c r="O155" s="51">
        <v>1.3</v>
      </c>
      <c r="P155" s="51">
        <v>0.99</v>
      </c>
      <c r="Q155" s="51">
        <v>0.99</v>
      </c>
      <c r="R155" s="84">
        <f t="shared" si="7"/>
        <v>0.99</v>
      </c>
      <c r="S155" s="43"/>
      <c r="T155" s="53">
        <v>0.69640000000000002</v>
      </c>
      <c r="U155" s="53">
        <v>0.80310000000000004</v>
      </c>
      <c r="V155" s="53">
        <v>0.50629999999999997</v>
      </c>
      <c r="W155" s="53">
        <v>1</v>
      </c>
      <c r="X155" s="53">
        <v>0.31380000000000002</v>
      </c>
      <c r="Y155" s="53">
        <v>0.30649999999999999</v>
      </c>
      <c r="Z155" s="53">
        <v>0.98080000000000001</v>
      </c>
      <c r="AA155" s="53">
        <v>0.70289999999999997</v>
      </c>
      <c r="AB155" s="53">
        <v>0.99160000000000004</v>
      </c>
      <c r="AC155" s="53">
        <v>0.70469999999999999</v>
      </c>
      <c r="AD155" s="53">
        <v>0.92120000000000002</v>
      </c>
      <c r="AE155" s="53">
        <v>0.9899</v>
      </c>
      <c r="AF155" s="53">
        <v>0.79449999999999998</v>
      </c>
      <c r="AG155" s="54"/>
      <c r="AH155" s="53">
        <v>0.89870000000000005</v>
      </c>
      <c r="AI155" s="53">
        <v>1.1831</v>
      </c>
      <c r="AJ155" s="53">
        <v>1.1240000000000001</v>
      </c>
      <c r="AK155" s="53">
        <v>1.1665000000000001</v>
      </c>
      <c r="AL155" s="53">
        <v>1.1674</v>
      </c>
      <c r="AM155" s="43"/>
      <c r="AN155" s="43"/>
      <c r="AO155" s="47">
        <v>146.08116999999999</v>
      </c>
      <c r="AQ155" s="30">
        <f t="shared" si="8"/>
        <v>1.1452500000000001</v>
      </c>
      <c r="AX155" s="30"/>
      <c r="AY155" s="30"/>
    </row>
    <row r="156" spans="1:51" ht="15" thickBot="1">
      <c r="A156" s="31"/>
      <c r="B156" s="46">
        <v>398</v>
      </c>
      <c r="C156" s="173"/>
      <c r="D156" s="57" t="s">
        <v>1837</v>
      </c>
      <c r="E156" s="137" t="s">
        <v>1841</v>
      </c>
      <c r="F156" s="47" t="s">
        <v>2584</v>
      </c>
      <c r="G156" s="47">
        <v>15681</v>
      </c>
      <c r="H156" s="48" t="s">
        <v>1839</v>
      </c>
      <c r="I156" s="48" t="s">
        <v>1838</v>
      </c>
      <c r="J156" s="49">
        <v>500</v>
      </c>
      <c r="K156" s="43"/>
      <c r="L156" s="88">
        <f t="shared" si="6"/>
        <v>1.395</v>
      </c>
      <c r="M156" s="96">
        <v>1.26</v>
      </c>
      <c r="N156" s="51">
        <v>1.81</v>
      </c>
      <c r="O156" s="51">
        <v>0.98</v>
      </c>
      <c r="P156" s="51">
        <v>1.44</v>
      </c>
      <c r="Q156" s="51">
        <v>0.78</v>
      </c>
      <c r="R156" s="84">
        <f t="shared" si="7"/>
        <v>1.1099999999999999</v>
      </c>
      <c r="S156" s="43"/>
      <c r="T156" s="53">
        <v>0.1636</v>
      </c>
      <c r="U156" s="53">
        <v>0.46899999999999997</v>
      </c>
      <c r="V156" s="53">
        <v>0.57389999999999997</v>
      </c>
      <c r="W156" s="53">
        <v>1</v>
      </c>
      <c r="X156" s="53">
        <v>0.1062</v>
      </c>
      <c r="Y156" s="53">
        <v>0.51819999999999999</v>
      </c>
      <c r="Z156" s="53">
        <v>0.99619999999999997</v>
      </c>
      <c r="AA156" s="53">
        <v>0.27089999999999997</v>
      </c>
      <c r="AB156" s="53">
        <v>0.93310000000000004</v>
      </c>
      <c r="AC156" s="53">
        <v>0.2354</v>
      </c>
      <c r="AD156" s="53">
        <v>0.78890000000000005</v>
      </c>
      <c r="AE156" s="53">
        <v>3.1199999999999999E-2</v>
      </c>
      <c r="AF156" s="53">
        <v>0.26069999999999999</v>
      </c>
      <c r="AG156" s="54"/>
      <c r="AH156" s="53">
        <v>0.83809999999999996</v>
      </c>
      <c r="AI156" s="53">
        <v>1.0578000000000001</v>
      </c>
      <c r="AJ156" s="53">
        <v>1.5602</v>
      </c>
      <c r="AK156" s="53">
        <v>0.82030000000000003</v>
      </c>
      <c r="AL156" s="53">
        <v>1.518</v>
      </c>
      <c r="AM156" s="43"/>
      <c r="AN156" s="43"/>
      <c r="AO156" s="47">
        <v>146.09241</v>
      </c>
      <c r="AQ156" s="30">
        <f t="shared" si="8"/>
        <v>1.19025</v>
      </c>
      <c r="AX156" s="30"/>
      <c r="AY156" s="30"/>
    </row>
    <row r="157" spans="1:51" ht="15" thickBot="1">
      <c r="A157" s="31"/>
      <c r="B157" s="46">
        <v>401</v>
      </c>
      <c r="C157" s="173"/>
      <c r="D157" s="175" t="s">
        <v>742</v>
      </c>
      <c r="E157" s="137" t="s">
        <v>1279</v>
      </c>
      <c r="F157" s="47" t="s">
        <v>2584</v>
      </c>
      <c r="G157" s="47">
        <v>2127</v>
      </c>
      <c r="H157" s="48" t="s">
        <v>1277</v>
      </c>
      <c r="I157" s="48" t="s">
        <v>1276</v>
      </c>
      <c r="J157" s="49">
        <v>124886</v>
      </c>
      <c r="K157" s="43"/>
      <c r="L157" s="88">
        <f t="shared" si="6"/>
        <v>0.54500000000000004</v>
      </c>
      <c r="M157" s="96">
        <v>0.77</v>
      </c>
      <c r="N157" s="51">
        <v>0.53</v>
      </c>
      <c r="O157" s="51">
        <v>0.56000000000000005</v>
      </c>
      <c r="P157" s="51">
        <v>0.69</v>
      </c>
      <c r="Q157" s="51">
        <v>0.73</v>
      </c>
      <c r="R157" s="84">
        <f t="shared" si="7"/>
        <v>0.71</v>
      </c>
      <c r="S157" s="43"/>
      <c r="T157" s="53">
        <v>0.38</v>
      </c>
      <c r="U157" s="53">
        <v>0.64849999999999997</v>
      </c>
      <c r="V157" s="53">
        <v>0.32169999999999999</v>
      </c>
      <c r="W157" s="53">
        <v>0.99739999999999995</v>
      </c>
      <c r="X157" s="53">
        <v>0.1043</v>
      </c>
      <c r="Y157" s="53">
        <v>0.19339999999999999</v>
      </c>
      <c r="Z157" s="53">
        <v>0.92149999999999999</v>
      </c>
      <c r="AA157" s="53">
        <v>0.48070000000000002</v>
      </c>
      <c r="AB157" s="53">
        <v>0.96340000000000003</v>
      </c>
      <c r="AC157" s="53">
        <v>0.73229999999999995</v>
      </c>
      <c r="AD157" s="53">
        <v>0.92120000000000002</v>
      </c>
      <c r="AE157" s="53">
        <v>0.71419999999999995</v>
      </c>
      <c r="AF157" s="53">
        <v>0.71599999999999997</v>
      </c>
      <c r="AG157" s="54"/>
      <c r="AH157" s="53">
        <v>1.2183999999999999</v>
      </c>
      <c r="AI157" s="53">
        <v>0.93520000000000003</v>
      </c>
      <c r="AJ157" s="53">
        <v>0.60540000000000005</v>
      </c>
      <c r="AK157" s="53">
        <v>0.68140000000000001</v>
      </c>
      <c r="AL157" s="53">
        <v>0.64239999999999997</v>
      </c>
      <c r="AM157" s="43"/>
      <c r="AN157" s="43"/>
      <c r="AO157" s="47">
        <v>308.09109000000001</v>
      </c>
      <c r="AQ157" s="30">
        <f t="shared" si="8"/>
        <v>0.64339999999999997</v>
      </c>
      <c r="AX157" s="30"/>
      <c r="AY157" s="30"/>
    </row>
    <row r="158" spans="1:51" ht="15" thickBot="1">
      <c r="A158" s="31"/>
      <c r="B158" s="46">
        <v>405</v>
      </c>
      <c r="C158" s="173"/>
      <c r="D158" s="173"/>
      <c r="E158" s="137" t="s">
        <v>2376</v>
      </c>
      <c r="F158" s="47" t="s">
        <v>2585</v>
      </c>
      <c r="G158" s="47">
        <v>33944</v>
      </c>
      <c r="H158" s="48" t="s">
        <v>2374</v>
      </c>
      <c r="I158" s="47"/>
      <c r="J158" s="49">
        <v>3605667</v>
      </c>
      <c r="K158" s="43"/>
      <c r="L158" s="88">
        <f t="shared" si="6"/>
        <v>1.1099999999999999</v>
      </c>
      <c r="M158" s="96">
        <v>0.96</v>
      </c>
      <c r="N158" s="51">
        <v>1.21</v>
      </c>
      <c r="O158" s="51">
        <v>1.01</v>
      </c>
      <c r="P158" s="51">
        <v>1.27</v>
      </c>
      <c r="Q158" s="51">
        <v>1.05</v>
      </c>
      <c r="R158" s="84">
        <f t="shared" si="7"/>
        <v>1.1600000000000001</v>
      </c>
      <c r="S158" s="43"/>
      <c r="T158" s="53">
        <v>0.84909999999999997</v>
      </c>
      <c r="U158" s="53">
        <v>0.82989999999999997</v>
      </c>
      <c r="V158" s="53">
        <v>0.79259999999999997</v>
      </c>
      <c r="W158" s="53">
        <v>1</v>
      </c>
      <c r="X158" s="53">
        <v>0.4042</v>
      </c>
      <c r="Y158" s="53">
        <v>0.89459999999999995</v>
      </c>
      <c r="Z158" s="53">
        <v>0.99619999999999997</v>
      </c>
      <c r="AA158" s="53">
        <v>0.55710000000000004</v>
      </c>
      <c r="AB158" s="53">
        <v>0.96660000000000001</v>
      </c>
      <c r="AC158" s="53">
        <v>0.90110000000000001</v>
      </c>
      <c r="AD158" s="53">
        <v>0.93979999999999997</v>
      </c>
      <c r="AE158" s="53">
        <v>0.48920000000000002</v>
      </c>
      <c r="AF158" s="53">
        <v>0.60370000000000001</v>
      </c>
      <c r="AG158" s="54"/>
      <c r="AH158" s="53">
        <v>0.84930000000000005</v>
      </c>
      <c r="AI158" s="53">
        <v>0.81169999999999998</v>
      </c>
      <c r="AJ158" s="53">
        <v>0.94699999999999995</v>
      </c>
      <c r="AK158" s="53">
        <v>0.85489999999999999</v>
      </c>
      <c r="AL158" s="53">
        <v>1.0302</v>
      </c>
      <c r="AM158" s="43"/>
      <c r="AN158" s="43"/>
      <c r="AO158" s="47">
        <v>320.09217999999998</v>
      </c>
      <c r="AQ158" s="30">
        <f t="shared" si="8"/>
        <v>0.90094999999999992</v>
      </c>
      <c r="AX158" s="30"/>
      <c r="AY158" s="30"/>
    </row>
    <row r="159" spans="1:51" ht="15" thickBot="1">
      <c r="A159" s="31"/>
      <c r="B159" s="46">
        <v>407</v>
      </c>
      <c r="C159" s="173"/>
      <c r="D159" s="173"/>
      <c r="E159" s="137" t="s">
        <v>1502</v>
      </c>
      <c r="F159" s="47" t="s">
        <v>2584</v>
      </c>
      <c r="G159" s="47">
        <v>35637</v>
      </c>
      <c r="H159" s="48" t="s">
        <v>1500</v>
      </c>
      <c r="I159" s="48" t="s">
        <v>1499</v>
      </c>
      <c r="J159" s="49">
        <v>439498</v>
      </c>
      <c r="K159" s="43"/>
      <c r="L159" s="103">
        <f t="shared" si="6"/>
        <v>1.3399999999999999</v>
      </c>
      <c r="M159" s="96">
        <v>1.04</v>
      </c>
      <c r="N159" s="76">
        <v>1.23</v>
      </c>
      <c r="O159" s="76">
        <v>1.45</v>
      </c>
      <c r="P159" s="51">
        <v>1.19</v>
      </c>
      <c r="Q159" s="51">
        <v>1.4</v>
      </c>
      <c r="R159" s="84">
        <f t="shared" si="7"/>
        <v>1.2949999999999999</v>
      </c>
      <c r="S159" s="43"/>
      <c r="T159" s="53">
        <v>0.15010000000000001</v>
      </c>
      <c r="U159" s="53">
        <v>0.46679999999999999</v>
      </c>
      <c r="V159" s="53">
        <v>0.62350000000000005</v>
      </c>
      <c r="W159" s="53">
        <v>1</v>
      </c>
      <c r="X159" s="53">
        <v>0.40510000000000002</v>
      </c>
      <c r="Y159" s="53">
        <v>2.92E-2</v>
      </c>
      <c r="Z159" s="53">
        <v>0.58409999999999995</v>
      </c>
      <c r="AA159" s="53">
        <v>0.71160000000000001</v>
      </c>
      <c r="AB159" s="53">
        <v>0.99160000000000004</v>
      </c>
      <c r="AC159" s="53">
        <v>8.2400000000000001E-2</v>
      </c>
      <c r="AD159" s="53">
        <v>0.63829999999999998</v>
      </c>
      <c r="AE159" s="53">
        <v>0.19059999999999999</v>
      </c>
      <c r="AF159" s="53">
        <v>0.42730000000000001</v>
      </c>
      <c r="AG159" s="54"/>
      <c r="AH159" s="53">
        <v>0.82099999999999995</v>
      </c>
      <c r="AI159" s="53">
        <v>0.84989999999999999</v>
      </c>
      <c r="AJ159" s="53">
        <v>0.93049999999999999</v>
      </c>
      <c r="AK159" s="53">
        <v>1.1918</v>
      </c>
      <c r="AL159" s="53">
        <v>1.0078</v>
      </c>
      <c r="AM159" s="43"/>
      <c r="AN159" s="43"/>
      <c r="AO159" s="47">
        <v>179.04849999999999</v>
      </c>
      <c r="AQ159" s="30">
        <f t="shared" si="8"/>
        <v>1.06115</v>
      </c>
      <c r="AX159" s="30"/>
      <c r="AY159" s="30"/>
    </row>
    <row r="160" spans="1:51" ht="15" thickBot="1">
      <c r="A160" s="31"/>
      <c r="B160" s="46">
        <v>409</v>
      </c>
      <c r="C160" s="173"/>
      <c r="D160" s="173"/>
      <c r="E160" s="137" t="s">
        <v>1778</v>
      </c>
      <c r="F160" s="47" t="s">
        <v>2585</v>
      </c>
      <c r="G160" s="47">
        <v>1494</v>
      </c>
      <c r="H160" s="48" t="s">
        <v>1776</v>
      </c>
      <c r="I160" s="48" t="s">
        <v>1775</v>
      </c>
      <c r="J160" s="49">
        <v>7405</v>
      </c>
      <c r="K160" s="43"/>
      <c r="L160" s="103">
        <f t="shared" si="6"/>
        <v>1.58</v>
      </c>
      <c r="M160" s="96">
        <v>1.46</v>
      </c>
      <c r="N160" s="76">
        <v>1.83</v>
      </c>
      <c r="O160" s="76">
        <v>1.33</v>
      </c>
      <c r="P160" s="55">
        <v>1.26</v>
      </c>
      <c r="Q160" s="51">
        <v>0.91</v>
      </c>
      <c r="R160" s="84">
        <f t="shared" si="7"/>
        <v>1.085</v>
      </c>
      <c r="S160" s="43"/>
      <c r="T160" s="53">
        <v>0.1152</v>
      </c>
      <c r="U160" s="53">
        <v>0.46550000000000002</v>
      </c>
      <c r="V160" s="53">
        <v>0.61839999999999995</v>
      </c>
      <c r="W160" s="53">
        <v>1</v>
      </c>
      <c r="X160" s="53">
        <v>2.1100000000000001E-2</v>
      </c>
      <c r="Y160" s="53">
        <v>0.34699999999999998</v>
      </c>
      <c r="Z160" s="53">
        <v>0.98080000000000001</v>
      </c>
      <c r="AA160" s="53">
        <v>6.0999999999999999E-2</v>
      </c>
      <c r="AB160" s="53">
        <v>0.79810000000000003</v>
      </c>
      <c r="AC160" s="53">
        <v>0.64659999999999995</v>
      </c>
      <c r="AD160" s="53">
        <v>0.91449999999999998</v>
      </c>
      <c r="AE160" s="53">
        <v>0.1552</v>
      </c>
      <c r="AF160" s="53">
        <v>0.38379999999999997</v>
      </c>
      <c r="AG160" s="54"/>
      <c r="AH160" s="53">
        <v>0.86970000000000003</v>
      </c>
      <c r="AI160" s="53">
        <v>1.2683</v>
      </c>
      <c r="AJ160" s="53">
        <v>1.5914999999999999</v>
      </c>
      <c r="AK160" s="53">
        <v>1.1561999999999999</v>
      </c>
      <c r="AL160" s="53">
        <v>1.5922000000000001</v>
      </c>
      <c r="AM160" s="43"/>
      <c r="AN160" s="43"/>
      <c r="AO160" s="47">
        <v>128.03531000000001</v>
      </c>
      <c r="AQ160" s="30">
        <f t="shared" si="8"/>
        <v>1.37385</v>
      </c>
      <c r="AX160" s="30"/>
      <c r="AY160" s="30"/>
    </row>
    <row r="161" spans="1:51" ht="15" thickBot="1">
      <c r="A161" s="31"/>
      <c r="B161" s="46">
        <v>412</v>
      </c>
      <c r="C161" s="174"/>
      <c r="D161" s="174"/>
      <c r="E161" s="137" t="s">
        <v>1957</v>
      </c>
      <c r="F161" s="47" t="s">
        <v>2586</v>
      </c>
      <c r="G161" s="47">
        <v>52281</v>
      </c>
      <c r="H161" s="47"/>
      <c r="I161" s="47"/>
      <c r="J161" s="49"/>
      <c r="K161" s="43"/>
      <c r="L161" s="88">
        <f t="shared" si="6"/>
        <v>1.49</v>
      </c>
      <c r="M161" s="96">
        <v>1.85</v>
      </c>
      <c r="N161" s="71">
        <v>1.93</v>
      </c>
      <c r="O161" s="71">
        <v>1.05</v>
      </c>
      <c r="P161" s="51">
        <v>1.04</v>
      </c>
      <c r="Q161" s="51">
        <v>0.56999999999999995</v>
      </c>
      <c r="R161" s="84">
        <f t="shared" si="7"/>
        <v>0.80499999999999994</v>
      </c>
      <c r="S161" s="43"/>
      <c r="T161" s="53">
        <v>0.32479999999999998</v>
      </c>
      <c r="U161" s="53">
        <v>0.60099999999999998</v>
      </c>
      <c r="V161" s="53">
        <v>0.3332</v>
      </c>
      <c r="W161" s="53">
        <v>0.99739999999999995</v>
      </c>
      <c r="X161" s="53">
        <v>9.7500000000000003E-2</v>
      </c>
      <c r="Y161" s="53">
        <v>0.86460000000000004</v>
      </c>
      <c r="Z161" s="53">
        <v>0.99619999999999997</v>
      </c>
      <c r="AA161" s="53">
        <v>0.44629999999999997</v>
      </c>
      <c r="AB161" s="53">
        <v>0.95660000000000001</v>
      </c>
      <c r="AC161" s="53">
        <v>0.43740000000000001</v>
      </c>
      <c r="AD161" s="53">
        <v>0.88929999999999998</v>
      </c>
      <c r="AE161" s="53">
        <v>0.14219999999999999</v>
      </c>
      <c r="AF161" s="53">
        <v>0.38150000000000001</v>
      </c>
      <c r="AG161" s="54"/>
      <c r="AH161" s="53">
        <v>1.0008999999999999</v>
      </c>
      <c r="AI161" s="53">
        <v>1.8531</v>
      </c>
      <c r="AJ161" s="53">
        <v>1.8933</v>
      </c>
      <c r="AK161" s="53">
        <v>1.048</v>
      </c>
      <c r="AL161" s="53">
        <v>1.9353</v>
      </c>
      <c r="AM161" s="43"/>
      <c r="AN161" s="43"/>
      <c r="AO161" s="47">
        <v>103.04006</v>
      </c>
      <c r="AQ161" s="30">
        <f t="shared" si="8"/>
        <v>1.47065</v>
      </c>
      <c r="AX161" s="30"/>
      <c r="AY161" s="30"/>
    </row>
    <row r="162" spans="1:51" ht="15" thickBot="1">
      <c r="A162" s="31"/>
      <c r="B162" s="46">
        <v>421</v>
      </c>
      <c r="C162" s="175" t="s">
        <v>301</v>
      </c>
      <c r="D162" s="175" t="s">
        <v>1316</v>
      </c>
      <c r="E162" s="137" t="s">
        <v>1359</v>
      </c>
      <c r="F162" s="47" t="s">
        <v>2584</v>
      </c>
      <c r="G162" s="47">
        <v>37063</v>
      </c>
      <c r="H162" s="47"/>
      <c r="I162" s="48" t="s">
        <v>1357</v>
      </c>
      <c r="J162" s="49">
        <v>440103</v>
      </c>
      <c r="K162" s="43"/>
      <c r="L162" s="88">
        <f t="shared" si="6"/>
        <v>0.96</v>
      </c>
      <c r="M162" s="96">
        <v>0.78</v>
      </c>
      <c r="N162" s="71">
        <v>0.91</v>
      </c>
      <c r="O162" s="71">
        <v>1.01</v>
      </c>
      <c r="P162" s="51">
        <v>1.1599999999999999</v>
      </c>
      <c r="Q162" s="51">
        <v>1.29</v>
      </c>
      <c r="R162" s="84">
        <f t="shared" si="7"/>
        <v>1.2250000000000001</v>
      </c>
      <c r="S162" s="43"/>
      <c r="T162" s="53">
        <v>0.70740000000000003</v>
      </c>
      <c r="U162" s="53">
        <v>0.80659999999999998</v>
      </c>
      <c r="V162" s="53">
        <v>0.38069999999999998</v>
      </c>
      <c r="W162" s="53">
        <v>0.99739999999999995</v>
      </c>
      <c r="X162" s="53">
        <v>0.91420000000000001</v>
      </c>
      <c r="Y162" s="53">
        <v>0.88770000000000004</v>
      </c>
      <c r="Z162" s="53">
        <v>0.99619999999999997</v>
      </c>
      <c r="AA162" s="53">
        <v>0.34820000000000001</v>
      </c>
      <c r="AB162" s="53">
        <v>0.9546</v>
      </c>
      <c r="AC162" s="53">
        <v>0.32</v>
      </c>
      <c r="AD162" s="53">
        <v>0.85540000000000005</v>
      </c>
      <c r="AE162" s="53">
        <v>0.97699999999999998</v>
      </c>
      <c r="AF162" s="53">
        <v>0.79200000000000004</v>
      </c>
      <c r="AG162" s="54"/>
      <c r="AH162" s="53">
        <v>1.1422000000000001</v>
      </c>
      <c r="AI162" s="53">
        <v>0.89549999999999996</v>
      </c>
      <c r="AJ162" s="53">
        <v>1.0033000000000001</v>
      </c>
      <c r="AK162" s="53">
        <v>1.1517999999999999</v>
      </c>
      <c r="AL162" s="53">
        <v>1.0363</v>
      </c>
      <c r="AM162" s="43"/>
      <c r="AN162" s="43"/>
      <c r="AO162" s="47">
        <v>219.09755000000001</v>
      </c>
      <c r="AQ162" s="30">
        <f t="shared" si="8"/>
        <v>1.07755</v>
      </c>
      <c r="AX162" s="30"/>
      <c r="AY162" s="30"/>
    </row>
    <row r="163" spans="1:51" ht="15" thickBot="1">
      <c r="A163" s="31"/>
      <c r="B163" s="46">
        <v>422</v>
      </c>
      <c r="C163" s="173"/>
      <c r="D163" s="173"/>
      <c r="E163" s="137" t="s">
        <v>1356</v>
      </c>
      <c r="F163" s="47" t="s">
        <v>2584</v>
      </c>
      <c r="G163" s="47">
        <v>1778</v>
      </c>
      <c r="H163" s="48" t="s">
        <v>1354</v>
      </c>
      <c r="I163" s="48" t="s">
        <v>1353</v>
      </c>
      <c r="J163" s="49">
        <v>842</v>
      </c>
      <c r="K163" s="43"/>
      <c r="L163" s="88">
        <f t="shared" si="6"/>
        <v>1.38</v>
      </c>
      <c r="M163" s="96">
        <v>1.05</v>
      </c>
      <c r="N163" s="71">
        <v>1.5</v>
      </c>
      <c r="O163" s="71">
        <v>1.26</v>
      </c>
      <c r="P163" s="51">
        <v>1.43</v>
      </c>
      <c r="Q163" s="51">
        <v>1.2</v>
      </c>
      <c r="R163" s="84">
        <f t="shared" si="7"/>
        <v>1.3149999999999999</v>
      </c>
      <c r="S163" s="43"/>
      <c r="T163" s="53">
        <v>0.22450000000000001</v>
      </c>
      <c r="U163" s="53">
        <v>0.52990000000000004</v>
      </c>
      <c r="V163" s="53">
        <v>0.81630000000000003</v>
      </c>
      <c r="W163" s="53">
        <v>1</v>
      </c>
      <c r="X163" s="53">
        <v>8.7099999999999997E-2</v>
      </c>
      <c r="Y163" s="53">
        <v>0.15670000000000001</v>
      </c>
      <c r="Z163" s="53">
        <v>0.87649999999999995</v>
      </c>
      <c r="AA163" s="53">
        <v>0.13320000000000001</v>
      </c>
      <c r="AB163" s="53">
        <v>0.84419999999999995</v>
      </c>
      <c r="AC163" s="53">
        <v>0.23119999999999999</v>
      </c>
      <c r="AD163" s="53">
        <v>0.78890000000000005</v>
      </c>
      <c r="AE163" s="53">
        <v>0.73240000000000005</v>
      </c>
      <c r="AF163" s="53">
        <v>0.72130000000000005</v>
      </c>
      <c r="AG163" s="54"/>
      <c r="AH163" s="53">
        <v>0.82879999999999998</v>
      </c>
      <c r="AI163" s="53">
        <v>0.87070000000000003</v>
      </c>
      <c r="AJ163" s="53">
        <v>1.1444000000000001</v>
      </c>
      <c r="AK163" s="53">
        <v>1.0432999999999999</v>
      </c>
      <c r="AL163" s="53">
        <v>1.2433000000000001</v>
      </c>
      <c r="AM163" s="43"/>
      <c r="AN163" s="43"/>
      <c r="AO163" s="47">
        <v>251.06962999999999</v>
      </c>
      <c r="AQ163" s="30">
        <f t="shared" si="8"/>
        <v>1.09385</v>
      </c>
      <c r="AX163" s="30"/>
      <c r="AY163" s="30"/>
    </row>
    <row r="164" spans="1:51" ht="15" thickBot="1">
      <c r="A164" s="31"/>
      <c r="B164" s="46">
        <v>423</v>
      </c>
      <c r="C164" s="173"/>
      <c r="D164" s="173"/>
      <c r="E164" s="137" t="s">
        <v>1352</v>
      </c>
      <c r="F164" s="47" t="s">
        <v>2584</v>
      </c>
      <c r="G164" s="47">
        <v>36738</v>
      </c>
      <c r="H164" s="48" t="s">
        <v>1350</v>
      </c>
      <c r="I164" s="48" t="s">
        <v>1349</v>
      </c>
      <c r="J164" s="49">
        <v>92865</v>
      </c>
      <c r="K164" s="43"/>
      <c r="L164" s="88">
        <f t="shared" si="6"/>
        <v>0.45499999999999996</v>
      </c>
      <c r="M164" s="96">
        <v>0.39</v>
      </c>
      <c r="N164" s="71">
        <v>0.28999999999999998</v>
      </c>
      <c r="O164" s="71">
        <v>0.62</v>
      </c>
      <c r="P164" s="51">
        <v>0.74</v>
      </c>
      <c r="Q164" s="51">
        <v>1.58</v>
      </c>
      <c r="R164" s="84">
        <f t="shared" si="7"/>
        <v>1.1600000000000001</v>
      </c>
      <c r="S164" s="43"/>
      <c r="T164" s="53">
        <v>0.1502</v>
      </c>
      <c r="U164" s="53">
        <v>0.46679999999999999</v>
      </c>
      <c r="V164" s="53">
        <v>0.1008</v>
      </c>
      <c r="W164" s="53">
        <v>0.89570000000000005</v>
      </c>
      <c r="X164" s="53">
        <v>3.0499999999999999E-2</v>
      </c>
      <c r="Y164" s="53">
        <v>0.31540000000000001</v>
      </c>
      <c r="Z164" s="53">
        <v>0.98080000000000001</v>
      </c>
      <c r="AA164" s="53">
        <v>0.51739999999999997</v>
      </c>
      <c r="AB164" s="53">
        <v>0.96340000000000003</v>
      </c>
      <c r="AC164" s="53">
        <v>0.53590000000000004</v>
      </c>
      <c r="AD164" s="53">
        <v>0.89639999999999997</v>
      </c>
      <c r="AE164" s="53">
        <v>0.22509999999999999</v>
      </c>
      <c r="AF164" s="53">
        <v>0.45710000000000001</v>
      </c>
      <c r="AG164" s="54"/>
      <c r="AH164" s="53">
        <v>1.7805</v>
      </c>
      <c r="AI164" s="53">
        <v>0.70179999999999998</v>
      </c>
      <c r="AJ164" s="53">
        <v>3.8163</v>
      </c>
      <c r="AK164" s="53">
        <v>1.1079000000000001</v>
      </c>
      <c r="AL164" s="53">
        <v>0.52039999999999997</v>
      </c>
      <c r="AM164" s="43"/>
      <c r="AN164" s="43"/>
      <c r="AO164" s="47">
        <v>277.10302999999999</v>
      </c>
      <c r="AQ164" s="30">
        <f t="shared" si="8"/>
        <v>2.4621</v>
      </c>
      <c r="AX164" s="30"/>
      <c r="AY164" s="30"/>
    </row>
    <row r="165" spans="1:51" ht="15" thickBot="1">
      <c r="A165" s="31"/>
      <c r="B165" s="46">
        <v>424</v>
      </c>
      <c r="C165" s="173"/>
      <c r="D165" s="173"/>
      <c r="E165" s="137" t="s">
        <v>1348</v>
      </c>
      <c r="F165" s="47" t="s">
        <v>2584</v>
      </c>
      <c r="G165" s="47">
        <v>2730</v>
      </c>
      <c r="H165" s="48" t="s">
        <v>1346</v>
      </c>
      <c r="I165" s="48" t="s">
        <v>1345</v>
      </c>
      <c r="J165" s="49">
        <v>150914</v>
      </c>
      <c r="K165" s="43"/>
      <c r="L165" s="88">
        <f t="shared" si="6"/>
        <v>0.89500000000000002</v>
      </c>
      <c r="M165" s="96">
        <v>0.85</v>
      </c>
      <c r="N165" s="71">
        <v>0.74</v>
      </c>
      <c r="O165" s="71">
        <v>1.05</v>
      </c>
      <c r="P165" s="51">
        <v>0.87</v>
      </c>
      <c r="Q165" s="51">
        <v>1.24</v>
      </c>
      <c r="R165" s="84">
        <f t="shared" si="7"/>
        <v>1.0549999999999999</v>
      </c>
      <c r="S165" s="43"/>
      <c r="T165" s="53">
        <v>0.73950000000000005</v>
      </c>
      <c r="U165" s="53">
        <v>0.81520000000000004</v>
      </c>
      <c r="V165" s="53">
        <v>0.58960000000000001</v>
      </c>
      <c r="W165" s="53">
        <v>1</v>
      </c>
      <c r="X165" s="53">
        <v>0.43909999999999999</v>
      </c>
      <c r="Y165" s="53">
        <v>0.82079999999999997</v>
      </c>
      <c r="Z165" s="53">
        <v>0.99619999999999997</v>
      </c>
      <c r="AA165" s="53">
        <v>0.79169999999999996</v>
      </c>
      <c r="AB165" s="53">
        <v>0.99160000000000004</v>
      </c>
      <c r="AC165" s="53">
        <v>0.45250000000000001</v>
      </c>
      <c r="AD165" s="53">
        <v>0.88929999999999998</v>
      </c>
      <c r="AE165" s="53">
        <v>0.33239999999999997</v>
      </c>
      <c r="AF165" s="53">
        <v>0.5232</v>
      </c>
      <c r="AG165" s="54"/>
      <c r="AH165" s="53">
        <v>1.2242</v>
      </c>
      <c r="AI165" s="53">
        <v>1.0407</v>
      </c>
      <c r="AJ165" s="53">
        <v>1.0205</v>
      </c>
      <c r="AK165" s="53">
        <v>1.2892999999999999</v>
      </c>
      <c r="AL165" s="53">
        <v>0.90590000000000004</v>
      </c>
      <c r="AM165" s="43"/>
      <c r="AN165" s="43"/>
      <c r="AO165" s="47">
        <v>276.11901999999998</v>
      </c>
      <c r="AQ165" s="30">
        <f t="shared" si="8"/>
        <v>1.1549</v>
      </c>
      <c r="AX165" s="30"/>
      <c r="AY165" s="30"/>
    </row>
    <row r="166" spans="1:51" ht="15" thickBot="1">
      <c r="A166" s="31"/>
      <c r="B166" s="46">
        <v>425</v>
      </c>
      <c r="C166" s="173"/>
      <c r="D166" s="173"/>
      <c r="E166" s="137" t="s">
        <v>1344</v>
      </c>
      <c r="F166" s="47" t="s">
        <v>2584</v>
      </c>
      <c r="G166" s="47">
        <v>33949</v>
      </c>
      <c r="H166" s="47"/>
      <c r="I166" s="48" t="s">
        <v>1342</v>
      </c>
      <c r="J166" s="49">
        <v>165527</v>
      </c>
      <c r="K166" s="43"/>
      <c r="L166" s="88">
        <f t="shared" si="6"/>
        <v>1.04</v>
      </c>
      <c r="M166" s="96">
        <v>1.08</v>
      </c>
      <c r="N166" s="71">
        <v>0.97</v>
      </c>
      <c r="O166" s="71">
        <v>1.1100000000000001</v>
      </c>
      <c r="P166" s="51">
        <v>0.9</v>
      </c>
      <c r="Q166" s="51">
        <v>1.03</v>
      </c>
      <c r="R166" s="84">
        <f t="shared" si="7"/>
        <v>0.96500000000000008</v>
      </c>
      <c r="S166" s="43"/>
      <c r="T166" s="53">
        <v>0.99660000000000004</v>
      </c>
      <c r="U166" s="53">
        <v>0.85799999999999998</v>
      </c>
      <c r="V166" s="53">
        <v>0.9617</v>
      </c>
      <c r="W166" s="53">
        <v>1</v>
      </c>
      <c r="X166" s="53">
        <v>0.97950000000000004</v>
      </c>
      <c r="Y166" s="53">
        <v>0.83179999999999998</v>
      </c>
      <c r="Z166" s="53">
        <v>0.99619999999999997</v>
      </c>
      <c r="AA166" s="53">
        <v>0.98419999999999996</v>
      </c>
      <c r="AB166" s="53">
        <v>1</v>
      </c>
      <c r="AC166" s="53">
        <v>0.86850000000000005</v>
      </c>
      <c r="AD166" s="53">
        <v>0.93359999999999999</v>
      </c>
      <c r="AE166" s="53">
        <v>0.85970000000000002</v>
      </c>
      <c r="AF166" s="53">
        <v>0.7661</v>
      </c>
      <c r="AG166" s="54"/>
      <c r="AH166" s="53">
        <v>1.0429999999999999</v>
      </c>
      <c r="AI166" s="53">
        <v>1.1215999999999999</v>
      </c>
      <c r="AJ166" s="53">
        <v>1.4967999999999999</v>
      </c>
      <c r="AK166" s="53">
        <v>1.1586000000000001</v>
      </c>
      <c r="AL166" s="53">
        <v>1.0089999999999999</v>
      </c>
      <c r="AM166" s="43"/>
      <c r="AN166" s="43"/>
      <c r="AO166" s="47">
        <v>205.08189999999999</v>
      </c>
      <c r="AQ166" s="30">
        <f t="shared" si="8"/>
        <v>1.3277000000000001</v>
      </c>
      <c r="AX166" s="30"/>
      <c r="AY166" s="30"/>
    </row>
    <row r="167" spans="1:51" ht="15" thickBot="1">
      <c r="A167" s="31"/>
      <c r="B167" s="46">
        <v>426</v>
      </c>
      <c r="C167" s="173"/>
      <c r="D167" s="173"/>
      <c r="E167" s="137" t="s">
        <v>1341</v>
      </c>
      <c r="F167" s="47" t="s">
        <v>2584</v>
      </c>
      <c r="G167" s="47">
        <v>18245</v>
      </c>
      <c r="H167" s="47"/>
      <c r="I167" s="47"/>
      <c r="J167" s="49">
        <v>7017195</v>
      </c>
      <c r="K167" s="43"/>
      <c r="L167" s="88">
        <f t="shared" si="6"/>
        <v>0.72</v>
      </c>
      <c r="M167" s="96">
        <v>0.69</v>
      </c>
      <c r="N167" s="71">
        <v>0.55000000000000004</v>
      </c>
      <c r="O167" s="71">
        <v>0.89</v>
      </c>
      <c r="P167" s="51">
        <v>0.8</v>
      </c>
      <c r="Q167" s="51">
        <v>1.29</v>
      </c>
      <c r="R167" s="84">
        <f t="shared" si="7"/>
        <v>1.0449999999999999</v>
      </c>
      <c r="S167" s="43"/>
      <c r="T167" s="53">
        <v>0.41549999999999998</v>
      </c>
      <c r="U167" s="53">
        <v>0.66379999999999995</v>
      </c>
      <c r="V167" s="53">
        <v>0.42609999999999998</v>
      </c>
      <c r="W167" s="53">
        <v>1</v>
      </c>
      <c r="X167" s="53">
        <v>0.14879999999999999</v>
      </c>
      <c r="Y167" s="53">
        <v>0.99490000000000001</v>
      </c>
      <c r="Z167" s="53">
        <v>1</v>
      </c>
      <c r="AA167" s="53">
        <v>0.48159999999999997</v>
      </c>
      <c r="AB167" s="53">
        <v>0.96340000000000003</v>
      </c>
      <c r="AC167" s="53">
        <v>0.441</v>
      </c>
      <c r="AD167" s="53">
        <v>0.88929999999999998</v>
      </c>
      <c r="AE167" s="53">
        <v>0.15939999999999999</v>
      </c>
      <c r="AF167" s="53">
        <v>0.38379999999999997</v>
      </c>
      <c r="AG167" s="54"/>
      <c r="AH167" s="53">
        <v>1.5811999999999999</v>
      </c>
      <c r="AI167" s="53">
        <v>1.0849</v>
      </c>
      <c r="AJ167" s="53">
        <v>1.3242</v>
      </c>
      <c r="AK167" s="53">
        <v>1.4048</v>
      </c>
      <c r="AL167" s="53">
        <v>0.86480000000000001</v>
      </c>
      <c r="AM167" s="43"/>
      <c r="AN167" s="43"/>
      <c r="AO167" s="47">
        <v>285.11935</v>
      </c>
      <c r="AQ167" s="30">
        <f t="shared" si="8"/>
        <v>1.3645</v>
      </c>
      <c r="AX167" s="30"/>
      <c r="AY167" s="30"/>
    </row>
    <row r="168" spans="1:51" ht="15" thickBot="1">
      <c r="A168" s="31"/>
      <c r="B168" s="46">
        <v>427</v>
      </c>
      <c r="C168" s="173"/>
      <c r="D168" s="173"/>
      <c r="E168" s="137" t="s">
        <v>1339</v>
      </c>
      <c r="F168" s="47" t="s">
        <v>2584</v>
      </c>
      <c r="G168" s="47">
        <v>34456</v>
      </c>
      <c r="H168" s="47"/>
      <c r="I168" s="48" t="s">
        <v>1338</v>
      </c>
      <c r="J168" s="49">
        <v>14253342</v>
      </c>
      <c r="K168" s="43"/>
      <c r="L168" s="88">
        <f t="shared" si="6"/>
        <v>0.91999999999999993</v>
      </c>
      <c r="M168" s="96">
        <v>1.0900000000000001</v>
      </c>
      <c r="N168" s="71">
        <v>0.95</v>
      </c>
      <c r="O168" s="71">
        <v>0.89</v>
      </c>
      <c r="P168" s="51">
        <v>0.87</v>
      </c>
      <c r="Q168" s="51">
        <v>0.82</v>
      </c>
      <c r="R168" s="84">
        <f t="shared" si="7"/>
        <v>0.84499999999999997</v>
      </c>
      <c r="S168" s="43"/>
      <c r="T168" s="53">
        <v>0.96840000000000004</v>
      </c>
      <c r="U168" s="53">
        <v>0.85550000000000004</v>
      </c>
      <c r="V168" s="53">
        <v>0.98240000000000005</v>
      </c>
      <c r="W168" s="53">
        <v>1</v>
      </c>
      <c r="X168" s="53">
        <v>0.79559999999999997</v>
      </c>
      <c r="Y168" s="53">
        <v>0.79790000000000005</v>
      </c>
      <c r="Z168" s="53">
        <v>0.99619999999999997</v>
      </c>
      <c r="AA168" s="53">
        <v>0.81169999999999998</v>
      </c>
      <c r="AB168" s="53">
        <v>0.99160000000000004</v>
      </c>
      <c r="AC168" s="53">
        <v>0.78139999999999998</v>
      </c>
      <c r="AD168" s="53">
        <v>0.92120000000000002</v>
      </c>
      <c r="AE168" s="53">
        <v>0.61970000000000003</v>
      </c>
      <c r="AF168" s="53">
        <v>0.66779999999999995</v>
      </c>
      <c r="AG168" s="54"/>
      <c r="AH168" s="53">
        <v>1.1202000000000001</v>
      </c>
      <c r="AI168" s="53">
        <v>1.2221</v>
      </c>
      <c r="AJ168" s="53">
        <v>1.0609</v>
      </c>
      <c r="AK168" s="53">
        <v>1.0018</v>
      </c>
      <c r="AL168" s="53">
        <v>1.0603</v>
      </c>
      <c r="AM168" s="43"/>
      <c r="AN168" s="43"/>
      <c r="AO168" s="47">
        <v>261.14449999999999</v>
      </c>
      <c r="AQ168" s="30">
        <f t="shared" si="8"/>
        <v>1.03135</v>
      </c>
      <c r="AX168" s="30"/>
      <c r="AY168" s="30"/>
    </row>
    <row r="169" spans="1:51" ht="15" thickBot="1">
      <c r="A169" s="31"/>
      <c r="B169" s="46">
        <v>428</v>
      </c>
      <c r="C169" s="173"/>
      <c r="D169" s="173"/>
      <c r="E169" s="137" t="s">
        <v>1337</v>
      </c>
      <c r="F169" s="47" t="s">
        <v>2584</v>
      </c>
      <c r="G169" s="47">
        <v>18369</v>
      </c>
      <c r="H169" s="47"/>
      <c r="I169" s="48" t="s">
        <v>1335</v>
      </c>
      <c r="J169" s="49">
        <v>151023</v>
      </c>
      <c r="K169" s="43"/>
      <c r="L169" s="88">
        <f t="shared" si="6"/>
        <v>1.2149999999999999</v>
      </c>
      <c r="M169" s="96">
        <v>1.46</v>
      </c>
      <c r="N169" s="71">
        <v>1.02</v>
      </c>
      <c r="O169" s="71">
        <v>1.41</v>
      </c>
      <c r="P169" s="51">
        <v>0.7</v>
      </c>
      <c r="Q169" s="51">
        <v>0.96</v>
      </c>
      <c r="R169" s="84">
        <f t="shared" si="7"/>
        <v>0.83</v>
      </c>
      <c r="S169" s="43"/>
      <c r="T169" s="53">
        <v>0.36930000000000002</v>
      </c>
      <c r="U169" s="53">
        <v>0.64180000000000004</v>
      </c>
      <c r="V169" s="53">
        <v>0.1191</v>
      </c>
      <c r="W169" s="53">
        <v>0.90390000000000004</v>
      </c>
      <c r="X169" s="53">
        <v>0.59699999999999998</v>
      </c>
      <c r="Y169" s="53">
        <v>0.17810000000000001</v>
      </c>
      <c r="Z169" s="53">
        <v>0.89900000000000002</v>
      </c>
      <c r="AA169" s="53">
        <v>0.3332</v>
      </c>
      <c r="AB169" s="53">
        <v>0.9546</v>
      </c>
      <c r="AC169" s="53">
        <v>0.85460000000000003</v>
      </c>
      <c r="AD169" s="53">
        <v>0.93359999999999999</v>
      </c>
      <c r="AE169" s="53">
        <v>0.43819999999999998</v>
      </c>
      <c r="AF169" s="53">
        <v>0.58460000000000001</v>
      </c>
      <c r="AG169" s="54"/>
      <c r="AH169" s="53">
        <v>0.8861</v>
      </c>
      <c r="AI169" s="53">
        <v>1.2941</v>
      </c>
      <c r="AJ169" s="53">
        <v>0.8579</v>
      </c>
      <c r="AK169" s="53">
        <v>1.2483</v>
      </c>
      <c r="AL169" s="53">
        <v>0.90010000000000001</v>
      </c>
      <c r="AM169" s="43"/>
      <c r="AN169" s="43"/>
      <c r="AO169" s="47">
        <v>261.14449999999999</v>
      </c>
      <c r="AQ169" s="30">
        <f t="shared" si="8"/>
        <v>1.0530999999999999</v>
      </c>
      <c r="AX169" s="30"/>
      <c r="AY169" s="30"/>
    </row>
    <row r="170" spans="1:51" ht="15" thickBot="1">
      <c r="A170" s="31"/>
      <c r="B170" s="46">
        <v>429</v>
      </c>
      <c r="C170" s="173"/>
      <c r="D170" s="173"/>
      <c r="E170" s="137" t="s">
        <v>1363</v>
      </c>
      <c r="F170" s="47" t="s">
        <v>2584</v>
      </c>
      <c r="G170" s="47">
        <v>55015</v>
      </c>
      <c r="H170" s="47"/>
      <c r="I170" s="47"/>
      <c r="J170" s="49">
        <v>65254</v>
      </c>
      <c r="K170" s="43"/>
      <c r="L170" s="88">
        <f t="shared" si="6"/>
        <v>0.48499999999999999</v>
      </c>
      <c r="M170" s="96">
        <v>0.56999999999999995</v>
      </c>
      <c r="N170" s="71">
        <v>0.32</v>
      </c>
      <c r="O170" s="71">
        <v>0.65</v>
      </c>
      <c r="P170" s="56">
        <v>0.56000000000000005</v>
      </c>
      <c r="Q170" s="51">
        <v>1.1399999999999999</v>
      </c>
      <c r="R170" s="84">
        <f t="shared" si="7"/>
        <v>0.85</v>
      </c>
      <c r="S170" s="43"/>
      <c r="T170" s="53">
        <v>9.35E-2</v>
      </c>
      <c r="U170" s="53">
        <v>0.43509999999999999</v>
      </c>
      <c r="V170" s="53">
        <v>0.47160000000000002</v>
      </c>
      <c r="W170" s="53">
        <v>1</v>
      </c>
      <c r="X170" s="53">
        <v>2.1000000000000001E-2</v>
      </c>
      <c r="Y170" s="53">
        <v>0.84370000000000001</v>
      </c>
      <c r="Z170" s="53">
        <v>0.99619999999999997</v>
      </c>
      <c r="AA170" s="53">
        <v>9.3799999999999994E-2</v>
      </c>
      <c r="AB170" s="53">
        <v>0.84419999999999995</v>
      </c>
      <c r="AC170" s="53">
        <v>0.61219999999999997</v>
      </c>
      <c r="AD170" s="53">
        <v>0.91449999999999998</v>
      </c>
      <c r="AE170" s="53">
        <v>3.6600000000000001E-2</v>
      </c>
      <c r="AF170" s="53">
        <v>0.26069999999999999</v>
      </c>
      <c r="AG170" s="54"/>
      <c r="AH170" s="53">
        <v>1.7</v>
      </c>
      <c r="AI170" s="53">
        <v>0.97250000000000003</v>
      </c>
      <c r="AJ170" s="53">
        <v>0.5585</v>
      </c>
      <c r="AK170" s="53">
        <v>1.1063000000000001</v>
      </c>
      <c r="AL170" s="53">
        <v>0.54169999999999996</v>
      </c>
      <c r="AM170" s="43"/>
      <c r="AN170" s="43"/>
      <c r="AO170" s="47">
        <v>276.15539999999999</v>
      </c>
      <c r="AQ170" s="30">
        <f t="shared" si="8"/>
        <v>0.83240000000000003</v>
      </c>
      <c r="AX170" s="30"/>
      <c r="AY170" s="30"/>
    </row>
    <row r="171" spans="1:51" ht="15" thickBot="1">
      <c r="A171" s="31"/>
      <c r="B171" s="46">
        <v>430</v>
      </c>
      <c r="C171" s="173"/>
      <c r="D171" s="173"/>
      <c r="E171" s="137" t="s">
        <v>1362</v>
      </c>
      <c r="F171" s="47" t="s">
        <v>2584</v>
      </c>
      <c r="G171" s="47">
        <v>33934</v>
      </c>
      <c r="H171" s="47"/>
      <c r="I171" s="48" t="s">
        <v>1360</v>
      </c>
      <c r="J171" s="49">
        <v>7015685</v>
      </c>
      <c r="K171" s="43"/>
      <c r="L171" s="88">
        <f t="shared" si="6"/>
        <v>1.27</v>
      </c>
      <c r="M171" s="96">
        <v>1.1399999999999999</v>
      </c>
      <c r="N171" s="71">
        <v>0.99</v>
      </c>
      <c r="O171" s="71">
        <v>1.55</v>
      </c>
      <c r="P171" s="51">
        <v>0.87</v>
      </c>
      <c r="Q171" s="51">
        <v>1.35</v>
      </c>
      <c r="R171" s="84">
        <f t="shared" si="7"/>
        <v>1.1100000000000001</v>
      </c>
      <c r="S171" s="43"/>
      <c r="T171" s="53">
        <v>8.0299999999999996E-2</v>
      </c>
      <c r="U171" s="53">
        <v>0.42509999999999998</v>
      </c>
      <c r="V171" s="53">
        <v>0.57279999999999998</v>
      </c>
      <c r="W171" s="53">
        <v>1</v>
      </c>
      <c r="X171" s="53">
        <v>0.67789999999999995</v>
      </c>
      <c r="Y171" s="53">
        <v>3.6299999999999999E-2</v>
      </c>
      <c r="Z171" s="53">
        <v>0.61329999999999996</v>
      </c>
      <c r="AA171" s="53">
        <v>0.34410000000000002</v>
      </c>
      <c r="AB171" s="53">
        <v>0.9546</v>
      </c>
      <c r="AC171" s="53">
        <v>0.1144</v>
      </c>
      <c r="AD171" s="53">
        <v>0.68459999999999999</v>
      </c>
      <c r="AE171" s="53">
        <v>1.7999999999999999E-2</v>
      </c>
      <c r="AF171" s="53">
        <v>0.26069999999999999</v>
      </c>
      <c r="AG171" s="54"/>
      <c r="AH171" s="53">
        <v>0.94989999999999997</v>
      </c>
      <c r="AI171" s="53">
        <v>1.0849</v>
      </c>
      <c r="AJ171" s="53">
        <v>0.98619999999999997</v>
      </c>
      <c r="AK171" s="53">
        <v>1.4681</v>
      </c>
      <c r="AL171" s="53">
        <v>0.9415</v>
      </c>
      <c r="AM171" s="43"/>
      <c r="AN171" s="43"/>
      <c r="AO171" s="47">
        <v>276.15539999999999</v>
      </c>
      <c r="AQ171" s="30">
        <f t="shared" si="8"/>
        <v>1.22715</v>
      </c>
      <c r="AX171" s="30"/>
      <c r="AY171" s="30"/>
    </row>
    <row r="172" spans="1:51" ht="15" thickBot="1">
      <c r="A172" s="31"/>
      <c r="B172" s="46">
        <v>431</v>
      </c>
      <c r="C172" s="173"/>
      <c r="D172" s="173"/>
      <c r="E172" s="137" t="s">
        <v>1334</v>
      </c>
      <c r="F172" s="47" t="s">
        <v>2584</v>
      </c>
      <c r="G172" s="47">
        <v>44872</v>
      </c>
      <c r="H172" s="47"/>
      <c r="I172" s="48" t="s">
        <v>1332</v>
      </c>
      <c r="J172" s="49">
        <v>7009567</v>
      </c>
      <c r="K172" s="43"/>
      <c r="L172" s="88">
        <f t="shared" si="6"/>
        <v>0.98499999999999999</v>
      </c>
      <c r="M172" s="96">
        <v>0.73</v>
      </c>
      <c r="N172" s="71">
        <v>0.73</v>
      </c>
      <c r="O172" s="71">
        <v>1.24</v>
      </c>
      <c r="P172" s="51">
        <v>1.01</v>
      </c>
      <c r="Q172" s="51">
        <v>1.7</v>
      </c>
      <c r="R172" s="84">
        <f t="shared" si="7"/>
        <v>1.355</v>
      </c>
      <c r="S172" s="43"/>
      <c r="T172" s="53">
        <v>0.41749999999999998</v>
      </c>
      <c r="U172" s="53">
        <v>0.66379999999999995</v>
      </c>
      <c r="V172" s="53">
        <v>0.2276</v>
      </c>
      <c r="W172" s="53">
        <v>0.98329999999999995</v>
      </c>
      <c r="X172" s="53">
        <v>0.32729999999999998</v>
      </c>
      <c r="Y172" s="53">
        <v>0.85440000000000005</v>
      </c>
      <c r="Z172" s="53">
        <v>0.99619999999999997</v>
      </c>
      <c r="AA172" s="53">
        <v>0.8649</v>
      </c>
      <c r="AB172" s="53">
        <v>0.99570000000000003</v>
      </c>
      <c r="AC172" s="53">
        <v>0.17519999999999999</v>
      </c>
      <c r="AD172" s="53">
        <v>0.75509999999999999</v>
      </c>
      <c r="AE172" s="53">
        <v>0.25879999999999997</v>
      </c>
      <c r="AF172" s="53">
        <v>0.48180000000000001</v>
      </c>
      <c r="AG172" s="54"/>
      <c r="AH172" s="53">
        <v>1.4028</v>
      </c>
      <c r="AI172" s="53">
        <v>1.0176000000000001</v>
      </c>
      <c r="AJ172" s="53">
        <v>1.1407</v>
      </c>
      <c r="AK172" s="53">
        <v>1.7335</v>
      </c>
      <c r="AL172" s="53">
        <v>1.0263</v>
      </c>
      <c r="AM172" s="43"/>
      <c r="AN172" s="43"/>
      <c r="AO172" s="47">
        <v>279.10091999999997</v>
      </c>
      <c r="AQ172" s="30">
        <f t="shared" si="8"/>
        <v>1.4371</v>
      </c>
      <c r="AX172" s="30"/>
      <c r="AY172" s="30"/>
    </row>
    <row r="173" spans="1:51" ht="15" thickBot="1">
      <c r="A173" s="31"/>
      <c r="B173" s="46">
        <v>432</v>
      </c>
      <c r="C173" s="173"/>
      <c r="D173" s="173"/>
      <c r="E173" s="137" t="s">
        <v>1331</v>
      </c>
      <c r="F173" s="47" t="s">
        <v>2584</v>
      </c>
      <c r="G173" s="47">
        <v>33422</v>
      </c>
      <c r="H173" s="47"/>
      <c r="I173" s="48" t="s">
        <v>1329</v>
      </c>
      <c r="J173" s="49">
        <v>111299</v>
      </c>
      <c r="K173" s="43"/>
      <c r="L173" s="88">
        <f t="shared" si="6"/>
        <v>0.60499999999999998</v>
      </c>
      <c r="M173" s="96">
        <v>0.6</v>
      </c>
      <c r="N173" s="71">
        <v>0.42</v>
      </c>
      <c r="O173" s="71">
        <v>0.79</v>
      </c>
      <c r="P173" s="51">
        <v>0.71</v>
      </c>
      <c r="Q173" s="51">
        <v>1.32</v>
      </c>
      <c r="R173" s="84">
        <f t="shared" si="7"/>
        <v>1.0150000000000001</v>
      </c>
      <c r="S173" s="43"/>
      <c r="T173" s="53">
        <v>0.17929999999999999</v>
      </c>
      <c r="U173" s="53">
        <v>0.48330000000000001</v>
      </c>
      <c r="V173" s="53">
        <v>0.32319999999999999</v>
      </c>
      <c r="W173" s="53">
        <v>0.99739999999999995</v>
      </c>
      <c r="X173" s="53">
        <v>3.9E-2</v>
      </c>
      <c r="Y173" s="53">
        <v>0.72919999999999996</v>
      </c>
      <c r="Z173" s="53">
        <v>0.99619999999999997</v>
      </c>
      <c r="AA173" s="53">
        <v>0.24160000000000001</v>
      </c>
      <c r="AB173" s="53">
        <v>0.92559999999999998</v>
      </c>
      <c r="AC173" s="53">
        <v>0.53359999999999996</v>
      </c>
      <c r="AD173" s="53">
        <v>0.89510000000000001</v>
      </c>
      <c r="AE173" s="53">
        <v>8.6400000000000005E-2</v>
      </c>
      <c r="AF173" s="53">
        <v>0.33400000000000002</v>
      </c>
      <c r="AG173" s="54"/>
      <c r="AH173" s="53">
        <v>1.7830999999999999</v>
      </c>
      <c r="AI173" s="53">
        <v>1.0621</v>
      </c>
      <c r="AJ173" s="53">
        <v>0.8296</v>
      </c>
      <c r="AK173" s="53">
        <v>1.4045000000000001</v>
      </c>
      <c r="AL173" s="53">
        <v>0.7571</v>
      </c>
      <c r="AM173" s="43"/>
      <c r="AN173" s="43"/>
      <c r="AO173" s="47">
        <v>295.12885</v>
      </c>
      <c r="AQ173" s="30">
        <f t="shared" si="8"/>
        <v>1.1170500000000001</v>
      </c>
      <c r="AX173" s="30"/>
      <c r="AY173" s="30"/>
    </row>
    <row r="174" spans="1:51" ht="15" thickBot="1">
      <c r="A174" s="31"/>
      <c r="B174" s="46">
        <v>433</v>
      </c>
      <c r="C174" s="173"/>
      <c r="D174" s="173"/>
      <c r="E174" s="137" t="s">
        <v>1328</v>
      </c>
      <c r="F174" s="47" t="s">
        <v>2584</v>
      </c>
      <c r="G174" s="47">
        <v>33364</v>
      </c>
      <c r="H174" s="47"/>
      <c r="I174" s="48" t="s">
        <v>1326</v>
      </c>
      <c r="J174" s="49">
        <v>76078708</v>
      </c>
      <c r="K174" s="43"/>
      <c r="L174" s="88">
        <f t="shared" si="6"/>
        <v>0.89500000000000002</v>
      </c>
      <c r="M174" s="96">
        <v>1.03</v>
      </c>
      <c r="N174" s="71">
        <v>0.75</v>
      </c>
      <c r="O174" s="71">
        <v>1.04</v>
      </c>
      <c r="P174" s="51">
        <v>0.72</v>
      </c>
      <c r="Q174" s="51">
        <v>1.01</v>
      </c>
      <c r="R174" s="84">
        <f t="shared" si="7"/>
        <v>0.86499999999999999</v>
      </c>
      <c r="S174" s="43"/>
      <c r="T174" s="53">
        <v>0.56069999999999998</v>
      </c>
      <c r="U174" s="53">
        <v>0.74350000000000005</v>
      </c>
      <c r="V174" s="53">
        <v>0.71250000000000002</v>
      </c>
      <c r="W174" s="53">
        <v>1</v>
      </c>
      <c r="X174" s="53">
        <v>0.2283</v>
      </c>
      <c r="Y174" s="53">
        <v>0.91239999999999999</v>
      </c>
      <c r="Z174" s="53">
        <v>0.99619999999999997</v>
      </c>
      <c r="AA174" s="53">
        <v>0.38840000000000002</v>
      </c>
      <c r="AB174" s="53">
        <v>0.9546</v>
      </c>
      <c r="AC174" s="53">
        <v>0.63890000000000002</v>
      </c>
      <c r="AD174" s="53">
        <v>0.91449999999999998</v>
      </c>
      <c r="AE174" s="53">
        <v>0.20039999999999999</v>
      </c>
      <c r="AF174" s="53">
        <v>0.43659999999999999</v>
      </c>
      <c r="AG174" s="54"/>
      <c r="AH174" s="53">
        <v>1.2959000000000001</v>
      </c>
      <c r="AI174" s="53">
        <v>1.3396999999999999</v>
      </c>
      <c r="AJ174" s="53">
        <v>1.5301</v>
      </c>
      <c r="AK174" s="53">
        <v>1.3516999999999999</v>
      </c>
      <c r="AL174" s="53">
        <v>0.96640000000000004</v>
      </c>
      <c r="AM174" s="43"/>
      <c r="AN174" s="43"/>
      <c r="AO174" s="47">
        <v>249.10812000000001</v>
      </c>
      <c r="AQ174" s="30">
        <f t="shared" si="8"/>
        <v>1.4409000000000001</v>
      </c>
      <c r="AX174" s="30"/>
      <c r="AY174" s="30"/>
    </row>
    <row r="175" spans="1:51" ht="15" thickBot="1">
      <c r="A175" s="31"/>
      <c r="B175" s="46">
        <v>434</v>
      </c>
      <c r="C175" s="173"/>
      <c r="D175" s="173"/>
      <c r="E175" s="137" t="s">
        <v>1325</v>
      </c>
      <c r="F175" s="47" t="s">
        <v>2584</v>
      </c>
      <c r="G175" s="47">
        <v>33947</v>
      </c>
      <c r="H175" s="47"/>
      <c r="I175" s="48" t="s">
        <v>1323</v>
      </c>
      <c r="J175" s="49">
        <v>3989307</v>
      </c>
      <c r="K175" s="43"/>
      <c r="L175" s="88">
        <f t="shared" si="6"/>
        <v>1.0900000000000001</v>
      </c>
      <c r="M175" s="96">
        <v>0.97</v>
      </c>
      <c r="N175" s="51">
        <v>0.84</v>
      </c>
      <c r="O175" s="51">
        <v>1.34</v>
      </c>
      <c r="P175" s="51">
        <v>0.87</v>
      </c>
      <c r="Q175" s="51">
        <v>1.39</v>
      </c>
      <c r="R175" s="84">
        <f t="shared" si="7"/>
        <v>1.1299999999999999</v>
      </c>
      <c r="S175" s="43"/>
      <c r="T175" s="53">
        <v>0.65039999999999998</v>
      </c>
      <c r="U175" s="53">
        <v>0.78720000000000001</v>
      </c>
      <c r="V175" s="53">
        <v>0.55389999999999995</v>
      </c>
      <c r="W175" s="53">
        <v>1</v>
      </c>
      <c r="X175" s="53">
        <v>0.37830000000000003</v>
      </c>
      <c r="Y175" s="53">
        <v>0.78069999999999995</v>
      </c>
      <c r="Z175" s="53">
        <v>0.99619999999999997</v>
      </c>
      <c r="AA175" s="53">
        <v>0.74709999999999999</v>
      </c>
      <c r="AB175" s="53">
        <v>0.99160000000000004</v>
      </c>
      <c r="AC175" s="53">
        <v>0.39340000000000003</v>
      </c>
      <c r="AD175" s="53">
        <v>0.86309999999999998</v>
      </c>
      <c r="AE175" s="53">
        <v>0.26200000000000001</v>
      </c>
      <c r="AF175" s="53">
        <v>0.48409999999999997</v>
      </c>
      <c r="AG175" s="54"/>
      <c r="AH175" s="53">
        <v>1.1017999999999999</v>
      </c>
      <c r="AI175" s="53">
        <v>1.0638000000000001</v>
      </c>
      <c r="AJ175" s="53">
        <v>1.1313</v>
      </c>
      <c r="AK175" s="53">
        <v>1.478</v>
      </c>
      <c r="AL175" s="53">
        <v>0.92749999999999999</v>
      </c>
      <c r="AM175" s="43"/>
      <c r="AN175" s="43"/>
      <c r="AO175" s="47">
        <v>334.13974999999999</v>
      </c>
      <c r="AQ175" s="30">
        <f t="shared" si="8"/>
        <v>1.3046500000000001</v>
      </c>
      <c r="AX175" s="30"/>
      <c r="AY175" s="30"/>
    </row>
    <row r="176" spans="1:51" ht="15" thickBot="1">
      <c r="A176" s="31"/>
      <c r="B176" s="46">
        <v>435</v>
      </c>
      <c r="C176" s="173"/>
      <c r="D176" s="173"/>
      <c r="E176" s="137" t="s">
        <v>1322</v>
      </c>
      <c r="F176" s="47" t="s">
        <v>2585</v>
      </c>
      <c r="G176" s="47">
        <v>2734</v>
      </c>
      <c r="H176" s="47"/>
      <c r="I176" s="48" t="s">
        <v>1320</v>
      </c>
      <c r="J176" s="49">
        <v>94340</v>
      </c>
      <c r="K176" s="43"/>
      <c r="L176" s="88">
        <f t="shared" si="6"/>
        <v>0.72</v>
      </c>
      <c r="M176" s="96">
        <v>0.66</v>
      </c>
      <c r="N176" s="51">
        <v>0.49</v>
      </c>
      <c r="O176" s="51">
        <v>0.95</v>
      </c>
      <c r="P176" s="51">
        <v>0.75</v>
      </c>
      <c r="Q176" s="51">
        <v>1.45</v>
      </c>
      <c r="R176" s="84">
        <f t="shared" si="7"/>
        <v>1.1000000000000001</v>
      </c>
      <c r="S176" s="43"/>
      <c r="T176" s="53">
        <v>0.32219999999999999</v>
      </c>
      <c r="U176" s="53">
        <v>0.60040000000000004</v>
      </c>
      <c r="V176" s="53">
        <v>0.50919999999999999</v>
      </c>
      <c r="W176" s="53">
        <v>1</v>
      </c>
      <c r="X176" s="53">
        <v>0.1051</v>
      </c>
      <c r="Y176" s="53">
        <v>0.97489999999999999</v>
      </c>
      <c r="Z176" s="53">
        <v>0.99909999999999999</v>
      </c>
      <c r="AA176" s="53">
        <v>0.31030000000000002</v>
      </c>
      <c r="AB176" s="53">
        <v>0.9546</v>
      </c>
      <c r="AC176" s="53">
        <v>0.49940000000000001</v>
      </c>
      <c r="AD176" s="53">
        <v>0.88929999999999998</v>
      </c>
      <c r="AE176" s="53">
        <v>0.10639999999999999</v>
      </c>
      <c r="AF176" s="53">
        <v>0.34870000000000001</v>
      </c>
      <c r="AG176" s="54"/>
      <c r="AH176" s="53">
        <v>1.7359</v>
      </c>
      <c r="AI176" s="53">
        <v>1.1371</v>
      </c>
      <c r="AJ176" s="53">
        <v>1.1586000000000001</v>
      </c>
      <c r="AK176" s="53">
        <v>1.6493</v>
      </c>
      <c r="AL176" s="53">
        <v>0.85219999999999996</v>
      </c>
      <c r="AM176" s="43"/>
      <c r="AN176" s="43"/>
      <c r="AO176" s="47">
        <v>309.10921000000002</v>
      </c>
      <c r="AQ176" s="30">
        <f t="shared" si="8"/>
        <v>1.40395</v>
      </c>
      <c r="AX176" s="30"/>
      <c r="AY176" s="30"/>
    </row>
    <row r="177" spans="1:51" ht="15" thickBot="1">
      <c r="A177" s="31"/>
      <c r="B177" s="46">
        <v>436</v>
      </c>
      <c r="C177" s="173"/>
      <c r="D177" s="174"/>
      <c r="E177" s="137" t="s">
        <v>1319</v>
      </c>
      <c r="F177" s="47" t="s">
        <v>2584</v>
      </c>
      <c r="G177" s="47">
        <v>43829</v>
      </c>
      <c r="H177" s="47"/>
      <c r="I177" s="48" t="s">
        <v>1317</v>
      </c>
      <c r="J177" s="49">
        <v>7015683</v>
      </c>
      <c r="K177" s="43"/>
      <c r="L177" s="88">
        <f t="shared" si="6"/>
        <v>1.9849999999999999</v>
      </c>
      <c r="M177" s="96">
        <v>6.98</v>
      </c>
      <c r="N177" s="51">
        <v>2.15</v>
      </c>
      <c r="O177" s="51">
        <v>1.82</v>
      </c>
      <c r="P177" s="51">
        <v>0.31</v>
      </c>
      <c r="Q177" s="51">
        <v>0.26</v>
      </c>
      <c r="R177" s="84">
        <f t="shared" si="7"/>
        <v>0.28500000000000003</v>
      </c>
      <c r="S177" s="43"/>
      <c r="T177" s="53">
        <v>0.30299999999999999</v>
      </c>
      <c r="U177" s="53">
        <v>0.5897</v>
      </c>
      <c r="V177" s="53">
        <v>0.1159</v>
      </c>
      <c r="W177" s="53">
        <v>0.90239999999999998</v>
      </c>
      <c r="X177" s="53">
        <v>0.9536</v>
      </c>
      <c r="Y177" s="53">
        <v>0.97160000000000002</v>
      </c>
      <c r="Z177" s="53">
        <v>0.99909999999999999</v>
      </c>
      <c r="AA177" s="53">
        <v>0.15029999999999999</v>
      </c>
      <c r="AB177" s="53">
        <v>0.84419999999999995</v>
      </c>
      <c r="AC177" s="53">
        <v>0.11650000000000001</v>
      </c>
      <c r="AD177" s="53">
        <v>0.68679999999999997</v>
      </c>
      <c r="AE177" s="53">
        <v>0.92769999999999997</v>
      </c>
      <c r="AF177" s="53">
        <v>0.78459999999999996</v>
      </c>
      <c r="AG177" s="54"/>
      <c r="AH177" s="53">
        <v>1.4754</v>
      </c>
      <c r="AI177" s="53">
        <v>10.2997</v>
      </c>
      <c r="AJ177" s="53">
        <v>3.0312000000000001</v>
      </c>
      <c r="AK177" s="53">
        <v>2.6783000000000001</v>
      </c>
      <c r="AL177" s="53">
        <v>3.1753</v>
      </c>
      <c r="AM177" s="43"/>
      <c r="AN177" s="43"/>
      <c r="AO177" s="47">
        <v>247.12885</v>
      </c>
      <c r="AQ177" s="30">
        <f t="shared" si="8"/>
        <v>2.8547500000000001</v>
      </c>
      <c r="AX177" s="30"/>
      <c r="AY177" s="30"/>
    </row>
    <row r="178" spans="1:51" ht="15" thickBot="1">
      <c r="A178" s="31"/>
      <c r="B178" s="46">
        <v>439</v>
      </c>
      <c r="C178" s="173"/>
      <c r="D178" s="175" t="s">
        <v>951</v>
      </c>
      <c r="E178" s="137" t="s">
        <v>954</v>
      </c>
      <c r="F178" s="47" t="s">
        <v>2584</v>
      </c>
      <c r="G178" s="47">
        <v>43488</v>
      </c>
      <c r="H178" s="47"/>
      <c r="I178" s="48" t="s">
        <v>952</v>
      </c>
      <c r="J178" s="49">
        <v>9903482</v>
      </c>
      <c r="K178" s="43"/>
      <c r="L178" s="88">
        <f t="shared" si="6"/>
        <v>0.92500000000000004</v>
      </c>
      <c r="M178" s="96">
        <v>1.2</v>
      </c>
      <c r="N178" s="51">
        <v>0.8</v>
      </c>
      <c r="O178" s="51">
        <v>1.05</v>
      </c>
      <c r="P178" s="51">
        <v>0.67</v>
      </c>
      <c r="Q178" s="51">
        <v>0.87</v>
      </c>
      <c r="R178" s="84">
        <f t="shared" si="7"/>
        <v>0.77</v>
      </c>
      <c r="S178" s="43"/>
      <c r="T178" s="53">
        <v>0.5897</v>
      </c>
      <c r="U178" s="53">
        <v>0.75839999999999996</v>
      </c>
      <c r="V178" s="53">
        <v>0.67210000000000003</v>
      </c>
      <c r="W178" s="53">
        <v>1</v>
      </c>
      <c r="X178" s="53">
        <v>0.27700000000000002</v>
      </c>
      <c r="Y178" s="53">
        <v>0.82320000000000004</v>
      </c>
      <c r="Z178" s="53">
        <v>0.99619999999999997</v>
      </c>
      <c r="AA178" s="53">
        <v>0.48909999999999998</v>
      </c>
      <c r="AB178" s="53">
        <v>0.96340000000000003</v>
      </c>
      <c r="AC178" s="53">
        <v>0.5252</v>
      </c>
      <c r="AD178" s="53">
        <v>0.88929999999999998</v>
      </c>
      <c r="AE178" s="53">
        <v>0.2039</v>
      </c>
      <c r="AF178" s="53">
        <v>0.44019999999999998</v>
      </c>
      <c r="AG178" s="54"/>
      <c r="AH178" s="53">
        <v>1.2075</v>
      </c>
      <c r="AI178" s="53">
        <v>1.4446000000000001</v>
      </c>
      <c r="AJ178" s="53">
        <v>0.87990000000000002</v>
      </c>
      <c r="AK178" s="53">
        <v>1.2632000000000001</v>
      </c>
      <c r="AL178" s="53">
        <v>0.96079999999999999</v>
      </c>
      <c r="AM178" s="43"/>
      <c r="AN178" s="43"/>
      <c r="AO178" s="47">
        <v>269.12443999999999</v>
      </c>
      <c r="AQ178" s="30">
        <f t="shared" si="8"/>
        <v>1.07155</v>
      </c>
      <c r="AX178" s="30"/>
      <c r="AY178" s="30"/>
    </row>
    <row r="179" spans="1:51" ht="15" thickBot="1">
      <c r="A179" s="31"/>
      <c r="B179" s="46">
        <v>441</v>
      </c>
      <c r="C179" s="173"/>
      <c r="D179" s="174"/>
      <c r="E179" s="137" t="s">
        <v>1682</v>
      </c>
      <c r="F179" s="47" t="s">
        <v>2584</v>
      </c>
      <c r="G179" s="47">
        <v>15747</v>
      </c>
      <c r="H179" s="48" t="s">
        <v>1680</v>
      </c>
      <c r="I179" s="48" t="s">
        <v>1679</v>
      </c>
      <c r="J179" s="49">
        <v>112072</v>
      </c>
      <c r="K179" s="43"/>
      <c r="L179" s="88">
        <f t="shared" si="6"/>
        <v>0.71499999999999997</v>
      </c>
      <c r="M179" s="96">
        <v>1.04</v>
      </c>
      <c r="N179" s="51">
        <v>0.7</v>
      </c>
      <c r="O179" s="51">
        <v>0.73</v>
      </c>
      <c r="P179" s="56">
        <v>0.67</v>
      </c>
      <c r="Q179" s="56">
        <v>0.7</v>
      </c>
      <c r="R179" s="84">
        <f t="shared" si="7"/>
        <v>0.68500000000000005</v>
      </c>
      <c r="S179" s="43"/>
      <c r="T179" s="53">
        <v>0.17</v>
      </c>
      <c r="U179" s="53">
        <v>0.47389999999999999</v>
      </c>
      <c r="V179" s="53">
        <v>0.7288</v>
      </c>
      <c r="W179" s="53">
        <v>1</v>
      </c>
      <c r="X179" s="53">
        <v>0.153</v>
      </c>
      <c r="Y179" s="53">
        <v>0.16259999999999999</v>
      </c>
      <c r="Z179" s="53">
        <v>0.87649999999999995</v>
      </c>
      <c r="AA179" s="53">
        <v>8.1600000000000006E-2</v>
      </c>
      <c r="AB179" s="53">
        <v>0.79810000000000003</v>
      </c>
      <c r="AC179" s="53">
        <v>8.5699999999999998E-2</v>
      </c>
      <c r="AD179" s="53">
        <v>0.63829999999999998</v>
      </c>
      <c r="AE179" s="53">
        <v>0.94279999999999997</v>
      </c>
      <c r="AF179" s="53">
        <v>0.78690000000000004</v>
      </c>
      <c r="AG179" s="54"/>
      <c r="AH179" s="53">
        <v>1.236</v>
      </c>
      <c r="AI179" s="53">
        <v>1.2874000000000001</v>
      </c>
      <c r="AJ179" s="53">
        <v>0.86560000000000004</v>
      </c>
      <c r="AK179" s="53">
        <v>0.9</v>
      </c>
      <c r="AL179" s="53">
        <v>0.86719999999999997</v>
      </c>
      <c r="AM179" s="43"/>
      <c r="AN179" s="43"/>
      <c r="AO179" s="47">
        <v>241.12952000000001</v>
      </c>
      <c r="AQ179" s="30">
        <f t="shared" si="8"/>
        <v>0.88280000000000003</v>
      </c>
      <c r="AX179" s="30"/>
      <c r="AY179" s="30"/>
    </row>
    <row r="180" spans="1:51" ht="15" thickBot="1">
      <c r="A180" s="31"/>
      <c r="B180" s="46">
        <v>452</v>
      </c>
      <c r="C180" s="173"/>
      <c r="D180" s="175" t="s">
        <v>300</v>
      </c>
      <c r="E180" s="137" t="s">
        <v>1716</v>
      </c>
      <c r="F180" s="47" t="s">
        <v>2584</v>
      </c>
      <c r="G180" s="47">
        <v>37093</v>
      </c>
      <c r="H180" s="47"/>
      <c r="I180" s="48" t="s">
        <v>1714</v>
      </c>
      <c r="J180" s="49">
        <v>259583</v>
      </c>
      <c r="K180" s="43"/>
      <c r="L180" s="88">
        <f t="shared" si="6"/>
        <v>1.0350000000000001</v>
      </c>
      <c r="M180" s="96">
        <v>1.17</v>
      </c>
      <c r="N180" s="51">
        <v>0.53</v>
      </c>
      <c r="O180" s="51">
        <v>1.54</v>
      </c>
      <c r="P180" s="51">
        <v>0.45</v>
      </c>
      <c r="Q180" s="51">
        <v>1.32</v>
      </c>
      <c r="R180" s="84">
        <f t="shared" si="7"/>
        <v>0.88500000000000001</v>
      </c>
      <c r="S180" s="43"/>
      <c r="T180" s="53">
        <v>0.443</v>
      </c>
      <c r="U180" s="53">
        <v>0.68049999999999999</v>
      </c>
      <c r="V180" s="53">
        <v>0.84519999999999995</v>
      </c>
      <c r="W180" s="53">
        <v>1</v>
      </c>
      <c r="X180" s="53">
        <v>0.53120000000000001</v>
      </c>
      <c r="Y180" s="53">
        <v>0.29389999999999999</v>
      </c>
      <c r="Z180" s="53">
        <v>0.97860000000000003</v>
      </c>
      <c r="AA180" s="53">
        <v>0.41830000000000001</v>
      </c>
      <c r="AB180" s="53">
        <v>0.9546</v>
      </c>
      <c r="AC180" s="53">
        <v>0.38840000000000002</v>
      </c>
      <c r="AD180" s="53">
        <v>0.85850000000000004</v>
      </c>
      <c r="AE180" s="53">
        <v>0.1114</v>
      </c>
      <c r="AF180" s="53">
        <v>0.35439999999999999</v>
      </c>
      <c r="AG180" s="54"/>
      <c r="AH180" s="53">
        <v>1.2363</v>
      </c>
      <c r="AI180" s="53">
        <v>1.4414</v>
      </c>
      <c r="AJ180" s="53">
        <v>0.59399999999999997</v>
      </c>
      <c r="AK180" s="53">
        <v>1.9029</v>
      </c>
      <c r="AL180" s="53">
        <v>0.6542</v>
      </c>
      <c r="AM180" s="43"/>
      <c r="AN180" s="43"/>
      <c r="AO180" s="47">
        <v>203.13901999999999</v>
      </c>
      <c r="AQ180" s="30">
        <f t="shared" si="8"/>
        <v>1.2484500000000001</v>
      </c>
      <c r="AX180" s="30"/>
      <c r="AY180" s="30"/>
    </row>
    <row r="181" spans="1:51" ht="15" thickBot="1">
      <c r="A181" s="31"/>
      <c r="B181" s="46">
        <v>556</v>
      </c>
      <c r="C181" s="173"/>
      <c r="D181" s="173"/>
      <c r="E181" s="137" t="s">
        <v>1285</v>
      </c>
      <c r="F181" s="47" t="s">
        <v>2584</v>
      </c>
      <c r="G181" s="47">
        <v>42994</v>
      </c>
      <c r="H181" s="47"/>
      <c r="I181" s="48" t="s">
        <v>1284</v>
      </c>
      <c r="J181" s="49">
        <v>18218208</v>
      </c>
      <c r="K181" s="43"/>
      <c r="L181" s="88">
        <f t="shared" si="6"/>
        <v>1.0349999999999999</v>
      </c>
      <c r="M181" s="96">
        <v>1.24</v>
      </c>
      <c r="N181" s="51">
        <v>0.67</v>
      </c>
      <c r="O181" s="51">
        <v>1.4</v>
      </c>
      <c r="P181" s="51">
        <v>0.55000000000000004</v>
      </c>
      <c r="Q181" s="51">
        <v>1.1299999999999999</v>
      </c>
      <c r="R181" s="84">
        <f t="shared" si="7"/>
        <v>0.84</v>
      </c>
      <c r="S181" s="43"/>
      <c r="T181" s="53">
        <v>0.95209999999999995</v>
      </c>
      <c r="U181" s="53">
        <v>0.85189999999999999</v>
      </c>
      <c r="V181" s="53">
        <v>0.96099999999999997</v>
      </c>
      <c r="W181" s="53">
        <v>1</v>
      </c>
      <c r="X181" s="53">
        <v>0.72070000000000001</v>
      </c>
      <c r="Y181" s="53">
        <v>0.68520000000000003</v>
      </c>
      <c r="Z181" s="53">
        <v>0.99619999999999997</v>
      </c>
      <c r="AA181" s="53">
        <v>0.68640000000000001</v>
      </c>
      <c r="AB181" s="53">
        <v>0.99</v>
      </c>
      <c r="AC181" s="53">
        <v>0.65059999999999996</v>
      </c>
      <c r="AD181" s="53">
        <v>0.91449999999999998</v>
      </c>
      <c r="AE181" s="53">
        <v>0.97140000000000004</v>
      </c>
      <c r="AF181" s="53">
        <v>0.79049999999999998</v>
      </c>
      <c r="AG181" s="54"/>
      <c r="AH181" s="53">
        <v>1.0367</v>
      </c>
      <c r="AI181" s="53">
        <v>1.2806</v>
      </c>
      <c r="AJ181" s="53">
        <v>0.63460000000000005</v>
      </c>
      <c r="AK181" s="53">
        <v>1.4490000000000001</v>
      </c>
      <c r="AL181" s="53">
        <v>0.69910000000000005</v>
      </c>
      <c r="AM181" s="43"/>
      <c r="AN181" s="43"/>
      <c r="AO181" s="47">
        <v>260.16048999999998</v>
      </c>
      <c r="AQ181" s="30">
        <f t="shared" si="8"/>
        <v>1.0418000000000001</v>
      </c>
      <c r="AX181" s="30"/>
      <c r="AY181" s="30"/>
    </row>
    <row r="182" spans="1:51" ht="15" thickBot="1">
      <c r="A182" s="31"/>
      <c r="B182" s="46">
        <v>577</v>
      </c>
      <c r="C182" s="173"/>
      <c r="D182" s="173"/>
      <c r="E182" s="137" t="s">
        <v>1228</v>
      </c>
      <c r="F182" s="47" t="s">
        <v>2584</v>
      </c>
      <c r="G182" s="47">
        <v>36659</v>
      </c>
      <c r="H182" s="47"/>
      <c r="I182" s="48" t="s">
        <v>1226</v>
      </c>
      <c r="J182" s="49">
        <v>88079</v>
      </c>
      <c r="K182" s="43"/>
      <c r="L182" s="88">
        <f t="shared" si="6"/>
        <v>0.8899999999999999</v>
      </c>
      <c r="M182" s="96">
        <v>1.08</v>
      </c>
      <c r="N182" s="51">
        <v>0.61</v>
      </c>
      <c r="O182" s="51">
        <v>1.17</v>
      </c>
      <c r="P182" s="51">
        <v>0.56000000000000005</v>
      </c>
      <c r="Q182" s="51">
        <v>1.08</v>
      </c>
      <c r="R182" s="84">
        <f t="shared" si="7"/>
        <v>0.82000000000000006</v>
      </c>
      <c r="S182" s="43"/>
      <c r="T182" s="53">
        <v>0.56340000000000001</v>
      </c>
      <c r="U182" s="53">
        <v>0.74350000000000005</v>
      </c>
      <c r="V182" s="53">
        <v>0.67920000000000003</v>
      </c>
      <c r="W182" s="53">
        <v>1</v>
      </c>
      <c r="X182" s="53">
        <v>0.72989999999999999</v>
      </c>
      <c r="Y182" s="53">
        <v>0.29380000000000001</v>
      </c>
      <c r="Z182" s="53">
        <v>0.97860000000000003</v>
      </c>
      <c r="AA182" s="53">
        <v>0.46189999999999998</v>
      </c>
      <c r="AB182" s="53">
        <v>0.96340000000000003</v>
      </c>
      <c r="AC182" s="53">
        <v>0.51459999999999995</v>
      </c>
      <c r="AD182" s="53">
        <v>0.88929999999999998</v>
      </c>
      <c r="AE182" s="53">
        <v>0.18429999999999999</v>
      </c>
      <c r="AF182" s="53">
        <v>0.4204</v>
      </c>
      <c r="AG182" s="54"/>
      <c r="AH182" s="53">
        <v>1.1356999999999999</v>
      </c>
      <c r="AI182" s="53">
        <v>1.2299</v>
      </c>
      <c r="AJ182" s="53">
        <v>0.62549999999999994</v>
      </c>
      <c r="AK182" s="53">
        <v>1.3303</v>
      </c>
      <c r="AL182" s="53">
        <v>0.6925</v>
      </c>
      <c r="AM182" s="43"/>
      <c r="AN182" s="43"/>
      <c r="AO182" s="47">
        <v>189.12336999999999</v>
      </c>
      <c r="AQ182" s="30">
        <f t="shared" si="8"/>
        <v>0.97789999999999999</v>
      </c>
      <c r="AX182" s="30"/>
      <c r="AY182" s="30"/>
    </row>
    <row r="183" spans="1:51" ht="15" thickBot="1">
      <c r="A183" s="31"/>
      <c r="B183" s="46">
        <v>578</v>
      </c>
      <c r="C183" s="173"/>
      <c r="D183" s="173"/>
      <c r="E183" s="137" t="s">
        <v>1225</v>
      </c>
      <c r="F183" s="47" t="s">
        <v>2584</v>
      </c>
      <c r="G183" s="47">
        <v>34398</v>
      </c>
      <c r="H183" s="48" t="s">
        <v>1223</v>
      </c>
      <c r="I183" s="48" t="s">
        <v>1222</v>
      </c>
      <c r="J183" s="49">
        <v>92843</v>
      </c>
      <c r="K183" s="43"/>
      <c r="L183" s="88">
        <f t="shared" si="6"/>
        <v>0.91999999999999993</v>
      </c>
      <c r="M183" s="96">
        <v>0.83</v>
      </c>
      <c r="N183" s="51">
        <v>0.64</v>
      </c>
      <c r="O183" s="51">
        <v>1.2</v>
      </c>
      <c r="P183" s="51">
        <v>0.78</v>
      </c>
      <c r="Q183" s="51">
        <v>1.45</v>
      </c>
      <c r="R183" s="84">
        <f t="shared" si="7"/>
        <v>1.115</v>
      </c>
      <c r="S183" s="43"/>
      <c r="T183" s="53">
        <v>0.32229999999999998</v>
      </c>
      <c r="U183" s="53">
        <v>0.60040000000000004</v>
      </c>
      <c r="V183" s="53">
        <v>0.98240000000000005</v>
      </c>
      <c r="W183" s="53">
        <v>1</v>
      </c>
      <c r="X183" s="53">
        <v>0.6764</v>
      </c>
      <c r="Y183" s="53">
        <v>0.1701</v>
      </c>
      <c r="Z183" s="53">
        <v>0.88480000000000003</v>
      </c>
      <c r="AA183" s="53">
        <v>0.69169999999999998</v>
      </c>
      <c r="AB183" s="53">
        <v>0.99139999999999995</v>
      </c>
      <c r="AC183" s="53">
        <v>0.16370000000000001</v>
      </c>
      <c r="AD183" s="53">
        <v>0.74199999999999999</v>
      </c>
      <c r="AE183" s="53">
        <v>8.9800000000000005E-2</v>
      </c>
      <c r="AF183" s="53">
        <v>0.33779999999999999</v>
      </c>
      <c r="AG183" s="54"/>
      <c r="AH183" s="53">
        <v>1.1418999999999999</v>
      </c>
      <c r="AI183" s="53">
        <v>0.94410000000000005</v>
      </c>
      <c r="AJ183" s="53">
        <v>0.66610000000000003</v>
      </c>
      <c r="AK183" s="53">
        <v>1.3695999999999999</v>
      </c>
      <c r="AL183" s="53">
        <v>0.73560000000000003</v>
      </c>
      <c r="AM183" s="43"/>
      <c r="AN183" s="43"/>
      <c r="AO183" s="47">
        <v>189.12336999999999</v>
      </c>
      <c r="AQ183" s="30">
        <f t="shared" si="8"/>
        <v>1.0178499999999999</v>
      </c>
      <c r="AX183" s="30"/>
      <c r="AY183" s="30"/>
    </row>
    <row r="184" spans="1:51" ht="15" thickBot="1">
      <c r="A184" s="31"/>
      <c r="B184" s="46">
        <v>588</v>
      </c>
      <c r="C184" s="173"/>
      <c r="D184" s="173"/>
      <c r="E184" s="137" t="s">
        <v>1221</v>
      </c>
      <c r="F184" s="47" t="s">
        <v>2584</v>
      </c>
      <c r="G184" s="47">
        <v>18357</v>
      </c>
      <c r="H184" s="47"/>
      <c r="I184" s="48" t="s">
        <v>1219</v>
      </c>
      <c r="J184" s="49">
        <v>97417</v>
      </c>
      <c r="K184" s="43"/>
      <c r="L184" s="88">
        <f t="shared" si="6"/>
        <v>1.01</v>
      </c>
      <c r="M184" s="96">
        <v>0.91</v>
      </c>
      <c r="N184" s="51">
        <v>0.7</v>
      </c>
      <c r="O184" s="51">
        <v>1.32</v>
      </c>
      <c r="P184" s="51">
        <v>0.77</v>
      </c>
      <c r="Q184" s="51">
        <v>1.45</v>
      </c>
      <c r="R184" s="84">
        <f t="shared" si="7"/>
        <v>1.1099999999999999</v>
      </c>
      <c r="S184" s="43"/>
      <c r="T184" s="53">
        <v>0.36969999999999997</v>
      </c>
      <c r="U184" s="53">
        <v>0.64180000000000004</v>
      </c>
      <c r="V184" s="53">
        <v>0.59619999999999995</v>
      </c>
      <c r="W184" s="53">
        <v>1</v>
      </c>
      <c r="X184" s="53">
        <v>0.89139999999999997</v>
      </c>
      <c r="Y184" s="53">
        <v>0.107</v>
      </c>
      <c r="Z184" s="53">
        <v>0.82079999999999997</v>
      </c>
      <c r="AA184" s="53">
        <v>0.71389999999999998</v>
      </c>
      <c r="AB184" s="53">
        <v>0.99160000000000004</v>
      </c>
      <c r="AC184" s="53">
        <v>0.26550000000000001</v>
      </c>
      <c r="AD184" s="53">
        <v>0.80649999999999999</v>
      </c>
      <c r="AE184" s="53">
        <v>0.15920000000000001</v>
      </c>
      <c r="AF184" s="53">
        <v>0.38379999999999997</v>
      </c>
      <c r="AG184" s="54"/>
      <c r="AH184" s="53">
        <v>1.0802</v>
      </c>
      <c r="AI184" s="53">
        <v>0.98529999999999995</v>
      </c>
      <c r="AJ184" s="53">
        <v>0.68100000000000005</v>
      </c>
      <c r="AK184" s="53">
        <v>1.4244000000000001</v>
      </c>
      <c r="AL184" s="53">
        <v>0.755</v>
      </c>
      <c r="AM184" s="43"/>
      <c r="AN184" s="43"/>
      <c r="AO184" s="47">
        <v>175.10772</v>
      </c>
      <c r="AQ184" s="30">
        <f t="shared" si="8"/>
        <v>1.0527000000000002</v>
      </c>
      <c r="AX184" s="30"/>
      <c r="AY184" s="30"/>
    </row>
    <row r="185" spans="1:51" ht="15" thickBot="1">
      <c r="A185" s="31"/>
      <c r="B185" s="46">
        <v>593</v>
      </c>
      <c r="C185" s="173"/>
      <c r="D185" s="173"/>
      <c r="E185" s="137" t="s">
        <v>1181</v>
      </c>
      <c r="F185" s="47" t="s">
        <v>2584</v>
      </c>
      <c r="G185" s="47">
        <v>42027</v>
      </c>
      <c r="H185" s="47"/>
      <c r="I185" s="48" t="s">
        <v>1179</v>
      </c>
      <c r="J185" s="49">
        <v>351667</v>
      </c>
      <c r="K185" s="43"/>
      <c r="L185" s="88">
        <f t="shared" si="6"/>
        <v>0.67500000000000004</v>
      </c>
      <c r="M185" s="96">
        <v>0.72</v>
      </c>
      <c r="N185" s="51">
        <v>0.43</v>
      </c>
      <c r="O185" s="51">
        <v>0.92</v>
      </c>
      <c r="P185" s="51">
        <v>0.59</v>
      </c>
      <c r="Q185" s="51">
        <v>1.28</v>
      </c>
      <c r="R185" s="84">
        <f t="shared" si="7"/>
        <v>0.93500000000000005</v>
      </c>
      <c r="S185" s="43"/>
      <c r="T185" s="53">
        <v>0.25950000000000001</v>
      </c>
      <c r="U185" s="53">
        <v>0.5645</v>
      </c>
      <c r="V185" s="53">
        <v>0.90959999999999996</v>
      </c>
      <c r="W185" s="53">
        <v>1</v>
      </c>
      <c r="X185" s="53">
        <v>0.15260000000000001</v>
      </c>
      <c r="Y185" s="53">
        <v>0.56289999999999996</v>
      </c>
      <c r="Z185" s="53">
        <v>0.99619999999999997</v>
      </c>
      <c r="AA185" s="53">
        <v>0.18459999999999999</v>
      </c>
      <c r="AB185" s="53">
        <v>0.89170000000000005</v>
      </c>
      <c r="AC185" s="53">
        <v>0.49120000000000003</v>
      </c>
      <c r="AD185" s="53">
        <v>0.88929999999999998</v>
      </c>
      <c r="AE185" s="53">
        <v>5.4699999999999999E-2</v>
      </c>
      <c r="AF185" s="53">
        <v>0.28589999999999999</v>
      </c>
      <c r="AG185" s="54"/>
      <c r="AH185" s="53">
        <v>1.6377999999999999</v>
      </c>
      <c r="AI185" s="53">
        <v>1.1829000000000001</v>
      </c>
      <c r="AJ185" s="53">
        <v>0.63190000000000002</v>
      </c>
      <c r="AK185" s="53">
        <v>1.5105999999999999</v>
      </c>
      <c r="AL185" s="53">
        <v>0.70009999999999994</v>
      </c>
      <c r="AM185" s="43"/>
      <c r="AN185" s="43"/>
      <c r="AO185" s="47">
        <v>227.11386999999999</v>
      </c>
      <c r="AQ185" s="30">
        <f t="shared" si="8"/>
        <v>1.07125</v>
      </c>
      <c r="AX185" s="30"/>
      <c r="AY185" s="30"/>
    </row>
    <row r="186" spans="1:51" ht="15" thickBot="1">
      <c r="A186" s="31"/>
      <c r="B186" s="46">
        <v>612</v>
      </c>
      <c r="C186" s="173"/>
      <c r="D186" s="173"/>
      <c r="E186" s="137" t="s">
        <v>1131</v>
      </c>
      <c r="F186" s="47" t="s">
        <v>2585</v>
      </c>
      <c r="G186" s="47">
        <v>40008</v>
      </c>
      <c r="H186" s="47"/>
      <c r="I186" s="48" t="s">
        <v>1129</v>
      </c>
      <c r="J186" s="49">
        <v>342532</v>
      </c>
      <c r="K186" s="43"/>
      <c r="L186" s="88">
        <f t="shared" si="6"/>
        <v>1.335</v>
      </c>
      <c r="M186" s="96">
        <v>0.96</v>
      </c>
      <c r="N186" s="51">
        <v>0.74</v>
      </c>
      <c r="O186" s="51">
        <v>1.93</v>
      </c>
      <c r="P186" s="51">
        <v>0.78</v>
      </c>
      <c r="Q186" s="55">
        <v>2.02</v>
      </c>
      <c r="R186" s="84">
        <f t="shared" si="7"/>
        <v>1.4</v>
      </c>
      <c r="S186" s="43"/>
      <c r="T186" s="53">
        <v>7.9899999999999999E-2</v>
      </c>
      <c r="U186" s="53">
        <v>0.42509999999999998</v>
      </c>
      <c r="V186" s="53">
        <v>0.76559999999999995</v>
      </c>
      <c r="W186" s="53">
        <v>1</v>
      </c>
      <c r="X186" s="53">
        <v>0.42749999999999999</v>
      </c>
      <c r="Y186" s="53">
        <v>7.9299999999999995E-2</v>
      </c>
      <c r="Z186" s="53">
        <v>0.75329999999999997</v>
      </c>
      <c r="AA186" s="53">
        <v>0.60809999999999997</v>
      </c>
      <c r="AB186" s="53">
        <v>0.96899999999999997</v>
      </c>
      <c r="AC186" s="53">
        <v>4.2799999999999998E-2</v>
      </c>
      <c r="AD186" s="53">
        <v>0.51690000000000003</v>
      </c>
      <c r="AE186" s="53">
        <v>1.6899999999999998E-2</v>
      </c>
      <c r="AF186" s="53">
        <v>0.26069999999999999</v>
      </c>
      <c r="AG186" s="54"/>
      <c r="AH186" s="53">
        <v>1.0508</v>
      </c>
      <c r="AI186" s="53">
        <v>1.0058</v>
      </c>
      <c r="AJ186" s="53">
        <v>0.70660000000000001</v>
      </c>
      <c r="AK186" s="53">
        <v>2.0287999999999999</v>
      </c>
      <c r="AL186" s="53">
        <v>0.78129999999999999</v>
      </c>
      <c r="AM186" s="43"/>
      <c r="AN186" s="43"/>
      <c r="AO186" s="47">
        <v>187.10881000000001</v>
      </c>
      <c r="AQ186" s="30">
        <f t="shared" si="8"/>
        <v>1.3676999999999999</v>
      </c>
      <c r="AX186" s="30"/>
      <c r="AY186" s="30"/>
    </row>
    <row r="187" spans="1:51" ht="15" thickBot="1">
      <c r="A187" s="31"/>
      <c r="B187" s="46">
        <v>625</v>
      </c>
      <c r="C187" s="173"/>
      <c r="D187" s="173"/>
      <c r="E187" s="137" t="s">
        <v>1093</v>
      </c>
      <c r="F187" s="47" t="s">
        <v>2584</v>
      </c>
      <c r="G187" s="47">
        <v>40010</v>
      </c>
      <c r="H187" s="47"/>
      <c r="I187" s="48" t="s">
        <v>1091</v>
      </c>
      <c r="J187" s="49">
        <v>259321</v>
      </c>
      <c r="K187" s="43"/>
      <c r="L187" s="88">
        <f t="shared" si="6"/>
        <v>1.28</v>
      </c>
      <c r="M187" s="96">
        <v>1.31</v>
      </c>
      <c r="N187" s="51">
        <v>0.78</v>
      </c>
      <c r="O187" s="51">
        <v>1.78</v>
      </c>
      <c r="P187" s="51">
        <v>0.6</v>
      </c>
      <c r="Q187" s="51">
        <v>1.36</v>
      </c>
      <c r="R187" s="84">
        <f t="shared" si="7"/>
        <v>0.98</v>
      </c>
      <c r="S187" s="43"/>
      <c r="T187" s="53">
        <v>0.72099999999999997</v>
      </c>
      <c r="U187" s="53">
        <v>0.80710000000000004</v>
      </c>
      <c r="V187" s="53">
        <v>0.44800000000000001</v>
      </c>
      <c r="W187" s="53">
        <v>1</v>
      </c>
      <c r="X187" s="53">
        <v>0.66610000000000003</v>
      </c>
      <c r="Y187" s="53">
        <v>0.27239999999999998</v>
      </c>
      <c r="Z187" s="53">
        <v>0.97729999999999995</v>
      </c>
      <c r="AA187" s="53">
        <v>0.77149999999999996</v>
      </c>
      <c r="AB187" s="53">
        <v>0.99160000000000004</v>
      </c>
      <c r="AC187" s="53">
        <v>0.71660000000000001</v>
      </c>
      <c r="AD187" s="53">
        <v>0.92120000000000002</v>
      </c>
      <c r="AE187" s="53">
        <v>0.53</v>
      </c>
      <c r="AF187" s="53">
        <v>0.61890000000000001</v>
      </c>
      <c r="AG187" s="54"/>
      <c r="AH187" s="53">
        <v>1.145</v>
      </c>
      <c r="AI187" s="53">
        <v>1.504</v>
      </c>
      <c r="AJ187" s="53">
        <v>0.81399999999999995</v>
      </c>
      <c r="AK187" s="53">
        <v>2.0381</v>
      </c>
      <c r="AL187" s="53">
        <v>0.8962</v>
      </c>
      <c r="AM187" s="43"/>
      <c r="AN187" s="43"/>
      <c r="AO187" s="47">
        <v>203.13901999999999</v>
      </c>
      <c r="AQ187" s="30">
        <f t="shared" si="8"/>
        <v>1.42605</v>
      </c>
      <c r="AX187" s="30"/>
      <c r="AY187" s="30"/>
    </row>
    <row r="188" spans="1:51" ht="15" thickBot="1">
      <c r="A188" s="31"/>
      <c r="B188" s="46">
        <v>630</v>
      </c>
      <c r="C188" s="173"/>
      <c r="D188" s="173"/>
      <c r="E188" s="137" t="s">
        <v>1088</v>
      </c>
      <c r="F188" s="47" t="s">
        <v>2584</v>
      </c>
      <c r="G188" s="47">
        <v>40045</v>
      </c>
      <c r="H188" s="47"/>
      <c r="I188" s="48" t="s">
        <v>1086</v>
      </c>
      <c r="J188" s="49">
        <v>79070</v>
      </c>
      <c r="K188" s="43"/>
      <c r="L188" s="88">
        <f t="shared" si="6"/>
        <v>1.24</v>
      </c>
      <c r="M188" s="96">
        <v>1.71</v>
      </c>
      <c r="N188" s="51">
        <v>0.64</v>
      </c>
      <c r="O188" s="51">
        <v>1.84</v>
      </c>
      <c r="P188" s="51">
        <v>0.37</v>
      </c>
      <c r="Q188" s="51">
        <v>1.07</v>
      </c>
      <c r="R188" s="84">
        <f t="shared" si="7"/>
        <v>0.72</v>
      </c>
      <c r="S188" s="43"/>
      <c r="T188" s="53">
        <v>0.2281</v>
      </c>
      <c r="U188" s="53">
        <v>0.53520000000000001</v>
      </c>
      <c r="V188" s="53">
        <v>0.56440000000000001</v>
      </c>
      <c r="W188" s="53">
        <v>1</v>
      </c>
      <c r="X188" s="53">
        <v>0.41830000000000001</v>
      </c>
      <c r="Y188" s="53">
        <v>0.1981</v>
      </c>
      <c r="Z188" s="53">
        <v>0.92149999999999999</v>
      </c>
      <c r="AA188" s="53">
        <v>0.1789</v>
      </c>
      <c r="AB188" s="53">
        <v>0.89090000000000003</v>
      </c>
      <c r="AC188" s="53">
        <v>0.4622</v>
      </c>
      <c r="AD188" s="53">
        <v>0.88929999999999998</v>
      </c>
      <c r="AE188" s="53">
        <v>4.7800000000000002E-2</v>
      </c>
      <c r="AF188" s="53">
        <v>0.28160000000000002</v>
      </c>
      <c r="AG188" s="54"/>
      <c r="AH188" s="53">
        <v>1.2443</v>
      </c>
      <c r="AI188" s="53">
        <v>2.1328</v>
      </c>
      <c r="AJ188" s="53">
        <v>0.71419999999999995</v>
      </c>
      <c r="AK188" s="53">
        <v>2.2867000000000002</v>
      </c>
      <c r="AL188" s="53">
        <v>0.79259999999999997</v>
      </c>
      <c r="AM188" s="43"/>
      <c r="AN188" s="43"/>
      <c r="AO188" s="47">
        <v>189.12336999999999</v>
      </c>
      <c r="AQ188" s="30">
        <f t="shared" si="8"/>
        <v>1.5004500000000001</v>
      </c>
      <c r="AX188" s="30"/>
      <c r="AY188" s="30"/>
    </row>
    <row r="189" spans="1:51" ht="15" thickBot="1">
      <c r="A189" s="31"/>
      <c r="B189" s="46">
        <v>649</v>
      </c>
      <c r="C189" s="173"/>
      <c r="D189" s="173"/>
      <c r="E189" s="137" t="s">
        <v>1057</v>
      </c>
      <c r="F189" s="47" t="s">
        <v>2584</v>
      </c>
      <c r="G189" s="47">
        <v>40020</v>
      </c>
      <c r="H189" s="47"/>
      <c r="I189" s="48" t="s">
        <v>1055</v>
      </c>
      <c r="J189" s="49">
        <v>4682588</v>
      </c>
      <c r="K189" s="43"/>
      <c r="L189" s="88">
        <f t="shared" si="6"/>
        <v>0.64500000000000002</v>
      </c>
      <c r="M189" s="96">
        <v>0.56000000000000005</v>
      </c>
      <c r="N189" s="71">
        <v>0.22</v>
      </c>
      <c r="O189" s="71">
        <v>1.07</v>
      </c>
      <c r="P189" s="51">
        <v>0.4</v>
      </c>
      <c r="Q189" s="51">
        <v>1.9</v>
      </c>
      <c r="R189" s="84">
        <f t="shared" si="7"/>
        <v>1.1499999999999999</v>
      </c>
      <c r="S189" s="43"/>
      <c r="T189" s="53">
        <v>0.17829999999999999</v>
      </c>
      <c r="U189" s="53">
        <v>0.48230000000000001</v>
      </c>
      <c r="V189" s="53">
        <v>0.59379999999999999</v>
      </c>
      <c r="W189" s="53">
        <v>1</v>
      </c>
      <c r="X189" s="53">
        <v>8.6099999999999996E-2</v>
      </c>
      <c r="Y189" s="53">
        <v>0.65469999999999995</v>
      </c>
      <c r="Z189" s="53">
        <v>0.99619999999999997</v>
      </c>
      <c r="AA189" s="53">
        <v>0.218</v>
      </c>
      <c r="AB189" s="53">
        <v>0.92559999999999998</v>
      </c>
      <c r="AC189" s="53">
        <v>0.33550000000000002</v>
      </c>
      <c r="AD189" s="53">
        <v>0.85540000000000005</v>
      </c>
      <c r="AE189" s="53">
        <v>3.78E-2</v>
      </c>
      <c r="AF189" s="53">
        <v>0.2616</v>
      </c>
      <c r="AG189" s="54"/>
      <c r="AH189" s="53">
        <v>3.2728999999999999</v>
      </c>
      <c r="AI189" s="53">
        <v>1.8328</v>
      </c>
      <c r="AJ189" s="53">
        <v>0.66539999999999999</v>
      </c>
      <c r="AK189" s="53">
        <v>3.4870999999999999</v>
      </c>
      <c r="AL189" s="53">
        <v>0.73260000000000003</v>
      </c>
      <c r="AM189" s="43"/>
      <c r="AN189" s="43"/>
      <c r="AO189" s="47">
        <v>260.19686999999999</v>
      </c>
      <c r="AQ189" s="30">
        <f t="shared" si="8"/>
        <v>2.0762499999999999</v>
      </c>
      <c r="AX189" s="30"/>
      <c r="AY189" s="30"/>
    </row>
    <row r="190" spans="1:51" ht="15" thickBot="1">
      <c r="A190" s="31"/>
      <c r="B190" s="46">
        <v>677</v>
      </c>
      <c r="C190" s="173"/>
      <c r="D190" s="173"/>
      <c r="E190" s="137" t="s">
        <v>679</v>
      </c>
      <c r="F190" s="47" t="s">
        <v>2584</v>
      </c>
      <c r="G190" s="47">
        <v>41374</v>
      </c>
      <c r="H190" s="47"/>
      <c r="I190" s="47"/>
      <c r="J190" s="49">
        <v>5488196</v>
      </c>
      <c r="K190" s="43"/>
      <c r="L190" s="88">
        <f t="shared" si="6"/>
        <v>1.125</v>
      </c>
      <c r="M190" s="96">
        <v>1.1100000000000001</v>
      </c>
      <c r="N190" s="71">
        <v>0.78</v>
      </c>
      <c r="O190" s="71">
        <v>1.47</v>
      </c>
      <c r="P190" s="51">
        <v>0.7</v>
      </c>
      <c r="Q190" s="51">
        <v>1.33</v>
      </c>
      <c r="R190" s="84">
        <f t="shared" si="7"/>
        <v>1.0150000000000001</v>
      </c>
      <c r="S190" s="43"/>
      <c r="T190" s="53">
        <v>0.72950000000000004</v>
      </c>
      <c r="U190" s="53">
        <v>0.80920000000000003</v>
      </c>
      <c r="V190" s="53">
        <v>0.78910000000000002</v>
      </c>
      <c r="W190" s="53">
        <v>1</v>
      </c>
      <c r="X190" s="53">
        <v>0.86270000000000002</v>
      </c>
      <c r="Y190" s="53">
        <v>0.29249999999999998</v>
      </c>
      <c r="Z190" s="53">
        <v>0.97860000000000003</v>
      </c>
      <c r="AA190" s="53">
        <v>0.9355</v>
      </c>
      <c r="AB190" s="53">
        <v>1</v>
      </c>
      <c r="AC190" s="53">
        <v>0.42599999999999999</v>
      </c>
      <c r="AD190" s="53">
        <v>0.88590000000000002</v>
      </c>
      <c r="AE190" s="53">
        <v>0.40350000000000003</v>
      </c>
      <c r="AF190" s="53">
        <v>0.56330000000000002</v>
      </c>
      <c r="AG190" s="54"/>
      <c r="AH190" s="53">
        <v>1.1769000000000001</v>
      </c>
      <c r="AI190" s="53">
        <v>1.3041</v>
      </c>
      <c r="AJ190" s="53">
        <v>0.83599999999999997</v>
      </c>
      <c r="AK190" s="53">
        <v>1.7289000000000001</v>
      </c>
      <c r="AL190" s="53">
        <v>0.91669999999999996</v>
      </c>
      <c r="AM190" s="43"/>
      <c r="AN190" s="43"/>
      <c r="AO190" s="47">
        <v>237.12336999999999</v>
      </c>
      <c r="AQ190" s="30">
        <f t="shared" si="8"/>
        <v>1.2824500000000001</v>
      </c>
      <c r="AX190" s="30"/>
      <c r="AY190" s="30"/>
    </row>
    <row r="191" spans="1:51" ht="15" thickBot="1">
      <c r="A191" s="31"/>
      <c r="B191" s="46">
        <v>681</v>
      </c>
      <c r="C191" s="173"/>
      <c r="D191" s="173"/>
      <c r="E191" s="137" t="s">
        <v>677</v>
      </c>
      <c r="F191" s="47" t="s">
        <v>2584</v>
      </c>
      <c r="G191" s="47">
        <v>41370</v>
      </c>
      <c r="H191" s="47"/>
      <c r="I191" s="48" t="s">
        <v>675</v>
      </c>
      <c r="J191" s="49">
        <v>98207</v>
      </c>
      <c r="K191" s="43"/>
      <c r="L191" s="88">
        <f t="shared" si="6"/>
        <v>0.95</v>
      </c>
      <c r="M191" s="96">
        <v>0.91</v>
      </c>
      <c r="N191" s="71">
        <v>0.65</v>
      </c>
      <c r="O191" s="71">
        <v>1.25</v>
      </c>
      <c r="P191" s="51">
        <v>0.71</v>
      </c>
      <c r="Q191" s="51">
        <v>1.38</v>
      </c>
      <c r="R191" s="84">
        <f t="shared" si="7"/>
        <v>1.0449999999999999</v>
      </c>
      <c r="S191" s="43"/>
      <c r="T191" s="53">
        <v>0.52500000000000002</v>
      </c>
      <c r="U191" s="53">
        <v>0.72589999999999999</v>
      </c>
      <c r="V191" s="53">
        <v>0.99570000000000003</v>
      </c>
      <c r="W191" s="53">
        <v>1</v>
      </c>
      <c r="X191" s="53">
        <v>0.74839999999999995</v>
      </c>
      <c r="Y191" s="53">
        <v>0.2702</v>
      </c>
      <c r="Z191" s="53">
        <v>0.97729999999999995</v>
      </c>
      <c r="AA191" s="53">
        <v>0.75229999999999997</v>
      </c>
      <c r="AB191" s="53">
        <v>0.99160000000000004</v>
      </c>
      <c r="AC191" s="53">
        <v>0.26800000000000002</v>
      </c>
      <c r="AD191" s="53">
        <v>0.80649999999999999</v>
      </c>
      <c r="AE191" s="53">
        <v>0.1757</v>
      </c>
      <c r="AF191" s="53">
        <v>0.40749999999999997</v>
      </c>
      <c r="AG191" s="54"/>
      <c r="AH191" s="53">
        <v>1.1317999999999999</v>
      </c>
      <c r="AI191" s="53">
        <v>1.0282</v>
      </c>
      <c r="AJ191" s="53">
        <v>0.66220000000000001</v>
      </c>
      <c r="AK191" s="53">
        <v>1.4160999999999999</v>
      </c>
      <c r="AL191" s="53">
        <v>0.73480000000000001</v>
      </c>
      <c r="AM191" s="43"/>
      <c r="AN191" s="43"/>
      <c r="AO191" s="47">
        <v>223.10772</v>
      </c>
      <c r="AQ191" s="30">
        <f t="shared" si="8"/>
        <v>1.03915</v>
      </c>
      <c r="AX191" s="30"/>
      <c r="AY191" s="30"/>
    </row>
    <row r="192" spans="1:51" ht="15" thickBot="1">
      <c r="A192" s="31"/>
      <c r="B192" s="46">
        <v>699</v>
      </c>
      <c r="C192" s="173"/>
      <c r="D192" s="173"/>
      <c r="E192" s="137" t="s">
        <v>628</v>
      </c>
      <c r="F192" s="47" t="s">
        <v>2584</v>
      </c>
      <c r="G192" s="47">
        <v>40703</v>
      </c>
      <c r="H192" s="47"/>
      <c r="I192" s="48" t="s">
        <v>626</v>
      </c>
      <c r="J192" s="49">
        <v>6426709</v>
      </c>
      <c r="K192" s="43"/>
      <c r="L192" s="88">
        <f t="shared" si="6"/>
        <v>1.1200000000000001</v>
      </c>
      <c r="M192" s="96">
        <v>0.69</v>
      </c>
      <c r="N192" s="71">
        <v>0.88</v>
      </c>
      <c r="O192" s="71">
        <v>1.36</v>
      </c>
      <c r="P192" s="51">
        <v>1.27</v>
      </c>
      <c r="Q192" s="52">
        <v>1.96</v>
      </c>
      <c r="R192" s="84">
        <f t="shared" si="7"/>
        <v>1.615</v>
      </c>
      <c r="S192" s="43"/>
      <c r="T192" s="53">
        <v>8.4099999999999994E-2</v>
      </c>
      <c r="U192" s="53">
        <v>0.42509999999999998</v>
      </c>
      <c r="V192" s="53">
        <v>0.22439999999999999</v>
      </c>
      <c r="W192" s="53">
        <v>0.98329999999999995</v>
      </c>
      <c r="X192" s="53">
        <v>0.5786</v>
      </c>
      <c r="Y192" s="53">
        <v>0.17499999999999999</v>
      </c>
      <c r="Z192" s="53">
        <v>0.89080000000000004</v>
      </c>
      <c r="AA192" s="53">
        <v>0.5444</v>
      </c>
      <c r="AB192" s="53">
        <v>0.96340000000000003</v>
      </c>
      <c r="AC192" s="53">
        <v>1.37E-2</v>
      </c>
      <c r="AD192" s="53">
        <v>0.46789999999999998</v>
      </c>
      <c r="AE192" s="53">
        <v>7.0400000000000004E-2</v>
      </c>
      <c r="AF192" s="53">
        <v>0.31069999999999998</v>
      </c>
      <c r="AG192" s="54"/>
      <c r="AH192" s="53">
        <v>1.2224999999999999</v>
      </c>
      <c r="AI192" s="53">
        <v>0.84550000000000003</v>
      </c>
      <c r="AJ192" s="53">
        <v>0.98019999999999996</v>
      </c>
      <c r="AK192" s="53">
        <v>1.6595</v>
      </c>
      <c r="AL192" s="53">
        <v>1.0701000000000001</v>
      </c>
      <c r="AM192" s="43"/>
      <c r="AN192" s="43"/>
      <c r="AO192" s="47">
        <v>173.09207000000001</v>
      </c>
      <c r="AQ192" s="30">
        <f t="shared" si="8"/>
        <v>1.31985</v>
      </c>
      <c r="AX192" s="30"/>
      <c r="AY192" s="30"/>
    </row>
    <row r="193" spans="1:51" ht="15" thickBot="1">
      <c r="A193" s="31"/>
      <c r="B193" s="46">
        <v>740</v>
      </c>
      <c r="C193" s="173"/>
      <c r="D193" s="173"/>
      <c r="E193" s="137" t="s">
        <v>383</v>
      </c>
      <c r="F193" s="47" t="s">
        <v>2584</v>
      </c>
      <c r="G193" s="47">
        <v>31530</v>
      </c>
      <c r="H193" s="47"/>
      <c r="I193" s="48" t="s">
        <v>381</v>
      </c>
      <c r="J193" s="49">
        <v>4099799</v>
      </c>
      <c r="K193" s="43"/>
      <c r="L193" s="88">
        <f t="shared" si="6"/>
        <v>0.8899999999999999</v>
      </c>
      <c r="M193" s="96">
        <v>0.93</v>
      </c>
      <c r="N193" s="71">
        <v>0.63</v>
      </c>
      <c r="O193" s="71">
        <v>1.1499999999999999</v>
      </c>
      <c r="P193" s="51">
        <v>0.68</v>
      </c>
      <c r="Q193" s="51">
        <v>1.24</v>
      </c>
      <c r="R193" s="84">
        <f t="shared" si="7"/>
        <v>0.96</v>
      </c>
      <c r="S193" s="43"/>
      <c r="T193" s="53">
        <v>0.7722</v>
      </c>
      <c r="U193" s="53">
        <v>0.82079999999999997</v>
      </c>
      <c r="V193" s="53">
        <v>0.92179999999999995</v>
      </c>
      <c r="W193" s="53">
        <v>1</v>
      </c>
      <c r="X193" s="53">
        <v>0.47470000000000001</v>
      </c>
      <c r="Y193" s="53">
        <v>0.75790000000000002</v>
      </c>
      <c r="Z193" s="53">
        <v>0.99619999999999997</v>
      </c>
      <c r="AA193" s="53">
        <v>0.41980000000000001</v>
      </c>
      <c r="AB193" s="53">
        <v>0.9546</v>
      </c>
      <c r="AC193" s="53">
        <v>0.83160000000000001</v>
      </c>
      <c r="AD193" s="53">
        <v>0.93359999999999999</v>
      </c>
      <c r="AE193" s="53">
        <v>0.32300000000000001</v>
      </c>
      <c r="AF193" s="53">
        <v>0.51590000000000003</v>
      </c>
      <c r="AG193" s="54"/>
      <c r="AH193" s="53">
        <v>1.5907</v>
      </c>
      <c r="AI193" s="53">
        <v>1.4731000000000001</v>
      </c>
      <c r="AJ193" s="53">
        <v>0.91979999999999995</v>
      </c>
      <c r="AK193" s="53">
        <v>1.8290999999999999</v>
      </c>
      <c r="AL193" s="53">
        <v>1.0001</v>
      </c>
      <c r="AM193" s="43"/>
      <c r="AN193" s="43"/>
      <c r="AO193" s="47">
        <v>267.13394</v>
      </c>
      <c r="AQ193" s="30">
        <f t="shared" si="8"/>
        <v>1.3744499999999999</v>
      </c>
      <c r="AX193" s="30"/>
      <c r="AY193" s="30"/>
    </row>
    <row r="194" spans="1:51" ht="15" thickBot="1">
      <c r="A194" s="31"/>
      <c r="B194" s="46">
        <v>750</v>
      </c>
      <c r="C194" s="173"/>
      <c r="D194" s="173"/>
      <c r="E194" s="137" t="s">
        <v>350</v>
      </c>
      <c r="F194" s="47" t="s">
        <v>2584</v>
      </c>
      <c r="G194" s="47">
        <v>43028</v>
      </c>
      <c r="H194" s="47"/>
      <c r="I194" s="48" t="s">
        <v>348</v>
      </c>
      <c r="J194" s="49">
        <v>263471</v>
      </c>
      <c r="K194" s="43"/>
      <c r="L194" s="88">
        <f t="shared" si="6"/>
        <v>1.355</v>
      </c>
      <c r="M194" s="96">
        <v>0.72</v>
      </c>
      <c r="N194" s="71">
        <v>1.01</v>
      </c>
      <c r="O194" s="71">
        <v>1.7</v>
      </c>
      <c r="P194" s="51">
        <v>1.4</v>
      </c>
      <c r="Q194" s="52">
        <v>2.38</v>
      </c>
      <c r="R194" s="84">
        <f t="shared" si="7"/>
        <v>1.89</v>
      </c>
      <c r="S194" s="43"/>
      <c r="T194" s="53">
        <v>1.7999999999999999E-2</v>
      </c>
      <c r="U194" s="53">
        <v>0.26229999999999998</v>
      </c>
      <c r="V194" s="53">
        <v>0.33860000000000001</v>
      </c>
      <c r="W194" s="53">
        <v>0.99739999999999995</v>
      </c>
      <c r="X194" s="53">
        <v>0.73399999999999999</v>
      </c>
      <c r="Y194" s="53">
        <v>2.4299999999999999E-2</v>
      </c>
      <c r="Z194" s="53">
        <v>0.58409999999999995</v>
      </c>
      <c r="AA194" s="53">
        <v>0.21479999999999999</v>
      </c>
      <c r="AB194" s="53">
        <v>0.92559999999999998</v>
      </c>
      <c r="AC194" s="53">
        <v>2.2000000000000001E-3</v>
      </c>
      <c r="AD194" s="53">
        <v>0.15570000000000001</v>
      </c>
      <c r="AE194" s="53">
        <v>6.54E-2</v>
      </c>
      <c r="AF194" s="53">
        <v>0.30330000000000001</v>
      </c>
      <c r="AG194" s="54"/>
      <c r="AH194" s="53">
        <v>1.0125</v>
      </c>
      <c r="AI194" s="53">
        <v>0.72529999999999994</v>
      </c>
      <c r="AJ194" s="53">
        <v>0.93789999999999996</v>
      </c>
      <c r="AK194" s="53">
        <v>1.7245999999999999</v>
      </c>
      <c r="AL194" s="53">
        <v>1.0182</v>
      </c>
      <c r="AM194" s="43"/>
      <c r="AN194" s="43"/>
      <c r="AO194" s="47">
        <v>262.11862000000002</v>
      </c>
      <c r="AQ194" s="30">
        <f t="shared" si="8"/>
        <v>1.3312499999999998</v>
      </c>
      <c r="AX194" s="30"/>
      <c r="AY194" s="30"/>
    </row>
    <row r="195" spans="1:51" ht="15" thickBot="1">
      <c r="A195" s="31"/>
      <c r="B195" s="46">
        <v>766</v>
      </c>
      <c r="C195" s="173"/>
      <c r="D195" s="173"/>
      <c r="E195" s="137" t="s">
        <v>342</v>
      </c>
      <c r="F195" s="47" t="s">
        <v>2585</v>
      </c>
      <c r="G195" s="47">
        <v>41375</v>
      </c>
      <c r="H195" s="47"/>
      <c r="I195" s="48" t="s">
        <v>340</v>
      </c>
      <c r="J195" s="49">
        <v>259323</v>
      </c>
      <c r="K195" s="43"/>
      <c r="L195" s="88">
        <f t="shared" si="6"/>
        <v>1.0900000000000001</v>
      </c>
      <c r="M195" s="96">
        <v>0.66</v>
      </c>
      <c r="N195" s="71">
        <v>0.57999999999999996</v>
      </c>
      <c r="O195" s="71">
        <v>1.6</v>
      </c>
      <c r="P195" s="51">
        <v>0.88</v>
      </c>
      <c r="Q195" s="55">
        <v>2.42</v>
      </c>
      <c r="R195" s="84">
        <f t="shared" si="7"/>
        <v>1.65</v>
      </c>
      <c r="S195" s="43"/>
      <c r="T195" s="53">
        <v>0.1056</v>
      </c>
      <c r="U195" s="53">
        <v>0.45929999999999999</v>
      </c>
      <c r="V195" s="53">
        <v>0.24160000000000001</v>
      </c>
      <c r="W195" s="53">
        <v>0.99739999999999995</v>
      </c>
      <c r="X195" s="53">
        <v>0.1807</v>
      </c>
      <c r="Y195" s="53">
        <v>0.36780000000000002</v>
      </c>
      <c r="Z195" s="53">
        <v>0.98880000000000001</v>
      </c>
      <c r="AA195" s="53">
        <v>0.81510000000000005</v>
      </c>
      <c r="AB195" s="53">
        <v>0.99180000000000001</v>
      </c>
      <c r="AC195" s="53">
        <v>4.5199999999999997E-2</v>
      </c>
      <c r="AD195" s="53">
        <v>0.51690000000000003</v>
      </c>
      <c r="AE195" s="53">
        <v>3.4000000000000002E-2</v>
      </c>
      <c r="AF195" s="53">
        <v>0.26069999999999999</v>
      </c>
      <c r="AG195" s="54"/>
      <c r="AH195" s="53">
        <v>1.2177</v>
      </c>
      <c r="AI195" s="53">
        <v>0.80459999999999998</v>
      </c>
      <c r="AJ195" s="53">
        <v>0.64800000000000002</v>
      </c>
      <c r="AK195" s="53">
        <v>1.9457</v>
      </c>
      <c r="AL195" s="53">
        <v>0.71020000000000005</v>
      </c>
      <c r="AM195" s="43"/>
      <c r="AN195" s="43"/>
      <c r="AO195" s="47">
        <v>237.08807999999999</v>
      </c>
      <c r="AQ195" s="30">
        <f t="shared" si="8"/>
        <v>1.2968500000000001</v>
      </c>
      <c r="AX195" s="30"/>
      <c r="AY195" s="30"/>
    </row>
    <row r="196" spans="1:51" ht="15" thickBot="1">
      <c r="A196" s="31"/>
      <c r="B196" s="46">
        <v>781</v>
      </c>
      <c r="C196" s="173"/>
      <c r="D196" s="173"/>
      <c r="E196" s="137" t="s">
        <v>310</v>
      </c>
      <c r="F196" s="47" t="s">
        <v>2584</v>
      </c>
      <c r="G196" s="47">
        <v>42079</v>
      </c>
      <c r="H196" s="47"/>
      <c r="I196" s="48" t="s">
        <v>308</v>
      </c>
      <c r="J196" s="49">
        <v>5253209</v>
      </c>
      <c r="K196" s="43"/>
      <c r="L196" s="88">
        <f t="shared" si="6"/>
        <v>1.165</v>
      </c>
      <c r="M196" s="96">
        <v>1.8</v>
      </c>
      <c r="N196" s="71">
        <v>0.68</v>
      </c>
      <c r="O196" s="71">
        <v>1.65</v>
      </c>
      <c r="P196" s="51">
        <v>0.38</v>
      </c>
      <c r="Q196" s="51">
        <v>0.92</v>
      </c>
      <c r="R196" s="84">
        <f t="shared" si="7"/>
        <v>0.65</v>
      </c>
      <c r="S196" s="43"/>
      <c r="T196" s="53">
        <v>0.55179999999999996</v>
      </c>
      <c r="U196" s="53">
        <v>0.74009999999999998</v>
      </c>
      <c r="V196" s="53">
        <v>0.39410000000000001</v>
      </c>
      <c r="W196" s="53">
        <v>0.99739999999999995</v>
      </c>
      <c r="X196" s="53">
        <v>0.98829999999999996</v>
      </c>
      <c r="Y196" s="53">
        <v>0.23380000000000001</v>
      </c>
      <c r="Z196" s="53">
        <v>0.96240000000000003</v>
      </c>
      <c r="AA196" s="53">
        <v>0.42699999999999999</v>
      </c>
      <c r="AB196" s="53">
        <v>0.9546</v>
      </c>
      <c r="AC196" s="53">
        <v>0.71440000000000003</v>
      </c>
      <c r="AD196" s="53">
        <v>0.92120000000000002</v>
      </c>
      <c r="AE196" s="53">
        <v>0.2631</v>
      </c>
      <c r="AF196" s="53">
        <v>0.48409999999999997</v>
      </c>
      <c r="AG196" s="54"/>
      <c r="AH196" s="53">
        <v>1.1619999999999999</v>
      </c>
      <c r="AI196" s="53">
        <v>2.0884</v>
      </c>
      <c r="AJ196" s="53">
        <v>0.72009999999999996</v>
      </c>
      <c r="AK196" s="53">
        <v>1.913</v>
      </c>
      <c r="AL196" s="53">
        <v>0.79349999999999998</v>
      </c>
      <c r="AM196" s="43"/>
      <c r="AN196" s="43"/>
      <c r="AO196" s="47">
        <v>246.14483999999999</v>
      </c>
      <c r="AQ196" s="30">
        <f t="shared" si="8"/>
        <v>1.3165499999999999</v>
      </c>
      <c r="AX196" s="30"/>
      <c r="AY196" s="30"/>
    </row>
    <row r="197" spans="1:51" ht="15" thickBot="1">
      <c r="A197" s="31"/>
      <c r="B197" s="46">
        <v>782</v>
      </c>
      <c r="C197" s="173"/>
      <c r="D197" s="173"/>
      <c r="E197" s="137" t="s">
        <v>307</v>
      </c>
      <c r="F197" s="47" t="s">
        <v>2584</v>
      </c>
      <c r="G197" s="47">
        <v>40475</v>
      </c>
      <c r="H197" s="47"/>
      <c r="I197" s="48" t="s">
        <v>305</v>
      </c>
      <c r="J197" s="49">
        <v>136487</v>
      </c>
      <c r="K197" s="43"/>
      <c r="L197" s="88">
        <f t="shared" si="6"/>
        <v>1.5150000000000001</v>
      </c>
      <c r="M197" s="96">
        <v>1.17</v>
      </c>
      <c r="N197" s="71">
        <v>0.72</v>
      </c>
      <c r="O197" s="71">
        <v>2.31</v>
      </c>
      <c r="P197" s="51">
        <v>0.61</v>
      </c>
      <c r="Q197" s="55">
        <v>1.96</v>
      </c>
      <c r="R197" s="84">
        <f t="shared" si="7"/>
        <v>1.2849999999999999</v>
      </c>
      <c r="S197" s="43"/>
      <c r="T197" s="53">
        <v>0.1368</v>
      </c>
      <c r="U197" s="53">
        <v>0.46679999999999999</v>
      </c>
      <c r="V197" s="53">
        <v>0.95930000000000004</v>
      </c>
      <c r="W197" s="53">
        <v>1</v>
      </c>
      <c r="X197" s="53">
        <v>0.68669999999999998</v>
      </c>
      <c r="Y197" s="53">
        <v>6.9000000000000006E-2</v>
      </c>
      <c r="Z197" s="53">
        <v>0.70369999999999999</v>
      </c>
      <c r="AA197" s="53">
        <v>0.65159999999999996</v>
      </c>
      <c r="AB197" s="53">
        <v>0.98370000000000002</v>
      </c>
      <c r="AC197" s="53">
        <v>7.6399999999999996E-2</v>
      </c>
      <c r="AD197" s="53">
        <v>0.63829999999999998</v>
      </c>
      <c r="AE197" s="53">
        <v>3.5799999999999998E-2</v>
      </c>
      <c r="AF197" s="53">
        <v>0.26069999999999999</v>
      </c>
      <c r="AG197" s="54"/>
      <c r="AH197" s="53">
        <v>1.0843</v>
      </c>
      <c r="AI197" s="53">
        <v>1.2727999999999999</v>
      </c>
      <c r="AJ197" s="53">
        <v>0.7097</v>
      </c>
      <c r="AK197" s="53">
        <v>2.5007999999999999</v>
      </c>
      <c r="AL197" s="53">
        <v>0.7823</v>
      </c>
      <c r="AM197" s="43"/>
      <c r="AN197" s="43"/>
      <c r="AO197" s="47">
        <v>175.10772</v>
      </c>
      <c r="AQ197" s="30">
        <f t="shared" si="8"/>
        <v>1.6052499999999998</v>
      </c>
      <c r="AX197" s="30"/>
      <c r="AY197" s="30"/>
    </row>
    <row r="198" spans="1:51" ht="15" thickBot="1">
      <c r="A198" s="31"/>
      <c r="B198" s="46">
        <v>785</v>
      </c>
      <c r="C198" s="173"/>
      <c r="D198" s="173"/>
      <c r="E198" s="137" t="s">
        <v>304</v>
      </c>
      <c r="F198" s="47" t="s">
        <v>2584</v>
      </c>
      <c r="G198" s="47">
        <v>39994</v>
      </c>
      <c r="H198" s="47"/>
      <c r="I198" s="48" t="s">
        <v>302</v>
      </c>
      <c r="J198" s="49">
        <v>352039</v>
      </c>
      <c r="K198" s="43"/>
      <c r="L198" s="88">
        <f t="shared" si="6"/>
        <v>1.0349999999999999</v>
      </c>
      <c r="M198" s="96">
        <v>1.72</v>
      </c>
      <c r="N198" s="71">
        <v>0.61</v>
      </c>
      <c r="O198" s="71">
        <v>1.46</v>
      </c>
      <c r="P198" s="51">
        <v>0.35</v>
      </c>
      <c r="Q198" s="51">
        <v>0.85</v>
      </c>
      <c r="R198" s="84">
        <f t="shared" si="7"/>
        <v>0.6</v>
      </c>
      <c r="S198" s="43"/>
      <c r="T198" s="53">
        <v>0.59950000000000003</v>
      </c>
      <c r="U198" s="53">
        <v>0.76149999999999995</v>
      </c>
      <c r="V198" s="53">
        <v>0.4194</v>
      </c>
      <c r="W198" s="53">
        <v>1</v>
      </c>
      <c r="X198" s="53">
        <v>0.71499999999999997</v>
      </c>
      <c r="Y198" s="53">
        <v>0.45440000000000003</v>
      </c>
      <c r="Z198" s="53">
        <v>0.99619999999999997</v>
      </c>
      <c r="AA198" s="53">
        <v>0.26050000000000001</v>
      </c>
      <c r="AB198" s="53">
        <v>0.92600000000000005</v>
      </c>
      <c r="AC198" s="53">
        <v>0.96760000000000002</v>
      </c>
      <c r="AD198" s="53">
        <v>0.94420000000000004</v>
      </c>
      <c r="AE198" s="53">
        <v>0.28760000000000002</v>
      </c>
      <c r="AF198" s="53">
        <v>0.4909</v>
      </c>
      <c r="AG198" s="54"/>
      <c r="AH198" s="53">
        <v>1.3711</v>
      </c>
      <c r="AI198" s="53">
        <v>2.3525999999999998</v>
      </c>
      <c r="AJ198" s="53">
        <v>0.76160000000000005</v>
      </c>
      <c r="AK198" s="53">
        <v>2.0059999999999998</v>
      </c>
      <c r="AL198" s="53">
        <v>0.8347</v>
      </c>
      <c r="AM198" s="43"/>
      <c r="AN198" s="43"/>
      <c r="AO198" s="47">
        <v>231.17032</v>
      </c>
      <c r="AQ198" s="30">
        <f t="shared" si="8"/>
        <v>1.3837999999999999</v>
      </c>
      <c r="AX198" s="30"/>
      <c r="AY198" s="30"/>
    </row>
    <row r="199" spans="1:51" ht="15" thickBot="1">
      <c r="A199" s="31"/>
      <c r="B199" s="46">
        <v>795</v>
      </c>
      <c r="C199" s="173"/>
      <c r="D199" s="174"/>
      <c r="E199" s="137" t="s">
        <v>1090</v>
      </c>
      <c r="F199" s="47" t="s">
        <v>2584</v>
      </c>
      <c r="G199" s="47">
        <v>48189</v>
      </c>
      <c r="H199" s="47"/>
      <c r="I199" s="48" t="s">
        <v>1089</v>
      </c>
      <c r="J199" s="49">
        <v>4305457</v>
      </c>
      <c r="K199" s="43"/>
      <c r="L199" s="88">
        <f t="shared" si="6"/>
        <v>0.87</v>
      </c>
      <c r="M199" s="96">
        <v>1.02</v>
      </c>
      <c r="N199" s="71">
        <v>0.41</v>
      </c>
      <c r="O199" s="71">
        <v>1.33</v>
      </c>
      <c r="P199" s="51">
        <v>0.4</v>
      </c>
      <c r="Q199" s="51">
        <v>1.3</v>
      </c>
      <c r="R199" s="84">
        <f t="shared" si="7"/>
        <v>0.85000000000000009</v>
      </c>
      <c r="S199" s="43"/>
      <c r="T199" s="53">
        <v>0.61170000000000002</v>
      </c>
      <c r="U199" s="53">
        <v>0.76739999999999997</v>
      </c>
      <c r="V199" s="53">
        <v>0.87250000000000005</v>
      </c>
      <c r="W199" s="53">
        <v>1</v>
      </c>
      <c r="X199" s="53">
        <v>0.39939999999999998</v>
      </c>
      <c r="Y199" s="53">
        <v>0.62339999999999995</v>
      </c>
      <c r="Z199" s="53">
        <v>0.99619999999999997</v>
      </c>
      <c r="AA199" s="53">
        <v>0.32100000000000001</v>
      </c>
      <c r="AB199" s="53">
        <v>0.9546</v>
      </c>
      <c r="AC199" s="53">
        <v>0.73780000000000001</v>
      </c>
      <c r="AD199" s="53">
        <v>0.92120000000000002</v>
      </c>
      <c r="AE199" s="53">
        <v>0.2</v>
      </c>
      <c r="AF199" s="53">
        <v>0.43659999999999999</v>
      </c>
      <c r="AG199" s="54"/>
      <c r="AH199" s="53">
        <v>1.4702999999999999</v>
      </c>
      <c r="AI199" s="53">
        <v>1.5068999999999999</v>
      </c>
      <c r="AJ199" s="53">
        <v>0.54620000000000002</v>
      </c>
      <c r="AK199" s="53">
        <v>1.9565999999999999</v>
      </c>
      <c r="AL199" s="53">
        <v>0.60129999999999995</v>
      </c>
      <c r="AM199" s="43"/>
      <c r="AN199" s="43"/>
      <c r="AO199" s="47">
        <v>260.16050000000001</v>
      </c>
      <c r="AQ199" s="30">
        <f t="shared" si="8"/>
        <v>1.2513999999999998</v>
      </c>
      <c r="AX199" s="30"/>
      <c r="AY199" s="30"/>
    </row>
    <row r="200" spans="1:51" ht="15" thickBot="1">
      <c r="A200" s="31"/>
      <c r="B200" s="46">
        <v>850</v>
      </c>
      <c r="C200" s="173"/>
      <c r="D200" s="175" t="s">
        <v>2380</v>
      </c>
      <c r="E200" s="137" t="s">
        <v>2382</v>
      </c>
      <c r="F200" s="47" t="s">
        <v>2584</v>
      </c>
      <c r="G200" s="47">
        <v>52926</v>
      </c>
      <c r="H200" s="47"/>
      <c r="I200" s="47"/>
      <c r="J200" s="49"/>
      <c r="K200" s="43"/>
      <c r="L200" s="88">
        <f t="shared" si="6"/>
        <v>1.4</v>
      </c>
      <c r="M200" s="96">
        <v>1.06</v>
      </c>
      <c r="N200" s="71">
        <v>1.85</v>
      </c>
      <c r="O200" s="71">
        <v>0.95</v>
      </c>
      <c r="P200" s="55">
        <v>1.74</v>
      </c>
      <c r="Q200" s="51">
        <v>0.9</v>
      </c>
      <c r="R200" s="84">
        <f t="shared" si="7"/>
        <v>1.32</v>
      </c>
      <c r="S200" s="43"/>
      <c r="T200" s="53">
        <v>0.112</v>
      </c>
      <c r="U200" s="53">
        <v>0.46060000000000001</v>
      </c>
      <c r="V200" s="53">
        <v>0.71940000000000004</v>
      </c>
      <c r="W200" s="53">
        <v>1</v>
      </c>
      <c r="X200" s="53">
        <v>3.49E-2</v>
      </c>
      <c r="Y200" s="53">
        <v>0.94950000000000001</v>
      </c>
      <c r="Z200" s="53">
        <v>0.99760000000000004</v>
      </c>
      <c r="AA200" s="53">
        <v>7.2900000000000006E-2</v>
      </c>
      <c r="AB200" s="53">
        <v>0.79810000000000003</v>
      </c>
      <c r="AC200" s="53">
        <v>0.67910000000000004</v>
      </c>
      <c r="AD200" s="53">
        <v>0.91869999999999996</v>
      </c>
      <c r="AE200" s="53">
        <v>3.39E-2</v>
      </c>
      <c r="AF200" s="53">
        <v>0.26069999999999999</v>
      </c>
      <c r="AG200" s="54"/>
      <c r="AH200" s="53">
        <v>0.8337</v>
      </c>
      <c r="AI200" s="53">
        <v>0.8821</v>
      </c>
      <c r="AJ200" s="53">
        <v>1.4066000000000001</v>
      </c>
      <c r="AK200" s="53">
        <v>0.79110000000000003</v>
      </c>
      <c r="AL200" s="53">
        <v>1.5384</v>
      </c>
      <c r="AM200" s="43"/>
      <c r="AN200" s="43"/>
      <c r="AO200" s="47">
        <v>274.11862000000002</v>
      </c>
      <c r="AQ200" s="30">
        <f t="shared" si="8"/>
        <v>1.0988500000000001</v>
      </c>
      <c r="AX200" s="30"/>
      <c r="AY200" s="30"/>
    </row>
    <row r="201" spans="1:51" ht="15" thickBot="1">
      <c r="A201" s="31"/>
      <c r="B201" s="46">
        <v>852</v>
      </c>
      <c r="C201" s="173"/>
      <c r="D201" s="173"/>
      <c r="E201" s="137" t="s">
        <v>2386</v>
      </c>
      <c r="F201" s="47" t="s">
        <v>2584</v>
      </c>
      <c r="G201" s="47">
        <v>35126</v>
      </c>
      <c r="H201" s="48" t="s">
        <v>2384</v>
      </c>
      <c r="I201" s="48" t="s">
        <v>2383</v>
      </c>
      <c r="J201" s="49">
        <v>92258</v>
      </c>
      <c r="K201" s="43"/>
      <c r="L201" s="88">
        <f t="shared" ref="L201:L264" si="9">(N201+O201)/2</f>
        <v>0.91500000000000004</v>
      </c>
      <c r="M201" s="96">
        <v>0.95</v>
      </c>
      <c r="N201" s="71">
        <v>0.94</v>
      </c>
      <c r="O201" s="71">
        <v>0.89</v>
      </c>
      <c r="P201" s="51">
        <v>0.99</v>
      </c>
      <c r="Q201" s="51">
        <v>0.93</v>
      </c>
      <c r="R201" s="84">
        <f t="shared" ref="R201:R264" si="10">(P201+Q201)/2</f>
        <v>0.96</v>
      </c>
      <c r="S201" s="43"/>
      <c r="T201" s="53">
        <v>0.93920000000000003</v>
      </c>
      <c r="U201" s="53">
        <v>0.8478</v>
      </c>
      <c r="V201" s="53">
        <v>0.83799999999999997</v>
      </c>
      <c r="W201" s="53">
        <v>1</v>
      </c>
      <c r="X201" s="53">
        <v>0.79690000000000005</v>
      </c>
      <c r="Y201" s="53">
        <v>0.71970000000000001</v>
      </c>
      <c r="Z201" s="53">
        <v>0.99619999999999997</v>
      </c>
      <c r="AA201" s="53">
        <v>0.65210000000000001</v>
      </c>
      <c r="AB201" s="53">
        <v>0.98370000000000002</v>
      </c>
      <c r="AC201" s="53">
        <v>0.87319999999999998</v>
      </c>
      <c r="AD201" s="53">
        <v>0.93359999999999999</v>
      </c>
      <c r="AE201" s="53">
        <v>0.55379999999999996</v>
      </c>
      <c r="AF201" s="53">
        <v>0.63260000000000005</v>
      </c>
      <c r="AG201" s="54"/>
      <c r="AH201" s="53">
        <v>0.89939999999999998</v>
      </c>
      <c r="AI201" s="53">
        <v>0.85650000000000004</v>
      </c>
      <c r="AJ201" s="53">
        <v>0.77449999999999997</v>
      </c>
      <c r="AK201" s="53">
        <v>0.80030000000000001</v>
      </c>
      <c r="AL201" s="53">
        <v>0.8448</v>
      </c>
      <c r="AM201" s="43"/>
      <c r="AN201" s="43"/>
      <c r="AO201" s="47">
        <v>265.11829</v>
      </c>
      <c r="AQ201" s="30">
        <f t="shared" ref="AQ201:AQ264" si="11">(AJ201+AK201)/2</f>
        <v>0.78739999999999999</v>
      </c>
      <c r="AX201" s="30"/>
      <c r="AY201" s="30"/>
    </row>
    <row r="202" spans="1:51" ht="15" thickBot="1">
      <c r="A202" s="31"/>
      <c r="B202" s="46">
        <v>860</v>
      </c>
      <c r="C202" s="174"/>
      <c r="D202" s="174"/>
      <c r="E202" s="137" t="s">
        <v>2381</v>
      </c>
      <c r="F202" s="47" t="s">
        <v>2584</v>
      </c>
      <c r="G202" s="47">
        <v>54911</v>
      </c>
      <c r="H202" s="47"/>
      <c r="I202" s="47"/>
      <c r="J202" s="49"/>
      <c r="K202" s="43"/>
      <c r="L202" s="88">
        <f t="shared" si="9"/>
        <v>0.78500000000000003</v>
      </c>
      <c r="M202" s="96">
        <v>0.83</v>
      </c>
      <c r="N202" s="71">
        <v>0.79</v>
      </c>
      <c r="O202" s="71">
        <v>0.78</v>
      </c>
      <c r="P202" s="51">
        <v>0.95</v>
      </c>
      <c r="Q202" s="51">
        <v>0.94</v>
      </c>
      <c r="R202" s="84">
        <f t="shared" si="10"/>
        <v>0.94499999999999995</v>
      </c>
      <c r="S202" s="43"/>
      <c r="T202" s="53">
        <v>0.83350000000000002</v>
      </c>
      <c r="U202" s="53">
        <v>0.82989999999999997</v>
      </c>
      <c r="V202" s="53">
        <v>0.43540000000000001</v>
      </c>
      <c r="W202" s="53">
        <v>1</v>
      </c>
      <c r="X202" s="53">
        <v>0.56869999999999998</v>
      </c>
      <c r="Y202" s="53">
        <v>0.42380000000000001</v>
      </c>
      <c r="Z202" s="53">
        <v>0.99619999999999997</v>
      </c>
      <c r="AA202" s="53">
        <v>0.86370000000000002</v>
      </c>
      <c r="AB202" s="53">
        <v>0.99570000000000003</v>
      </c>
      <c r="AC202" s="53">
        <v>0.96889999999999998</v>
      </c>
      <c r="AD202" s="53">
        <v>0.94420000000000004</v>
      </c>
      <c r="AE202" s="53">
        <v>0.83760000000000001</v>
      </c>
      <c r="AF202" s="53">
        <v>0.7581</v>
      </c>
      <c r="AG202" s="54"/>
      <c r="AH202" s="53">
        <v>1.0553999999999999</v>
      </c>
      <c r="AI202" s="53">
        <v>0.87790000000000001</v>
      </c>
      <c r="AJ202" s="53">
        <v>0.77690000000000003</v>
      </c>
      <c r="AK202" s="53">
        <v>0.82220000000000004</v>
      </c>
      <c r="AL202" s="53">
        <v>0.83620000000000005</v>
      </c>
      <c r="AM202" s="43"/>
      <c r="AN202" s="43"/>
      <c r="AO202" s="47">
        <v>224.09173999999999</v>
      </c>
      <c r="AQ202" s="30">
        <f t="shared" si="11"/>
        <v>0.79954999999999998</v>
      </c>
      <c r="AX202" s="30"/>
      <c r="AY202" s="30"/>
    </row>
    <row r="203" spans="1:51" ht="15" thickBot="1">
      <c r="A203" s="31"/>
      <c r="B203" s="46">
        <v>865</v>
      </c>
      <c r="C203" s="175" t="s">
        <v>291</v>
      </c>
      <c r="D203" s="175" t="s">
        <v>585</v>
      </c>
      <c r="E203" s="137" t="s">
        <v>1304</v>
      </c>
      <c r="F203" s="47" t="s">
        <v>2586</v>
      </c>
      <c r="G203" s="47">
        <v>48152</v>
      </c>
      <c r="H203" s="48" t="s">
        <v>1302</v>
      </c>
      <c r="I203" s="48" t="s">
        <v>1301</v>
      </c>
      <c r="J203" s="49">
        <v>79025</v>
      </c>
      <c r="K203" s="43"/>
      <c r="L203" s="88">
        <f t="shared" si="9"/>
        <v>0.755</v>
      </c>
      <c r="M203" s="99">
        <v>0.52</v>
      </c>
      <c r="N203" s="71">
        <v>0.42</v>
      </c>
      <c r="O203" s="71">
        <v>1.0900000000000001</v>
      </c>
      <c r="P203" s="51">
        <v>0.81</v>
      </c>
      <c r="Q203" s="51">
        <v>2.11</v>
      </c>
      <c r="R203" s="84">
        <f t="shared" si="10"/>
        <v>1.46</v>
      </c>
      <c r="S203" s="43"/>
      <c r="T203" s="53">
        <v>1.29E-2</v>
      </c>
      <c r="U203" s="53">
        <v>0.23280000000000001</v>
      </c>
      <c r="V203" s="53">
        <v>2.1899999999999999E-2</v>
      </c>
      <c r="W203" s="53">
        <v>0.57650000000000001</v>
      </c>
      <c r="X203" s="53">
        <v>4.7999999999999996E-3</v>
      </c>
      <c r="Y203" s="53">
        <v>0.61160000000000003</v>
      </c>
      <c r="Z203" s="53">
        <v>0.99619999999999997</v>
      </c>
      <c r="AA203" s="53">
        <v>0.47020000000000001</v>
      </c>
      <c r="AB203" s="53">
        <v>0.96340000000000003</v>
      </c>
      <c r="AC203" s="53">
        <v>7.6300000000000007E-2</v>
      </c>
      <c r="AD203" s="53">
        <v>0.63829999999999998</v>
      </c>
      <c r="AE203" s="53">
        <v>1.9199999999999998E-2</v>
      </c>
      <c r="AF203" s="53">
        <v>0.26069999999999999</v>
      </c>
      <c r="AG203" s="54"/>
      <c r="AH203" s="53">
        <v>2.1606999999999998</v>
      </c>
      <c r="AI203" s="53">
        <v>1.1128</v>
      </c>
      <c r="AJ203" s="53">
        <v>0.81640000000000001</v>
      </c>
      <c r="AK203" s="53">
        <v>2.3451</v>
      </c>
      <c r="AL203" s="53">
        <v>0.89770000000000005</v>
      </c>
      <c r="AM203" s="43"/>
      <c r="AN203" s="43"/>
      <c r="AO203" s="47">
        <v>225.06159</v>
      </c>
      <c r="AQ203" s="30">
        <f t="shared" si="11"/>
        <v>1.5807500000000001</v>
      </c>
      <c r="AX203" s="30"/>
      <c r="AY203" s="30"/>
    </row>
    <row r="204" spans="1:51" ht="15" thickBot="1">
      <c r="A204" s="31"/>
      <c r="B204" s="46">
        <v>872</v>
      </c>
      <c r="C204" s="173"/>
      <c r="D204" s="173"/>
      <c r="E204" s="137" t="s">
        <v>2408</v>
      </c>
      <c r="F204" s="47" t="s">
        <v>2585</v>
      </c>
      <c r="G204" s="47">
        <v>46896</v>
      </c>
      <c r="H204" s="48" t="s">
        <v>2407</v>
      </c>
      <c r="I204" s="47"/>
      <c r="J204" s="49"/>
      <c r="K204" s="43"/>
      <c r="L204" s="88">
        <f t="shared" si="9"/>
        <v>1.0249999999999999</v>
      </c>
      <c r="M204" s="96">
        <v>0.98</v>
      </c>
      <c r="N204" s="71">
        <v>0.83</v>
      </c>
      <c r="O204" s="71">
        <v>1.22</v>
      </c>
      <c r="P204" s="51">
        <v>0.85</v>
      </c>
      <c r="Q204" s="51">
        <v>1.24</v>
      </c>
      <c r="R204" s="84">
        <f t="shared" si="10"/>
        <v>1.0449999999999999</v>
      </c>
      <c r="S204" s="43"/>
      <c r="T204" s="53">
        <v>0.78369999999999995</v>
      </c>
      <c r="U204" s="53">
        <v>0.82589999999999997</v>
      </c>
      <c r="V204" s="53">
        <v>0.83699999999999997</v>
      </c>
      <c r="W204" s="53">
        <v>1</v>
      </c>
      <c r="X204" s="53">
        <v>0.67710000000000004</v>
      </c>
      <c r="Y204" s="53">
        <v>0.55779999999999996</v>
      </c>
      <c r="Z204" s="53">
        <v>0.99619999999999997</v>
      </c>
      <c r="AA204" s="53">
        <v>0.82469999999999999</v>
      </c>
      <c r="AB204" s="53">
        <v>0.99399999999999999</v>
      </c>
      <c r="AC204" s="53">
        <v>0.4325</v>
      </c>
      <c r="AD204" s="53">
        <v>0.88929999999999998</v>
      </c>
      <c r="AE204" s="53">
        <v>0.33689999999999998</v>
      </c>
      <c r="AF204" s="53">
        <v>0.52800000000000002</v>
      </c>
      <c r="AG204" s="54"/>
      <c r="AH204" s="53">
        <v>0.73760000000000003</v>
      </c>
      <c r="AI204" s="53">
        <v>0.72240000000000004</v>
      </c>
      <c r="AJ204" s="53">
        <v>0.64570000000000005</v>
      </c>
      <c r="AK204" s="53">
        <v>0.89680000000000004</v>
      </c>
      <c r="AL204" s="53">
        <v>0.61229999999999996</v>
      </c>
      <c r="AM204" s="43"/>
      <c r="AN204" s="43"/>
      <c r="AO204" s="47">
        <v>338.98896999999999</v>
      </c>
      <c r="AQ204" s="30">
        <f t="shared" si="11"/>
        <v>0.77124999999999999</v>
      </c>
      <c r="AX204" s="30"/>
      <c r="AY204" s="30"/>
    </row>
    <row r="205" spans="1:51" ht="15" thickBot="1">
      <c r="A205" s="31"/>
      <c r="B205" s="46">
        <v>881</v>
      </c>
      <c r="C205" s="173"/>
      <c r="D205" s="173"/>
      <c r="E205" s="137" t="s">
        <v>589</v>
      </c>
      <c r="F205" s="47" t="s">
        <v>2586</v>
      </c>
      <c r="G205" s="47">
        <v>48990</v>
      </c>
      <c r="H205" s="48" t="s">
        <v>587</v>
      </c>
      <c r="I205" s="48" t="s">
        <v>586</v>
      </c>
      <c r="J205" s="49">
        <v>1060</v>
      </c>
      <c r="K205" s="43"/>
      <c r="L205" s="103">
        <f t="shared" si="9"/>
        <v>1.865</v>
      </c>
      <c r="M205" s="96">
        <v>1.47</v>
      </c>
      <c r="N205" s="74">
        <v>2.04</v>
      </c>
      <c r="O205" s="74">
        <v>1.69</v>
      </c>
      <c r="P205" s="51">
        <v>1.39</v>
      </c>
      <c r="Q205" s="51">
        <v>1.1499999999999999</v>
      </c>
      <c r="R205" s="84">
        <f t="shared" si="10"/>
        <v>1.27</v>
      </c>
      <c r="S205" s="43"/>
      <c r="T205" s="53">
        <v>0.25090000000000001</v>
      </c>
      <c r="U205" s="53">
        <v>0.55510000000000004</v>
      </c>
      <c r="V205" s="53">
        <v>0.4325</v>
      </c>
      <c r="W205" s="53">
        <v>1</v>
      </c>
      <c r="X205" s="53">
        <v>6.8099999999999994E-2</v>
      </c>
      <c r="Y205" s="53">
        <v>0.13</v>
      </c>
      <c r="Z205" s="53">
        <v>0.86260000000000003</v>
      </c>
      <c r="AA205" s="53">
        <v>0.26729999999999998</v>
      </c>
      <c r="AB205" s="53">
        <v>0.93279999999999996</v>
      </c>
      <c r="AC205" s="53">
        <v>0.44369999999999998</v>
      </c>
      <c r="AD205" s="53">
        <v>0.88929999999999998</v>
      </c>
      <c r="AE205" s="53">
        <v>0.71689999999999998</v>
      </c>
      <c r="AF205" s="53">
        <v>0.7167</v>
      </c>
      <c r="AG205" s="54"/>
      <c r="AH205" s="53">
        <v>0.84089999999999998</v>
      </c>
      <c r="AI205" s="53">
        <v>1.2355</v>
      </c>
      <c r="AJ205" s="53">
        <v>1.5556000000000001</v>
      </c>
      <c r="AK205" s="53">
        <v>1.4191</v>
      </c>
      <c r="AL205" s="53">
        <v>1.7133</v>
      </c>
      <c r="AM205" s="43"/>
      <c r="AN205" s="43"/>
      <c r="AO205" s="47">
        <v>87.008769999999998</v>
      </c>
      <c r="AQ205" s="30">
        <f t="shared" si="11"/>
        <v>1.4873500000000002</v>
      </c>
      <c r="AX205" s="30"/>
      <c r="AY205" s="30"/>
    </row>
    <row r="206" spans="1:51" ht="15" thickBot="1">
      <c r="A206" s="130"/>
      <c r="B206" s="131">
        <v>882</v>
      </c>
      <c r="C206" s="173"/>
      <c r="D206" s="173"/>
      <c r="E206" s="137" t="s">
        <v>1109</v>
      </c>
      <c r="F206" s="132" t="s">
        <v>2585</v>
      </c>
      <c r="G206" s="132">
        <v>527</v>
      </c>
      <c r="H206" s="133" t="s">
        <v>1107</v>
      </c>
      <c r="I206" s="133" t="s">
        <v>1106</v>
      </c>
      <c r="J206" s="134">
        <v>612</v>
      </c>
      <c r="K206" s="43"/>
      <c r="L206" s="103">
        <f t="shared" si="9"/>
        <v>2.73</v>
      </c>
      <c r="M206" s="96">
        <v>3.46</v>
      </c>
      <c r="N206" s="74">
        <v>3.78</v>
      </c>
      <c r="O206" s="74">
        <v>1.68</v>
      </c>
      <c r="P206" s="51">
        <v>1.0900000000000001</v>
      </c>
      <c r="Q206" s="51">
        <v>0.49</v>
      </c>
      <c r="R206" s="84">
        <f t="shared" si="10"/>
        <v>0.79</v>
      </c>
      <c r="S206" s="43"/>
      <c r="T206" s="53">
        <v>0.17449999999999999</v>
      </c>
      <c r="U206" s="53">
        <v>0.4768</v>
      </c>
      <c r="V206" s="53">
        <v>0.20069999999999999</v>
      </c>
      <c r="W206" s="53">
        <v>0.98329999999999995</v>
      </c>
      <c r="X206" s="53">
        <v>3.4599999999999999E-2</v>
      </c>
      <c r="Y206" s="53">
        <v>0.53510000000000002</v>
      </c>
      <c r="Z206" s="53">
        <v>0.99619999999999997</v>
      </c>
      <c r="AA206" s="53">
        <v>0.34399999999999997</v>
      </c>
      <c r="AB206" s="53">
        <v>0.9546</v>
      </c>
      <c r="AC206" s="53">
        <v>0.52270000000000005</v>
      </c>
      <c r="AD206" s="53">
        <v>0.88929999999999998</v>
      </c>
      <c r="AE206" s="53">
        <v>0.1293</v>
      </c>
      <c r="AF206" s="53">
        <v>0.36530000000000001</v>
      </c>
      <c r="AG206" s="54"/>
      <c r="AH206" s="53">
        <v>0.77969999999999995</v>
      </c>
      <c r="AI206" s="53">
        <v>2.7002000000000002</v>
      </c>
      <c r="AJ206" s="53">
        <v>2.8738000000000001</v>
      </c>
      <c r="AK206" s="53">
        <v>1.3119000000000001</v>
      </c>
      <c r="AL206" s="53">
        <v>2.9455</v>
      </c>
      <c r="AM206" s="43"/>
      <c r="AN206" s="43"/>
      <c r="AO206" s="47">
        <v>89.024420000000006</v>
      </c>
      <c r="AQ206" s="30">
        <f t="shared" si="11"/>
        <v>2.0928500000000003</v>
      </c>
      <c r="AX206" s="30"/>
      <c r="AY206" s="30"/>
    </row>
    <row r="207" spans="1:51" ht="15" thickBot="1">
      <c r="A207" s="31"/>
      <c r="B207" s="46">
        <v>885</v>
      </c>
      <c r="C207" s="173"/>
      <c r="D207" s="174"/>
      <c r="E207" s="137" t="s">
        <v>1275</v>
      </c>
      <c r="F207" s="47" t="s">
        <v>2586</v>
      </c>
      <c r="G207" s="47">
        <v>1572</v>
      </c>
      <c r="H207" s="48" t="s">
        <v>1273</v>
      </c>
      <c r="I207" s="48" t="s">
        <v>1272</v>
      </c>
      <c r="J207" s="49">
        <v>752</v>
      </c>
      <c r="K207" s="43"/>
      <c r="L207" s="88">
        <f t="shared" si="9"/>
        <v>1.37</v>
      </c>
      <c r="M207" s="96">
        <v>1.2</v>
      </c>
      <c r="N207" s="51">
        <v>1.54</v>
      </c>
      <c r="O207" s="51">
        <v>1.2</v>
      </c>
      <c r="P207" s="51">
        <v>1.28</v>
      </c>
      <c r="Q207" s="51">
        <v>1</v>
      </c>
      <c r="R207" s="84">
        <f t="shared" si="10"/>
        <v>1.1400000000000001</v>
      </c>
      <c r="S207" s="43"/>
      <c r="T207" s="53">
        <v>0.54490000000000005</v>
      </c>
      <c r="U207" s="53">
        <v>0.73699999999999999</v>
      </c>
      <c r="V207" s="53">
        <v>0.99260000000000004</v>
      </c>
      <c r="W207" s="53">
        <v>1</v>
      </c>
      <c r="X207" s="53">
        <v>0.26600000000000001</v>
      </c>
      <c r="Y207" s="53">
        <v>0.35949999999999999</v>
      </c>
      <c r="Z207" s="53">
        <v>0.98599999999999999</v>
      </c>
      <c r="AA207" s="53">
        <v>0.26229999999999998</v>
      </c>
      <c r="AB207" s="53">
        <v>0.92659999999999998</v>
      </c>
      <c r="AC207" s="53">
        <v>0.35489999999999999</v>
      </c>
      <c r="AD207" s="53">
        <v>0.85819999999999996</v>
      </c>
      <c r="AE207" s="53">
        <v>0.82509999999999994</v>
      </c>
      <c r="AF207" s="53">
        <v>0.75419999999999998</v>
      </c>
      <c r="AG207" s="54"/>
      <c r="AH207" s="53">
        <v>1.1737</v>
      </c>
      <c r="AI207" s="53">
        <v>1.4098999999999999</v>
      </c>
      <c r="AJ207" s="53">
        <v>2.2147999999999999</v>
      </c>
      <c r="AK207" s="53">
        <v>1.4081999999999999</v>
      </c>
      <c r="AL207" s="53">
        <v>1.8055000000000001</v>
      </c>
      <c r="AM207" s="43"/>
      <c r="AN207" s="43"/>
      <c r="AO207" s="47">
        <v>105.01933</v>
      </c>
      <c r="AQ207" s="30">
        <f t="shared" si="11"/>
        <v>1.8114999999999999</v>
      </c>
      <c r="AX207" s="30"/>
      <c r="AY207" s="30"/>
    </row>
    <row r="208" spans="1:51" ht="15" thickBot="1">
      <c r="A208" s="31"/>
      <c r="B208" s="46">
        <v>899</v>
      </c>
      <c r="C208" s="173"/>
      <c r="D208" s="175" t="s">
        <v>524</v>
      </c>
      <c r="E208" s="137" t="s">
        <v>555</v>
      </c>
      <c r="F208" s="47" t="s">
        <v>2586</v>
      </c>
      <c r="G208" s="47">
        <v>1471</v>
      </c>
      <c r="H208" s="48" t="s">
        <v>553</v>
      </c>
      <c r="I208" s="48" t="s">
        <v>552</v>
      </c>
      <c r="J208" s="49">
        <v>5779</v>
      </c>
      <c r="K208" s="43"/>
      <c r="L208" s="103">
        <f t="shared" si="9"/>
        <v>3.2949999999999999</v>
      </c>
      <c r="M208" s="97">
        <v>2.15</v>
      </c>
      <c r="N208" s="52">
        <v>2.0099999999999998</v>
      </c>
      <c r="O208" s="52">
        <v>4.58</v>
      </c>
      <c r="P208" s="51">
        <v>0.93</v>
      </c>
      <c r="Q208" s="52">
        <v>2.13</v>
      </c>
      <c r="R208" s="84">
        <f t="shared" si="10"/>
        <v>1.53</v>
      </c>
      <c r="S208" s="43"/>
      <c r="T208" s="53">
        <v>8.0000000000000004E-4</v>
      </c>
      <c r="U208" s="53">
        <v>4.2599999999999999E-2</v>
      </c>
      <c r="V208" s="53">
        <v>6.4899999999999999E-2</v>
      </c>
      <c r="W208" s="53">
        <v>0.84619999999999995</v>
      </c>
      <c r="X208" s="64">
        <v>4.1200000000000001E-2</v>
      </c>
      <c r="Y208" s="64">
        <v>5.5349000000000001E-5</v>
      </c>
      <c r="Z208" s="53">
        <v>1.7500000000000002E-2</v>
      </c>
      <c r="AA208" s="53">
        <v>0.75829999999999997</v>
      </c>
      <c r="AB208" s="53">
        <v>0.99160000000000004</v>
      </c>
      <c r="AC208" s="53">
        <v>1.0500000000000001E-2</v>
      </c>
      <c r="AD208" s="53">
        <v>0.46789999999999998</v>
      </c>
      <c r="AE208" s="53">
        <v>2.9700000000000001E-2</v>
      </c>
      <c r="AF208" s="53">
        <v>0.26069999999999999</v>
      </c>
      <c r="AG208" s="54"/>
      <c r="AH208" s="53">
        <v>0.63300000000000001</v>
      </c>
      <c r="AI208" s="53">
        <v>1.3629</v>
      </c>
      <c r="AJ208" s="53">
        <v>2.3506999999999998</v>
      </c>
      <c r="AK208" s="53">
        <v>2.9015</v>
      </c>
      <c r="AL208" s="53">
        <v>1.2723</v>
      </c>
      <c r="AM208" s="43"/>
      <c r="AN208" s="43"/>
      <c r="AO208" s="47">
        <v>195.05103</v>
      </c>
      <c r="AQ208" s="30">
        <f t="shared" si="11"/>
        <v>2.6261000000000001</v>
      </c>
      <c r="AX208" s="30"/>
      <c r="AY208" s="30"/>
    </row>
    <row r="209" spans="1:51" ht="15" thickBot="1">
      <c r="A209" s="31"/>
      <c r="B209" s="46">
        <v>900</v>
      </c>
      <c r="C209" s="173"/>
      <c r="D209" s="173"/>
      <c r="E209" s="137" t="s">
        <v>567</v>
      </c>
      <c r="F209" s="47" t="s">
        <v>2586</v>
      </c>
      <c r="G209" s="47">
        <v>15772</v>
      </c>
      <c r="H209" s="48" t="s">
        <v>565</v>
      </c>
      <c r="I209" s="48" t="s">
        <v>564</v>
      </c>
      <c r="J209" s="49">
        <v>6912</v>
      </c>
      <c r="K209" s="43"/>
      <c r="L209" s="88">
        <f t="shared" si="9"/>
        <v>1.1099999999999999</v>
      </c>
      <c r="M209" s="96">
        <v>1.1000000000000001</v>
      </c>
      <c r="N209" s="51">
        <v>1.03</v>
      </c>
      <c r="O209" s="51">
        <v>1.19</v>
      </c>
      <c r="P209" s="51">
        <v>0.93</v>
      </c>
      <c r="Q209" s="51">
        <v>1.08</v>
      </c>
      <c r="R209" s="84">
        <f t="shared" si="10"/>
        <v>1.0050000000000001</v>
      </c>
      <c r="S209" s="43"/>
      <c r="T209" s="53">
        <v>0.71779999999999999</v>
      </c>
      <c r="U209" s="53">
        <v>0.80710000000000004</v>
      </c>
      <c r="V209" s="53">
        <v>0.79959999999999998</v>
      </c>
      <c r="W209" s="53">
        <v>1</v>
      </c>
      <c r="X209" s="53">
        <v>0.79900000000000004</v>
      </c>
      <c r="Y209" s="53">
        <v>0.27779999999999999</v>
      </c>
      <c r="Z209" s="53">
        <v>0.97729999999999995</v>
      </c>
      <c r="AA209" s="53">
        <v>0.98899999999999999</v>
      </c>
      <c r="AB209" s="53">
        <v>1</v>
      </c>
      <c r="AC209" s="53">
        <v>0.39979999999999999</v>
      </c>
      <c r="AD209" s="53">
        <v>0.86799999999999999</v>
      </c>
      <c r="AE209" s="53">
        <v>0.43080000000000002</v>
      </c>
      <c r="AF209" s="53">
        <v>0.57899999999999996</v>
      </c>
      <c r="AG209" s="54"/>
      <c r="AH209" s="53">
        <v>0.9889</v>
      </c>
      <c r="AI209" s="53">
        <v>1.0882000000000001</v>
      </c>
      <c r="AJ209" s="53">
        <v>2.1248999999999998</v>
      </c>
      <c r="AK209" s="53">
        <v>1.1805000000000001</v>
      </c>
      <c r="AL209" s="53">
        <v>1.0153000000000001</v>
      </c>
      <c r="AM209" s="43"/>
      <c r="AN209" s="43"/>
      <c r="AO209" s="47">
        <v>151.06119000000001</v>
      </c>
      <c r="AQ209" s="30">
        <f t="shared" si="11"/>
        <v>1.6526999999999998</v>
      </c>
      <c r="AX209" s="30"/>
      <c r="AY209" s="30"/>
    </row>
    <row r="210" spans="1:51" ht="15" thickBot="1">
      <c r="A210" s="31"/>
      <c r="B210" s="46">
        <v>901</v>
      </c>
      <c r="C210" s="173"/>
      <c r="D210" s="173"/>
      <c r="E210" s="137" t="s">
        <v>558</v>
      </c>
      <c r="F210" s="47" t="s">
        <v>2586</v>
      </c>
      <c r="G210" s="47">
        <v>27731</v>
      </c>
      <c r="H210" s="48" t="s">
        <v>557</v>
      </c>
      <c r="I210" s="48" t="s">
        <v>556</v>
      </c>
      <c r="J210" s="49">
        <v>5460677</v>
      </c>
      <c r="K210" s="43"/>
      <c r="L210" s="88">
        <f t="shared" si="9"/>
        <v>1.135</v>
      </c>
      <c r="M210" s="96">
        <v>1.02</v>
      </c>
      <c r="N210" s="71">
        <v>1.1599999999999999</v>
      </c>
      <c r="O210" s="71">
        <v>1.1100000000000001</v>
      </c>
      <c r="P210" s="51">
        <v>1.1399999999999999</v>
      </c>
      <c r="Q210" s="51">
        <v>1.0900000000000001</v>
      </c>
      <c r="R210" s="84">
        <f t="shared" si="10"/>
        <v>1.115</v>
      </c>
      <c r="S210" s="43"/>
      <c r="T210" s="53">
        <v>0.71489999999999998</v>
      </c>
      <c r="U210" s="53">
        <v>0.80710000000000004</v>
      </c>
      <c r="V210" s="53">
        <v>0.84740000000000004</v>
      </c>
      <c r="W210" s="53">
        <v>1</v>
      </c>
      <c r="X210" s="53">
        <v>0.42559999999999998</v>
      </c>
      <c r="Y210" s="53">
        <v>0.3286</v>
      </c>
      <c r="Z210" s="53">
        <v>0.98080000000000001</v>
      </c>
      <c r="AA210" s="53">
        <v>0.53790000000000004</v>
      </c>
      <c r="AB210" s="53">
        <v>0.96340000000000003</v>
      </c>
      <c r="AC210" s="53">
        <v>0.42830000000000001</v>
      </c>
      <c r="AD210" s="53">
        <v>0.88759999999999994</v>
      </c>
      <c r="AE210" s="53">
        <v>0.87890000000000001</v>
      </c>
      <c r="AF210" s="53">
        <v>0.77569999999999995</v>
      </c>
      <c r="AG210" s="54"/>
      <c r="AH210" s="53">
        <v>0.92120000000000002</v>
      </c>
      <c r="AI210" s="53">
        <v>0.94010000000000005</v>
      </c>
      <c r="AJ210" s="53">
        <v>0.96879999999999999</v>
      </c>
      <c r="AK210" s="53">
        <v>1.0257000000000001</v>
      </c>
      <c r="AL210" s="53">
        <v>1.0699000000000001</v>
      </c>
      <c r="AM210" s="43"/>
      <c r="AN210" s="43"/>
      <c r="AO210" s="47">
        <v>165.04046</v>
      </c>
      <c r="AQ210" s="30">
        <f t="shared" si="11"/>
        <v>0.99724999999999997</v>
      </c>
      <c r="AX210" s="30"/>
      <c r="AY210" s="30"/>
    </row>
    <row r="211" spans="1:51" ht="15" thickBot="1">
      <c r="A211" s="31"/>
      <c r="B211" s="46">
        <v>907</v>
      </c>
      <c r="C211" s="173"/>
      <c r="D211" s="173"/>
      <c r="E211" s="137" t="s">
        <v>2296</v>
      </c>
      <c r="F211" s="47" t="s">
        <v>2586</v>
      </c>
      <c r="G211" s="47">
        <v>575</v>
      </c>
      <c r="H211" s="48" t="s">
        <v>2294</v>
      </c>
      <c r="I211" s="48" t="s">
        <v>2293</v>
      </c>
      <c r="J211" s="49">
        <v>66308</v>
      </c>
      <c r="K211" s="43"/>
      <c r="L211" s="88">
        <f t="shared" si="9"/>
        <v>1.2349999999999999</v>
      </c>
      <c r="M211" s="96">
        <v>1.07</v>
      </c>
      <c r="N211" s="71">
        <v>1.19</v>
      </c>
      <c r="O211" s="71">
        <v>1.28</v>
      </c>
      <c r="P211" s="51">
        <v>1.1200000000000001</v>
      </c>
      <c r="Q211" s="51">
        <v>1.2</v>
      </c>
      <c r="R211" s="84">
        <f t="shared" si="10"/>
        <v>1.1600000000000001</v>
      </c>
      <c r="S211" s="43"/>
      <c r="T211" s="53">
        <v>0.48170000000000002</v>
      </c>
      <c r="U211" s="53">
        <v>0.70930000000000004</v>
      </c>
      <c r="V211" s="53">
        <v>0.77139999999999997</v>
      </c>
      <c r="W211" s="53">
        <v>1</v>
      </c>
      <c r="X211" s="53">
        <v>0.63060000000000005</v>
      </c>
      <c r="Y211" s="53">
        <v>0.14180000000000001</v>
      </c>
      <c r="Z211" s="53">
        <v>0.87649999999999995</v>
      </c>
      <c r="AA211" s="53">
        <v>0.83699999999999997</v>
      </c>
      <c r="AB211" s="53">
        <v>0.99570000000000003</v>
      </c>
      <c r="AC211" s="53">
        <v>0.23180000000000001</v>
      </c>
      <c r="AD211" s="53">
        <v>0.78890000000000005</v>
      </c>
      <c r="AE211" s="53">
        <v>0.34660000000000002</v>
      </c>
      <c r="AF211" s="53">
        <v>0.53100000000000003</v>
      </c>
      <c r="AG211" s="54"/>
      <c r="AH211" s="53">
        <v>0.93</v>
      </c>
      <c r="AI211" s="53">
        <v>0.9929</v>
      </c>
      <c r="AJ211" s="53">
        <v>1.0202</v>
      </c>
      <c r="AK211" s="53">
        <v>1.1931</v>
      </c>
      <c r="AL211" s="53">
        <v>1.1082000000000001</v>
      </c>
      <c r="AM211" s="43"/>
      <c r="AN211" s="43"/>
      <c r="AO211" s="47">
        <v>195.05103</v>
      </c>
      <c r="AQ211" s="30">
        <f t="shared" si="11"/>
        <v>1.1066500000000001</v>
      </c>
      <c r="AX211" s="30"/>
      <c r="AY211" s="30"/>
    </row>
    <row r="212" spans="1:51" ht="15" thickBot="1">
      <c r="A212" s="31"/>
      <c r="B212" s="46">
        <v>922</v>
      </c>
      <c r="C212" s="173"/>
      <c r="D212" s="173"/>
      <c r="E212" s="137" t="s">
        <v>1671</v>
      </c>
      <c r="F212" s="47" t="s">
        <v>2586</v>
      </c>
      <c r="G212" s="47">
        <v>48885</v>
      </c>
      <c r="H212" s="48" t="s">
        <v>1670</v>
      </c>
      <c r="I212" s="47"/>
      <c r="J212" s="49">
        <v>6912</v>
      </c>
      <c r="K212" s="43"/>
      <c r="L212" s="88">
        <f t="shared" si="9"/>
        <v>1.0750000000000002</v>
      </c>
      <c r="M212" s="96">
        <v>1.0900000000000001</v>
      </c>
      <c r="N212" s="71">
        <v>1.04</v>
      </c>
      <c r="O212" s="71">
        <v>1.1100000000000001</v>
      </c>
      <c r="P212" s="51">
        <v>0.95</v>
      </c>
      <c r="Q212" s="51">
        <v>1.02</v>
      </c>
      <c r="R212" s="84">
        <f t="shared" si="10"/>
        <v>0.98499999999999999</v>
      </c>
      <c r="S212" s="43"/>
      <c r="T212" s="53">
        <v>0.93049999999999999</v>
      </c>
      <c r="U212" s="53">
        <v>0.84550000000000003</v>
      </c>
      <c r="V212" s="53">
        <v>0.58199999999999996</v>
      </c>
      <c r="W212" s="53">
        <v>1</v>
      </c>
      <c r="X212" s="53">
        <v>0.63260000000000005</v>
      </c>
      <c r="Y212" s="53">
        <v>0.57789999999999997</v>
      </c>
      <c r="Z212" s="53">
        <v>0.99619999999999997</v>
      </c>
      <c r="AA212" s="53">
        <v>0.96460000000000001</v>
      </c>
      <c r="AB212" s="53">
        <v>1</v>
      </c>
      <c r="AC212" s="53">
        <v>0.98460000000000003</v>
      </c>
      <c r="AD212" s="53">
        <v>0.9456</v>
      </c>
      <c r="AE212" s="53">
        <v>0.95069999999999999</v>
      </c>
      <c r="AF212" s="53">
        <v>0.78690000000000004</v>
      </c>
      <c r="AG212" s="54"/>
      <c r="AH212" s="53">
        <v>0.89449999999999996</v>
      </c>
      <c r="AI212" s="53">
        <v>0.97340000000000004</v>
      </c>
      <c r="AJ212" s="53">
        <v>0.87849999999999995</v>
      </c>
      <c r="AK212" s="53">
        <v>0.99490000000000001</v>
      </c>
      <c r="AL212" s="53">
        <v>0.92769999999999997</v>
      </c>
      <c r="AM212" s="43"/>
      <c r="AN212" s="43"/>
      <c r="AO212" s="47">
        <v>151.06120000000001</v>
      </c>
      <c r="AQ212" s="30">
        <f t="shared" si="11"/>
        <v>0.93669999999999998</v>
      </c>
      <c r="AX212" s="30"/>
      <c r="AY212" s="30"/>
    </row>
    <row r="213" spans="1:51" ht="15" thickBot="1">
      <c r="A213" s="31"/>
      <c r="B213" s="46">
        <v>923</v>
      </c>
      <c r="C213" s="173"/>
      <c r="D213" s="173"/>
      <c r="E213" s="137" t="s">
        <v>551</v>
      </c>
      <c r="F213" s="47" t="s">
        <v>2586</v>
      </c>
      <c r="G213" s="47">
        <v>54671</v>
      </c>
      <c r="H213" s="47"/>
      <c r="I213" s="47"/>
      <c r="J213" s="49">
        <v>5289590</v>
      </c>
      <c r="K213" s="43"/>
      <c r="L213" s="88">
        <f t="shared" si="9"/>
        <v>1.56</v>
      </c>
      <c r="M213" s="96">
        <v>1.51</v>
      </c>
      <c r="N213" s="71">
        <v>1.3</v>
      </c>
      <c r="O213" s="71">
        <v>1.82</v>
      </c>
      <c r="P213" s="51">
        <v>0.86</v>
      </c>
      <c r="Q213" s="51">
        <v>1.2</v>
      </c>
      <c r="R213" s="84">
        <f t="shared" si="10"/>
        <v>1.03</v>
      </c>
      <c r="S213" s="43"/>
      <c r="T213" s="53">
        <v>0.11550000000000001</v>
      </c>
      <c r="U213" s="53">
        <v>0.46550000000000002</v>
      </c>
      <c r="V213" s="53">
        <v>0.16639999999999999</v>
      </c>
      <c r="W213" s="53">
        <v>0.96689999999999998</v>
      </c>
      <c r="X213" s="53">
        <v>0.42259999999999998</v>
      </c>
      <c r="Y213" s="53">
        <v>1.8700000000000001E-2</v>
      </c>
      <c r="Z213" s="53">
        <v>0.57850000000000001</v>
      </c>
      <c r="AA213" s="53">
        <v>0.60050000000000003</v>
      </c>
      <c r="AB213" s="53">
        <v>0.96899999999999997</v>
      </c>
      <c r="AC213" s="53">
        <v>0.28620000000000001</v>
      </c>
      <c r="AD213" s="53">
        <v>0.82479999999999998</v>
      </c>
      <c r="AE213" s="53">
        <v>0.13070000000000001</v>
      </c>
      <c r="AF213" s="53">
        <v>0.36530000000000001</v>
      </c>
      <c r="AG213" s="54"/>
      <c r="AH213" s="53">
        <v>0.61419999999999997</v>
      </c>
      <c r="AI213" s="53">
        <v>0.92689999999999995</v>
      </c>
      <c r="AJ213" s="53">
        <v>2.1345000000000001</v>
      </c>
      <c r="AK213" s="53">
        <v>1.1165</v>
      </c>
      <c r="AL213" s="53">
        <v>0.79859999999999998</v>
      </c>
      <c r="AM213" s="43"/>
      <c r="AN213" s="43"/>
      <c r="AO213" s="47">
        <v>195.05101999999999</v>
      </c>
      <c r="AQ213" s="30">
        <f t="shared" si="11"/>
        <v>1.6255000000000002</v>
      </c>
      <c r="AX213" s="30"/>
      <c r="AY213" s="30"/>
    </row>
    <row r="214" spans="1:51" ht="15" thickBot="1">
      <c r="A214" s="31"/>
      <c r="B214" s="46">
        <v>924</v>
      </c>
      <c r="C214" s="173"/>
      <c r="D214" s="173"/>
      <c r="E214" s="137" t="s">
        <v>1669</v>
      </c>
      <c r="F214" s="47" t="s">
        <v>2586</v>
      </c>
      <c r="G214" s="47">
        <v>48255</v>
      </c>
      <c r="H214" s="47"/>
      <c r="I214" s="47"/>
      <c r="J214" s="49"/>
      <c r="K214" s="43"/>
      <c r="L214" s="88">
        <f t="shared" si="9"/>
        <v>1.155</v>
      </c>
      <c r="M214" s="96">
        <v>1.17</v>
      </c>
      <c r="N214" s="71">
        <v>1.21</v>
      </c>
      <c r="O214" s="71">
        <v>1.1000000000000001</v>
      </c>
      <c r="P214" s="51">
        <v>1.03</v>
      </c>
      <c r="Q214" s="51">
        <v>0.94</v>
      </c>
      <c r="R214" s="84">
        <f t="shared" si="10"/>
        <v>0.98499999999999999</v>
      </c>
      <c r="S214" s="43"/>
      <c r="T214" s="53">
        <v>0.90069999999999995</v>
      </c>
      <c r="U214" s="53">
        <v>0.84199999999999997</v>
      </c>
      <c r="V214" s="53">
        <v>0.50849999999999995</v>
      </c>
      <c r="W214" s="53">
        <v>1</v>
      </c>
      <c r="X214" s="53">
        <v>0.52810000000000001</v>
      </c>
      <c r="Y214" s="53">
        <v>0.68640000000000001</v>
      </c>
      <c r="Z214" s="53">
        <v>0.99619999999999997</v>
      </c>
      <c r="AA214" s="53">
        <v>0.99719999999999998</v>
      </c>
      <c r="AB214" s="53">
        <v>1</v>
      </c>
      <c r="AC214" s="53">
        <v>0.80810000000000004</v>
      </c>
      <c r="AD214" s="53">
        <v>0.92659999999999998</v>
      </c>
      <c r="AE214" s="53">
        <v>0.81469999999999998</v>
      </c>
      <c r="AF214" s="53">
        <v>0.75419999999999998</v>
      </c>
      <c r="AG214" s="54"/>
      <c r="AH214" s="53">
        <v>0.84489999999999998</v>
      </c>
      <c r="AI214" s="53">
        <v>0.98470000000000002</v>
      </c>
      <c r="AJ214" s="53">
        <v>0.93200000000000005</v>
      </c>
      <c r="AK214" s="53">
        <v>0.92659999999999998</v>
      </c>
      <c r="AL214" s="53">
        <v>1.0188999999999999</v>
      </c>
      <c r="AM214" s="43"/>
      <c r="AN214" s="43"/>
      <c r="AO214" s="47">
        <v>165.04046</v>
      </c>
      <c r="AQ214" s="30">
        <f t="shared" si="11"/>
        <v>0.92930000000000001</v>
      </c>
      <c r="AX214" s="30"/>
      <c r="AY214" s="30"/>
    </row>
    <row r="215" spans="1:51" ht="15" thickBot="1">
      <c r="A215" s="31"/>
      <c r="B215" s="46">
        <v>925</v>
      </c>
      <c r="C215" s="173"/>
      <c r="D215" s="174"/>
      <c r="E215" s="137" t="s">
        <v>527</v>
      </c>
      <c r="F215" s="47" t="s">
        <v>2586</v>
      </c>
      <c r="G215" s="47">
        <v>53237</v>
      </c>
      <c r="H215" s="47"/>
      <c r="I215" s="48" t="s">
        <v>525</v>
      </c>
      <c r="J215" s="49">
        <v>5459879</v>
      </c>
      <c r="K215" s="43"/>
      <c r="L215" s="88">
        <f t="shared" si="9"/>
        <v>1.3399999999999999</v>
      </c>
      <c r="M215" s="96">
        <v>1.04</v>
      </c>
      <c r="N215" s="71">
        <v>1.46</v>
      </c>
      <c r="O215" s="71">
        <v>1.22</v>
      </c>
      <c r="P215" s="51">
        <v>1.4</v>
      </c>
      <c r="Q215" s="51">
        <v>1.17</v>
      </c>
      <c r="R215" s="84">
        <f t="shared" si="10"/>
        <v>1.2849999999999999</v>
      </c>
      <c r="S215" s="43"/>
      <c r="T215" s="53">
        <v>0.29670000000000002</v>
      </c>
      <c r="U215" s="53">
        <v>0.58399999999999996</v>
      </c>
      <c r="V215" s="53">
        <v>0.61339999999999995</v>
      </c>
      <c r="W215" s="53">
        <v>1</v>
      </c>
      <c r="X215" s="53">
        <v>7.5999999999999998E-2</v>
      </c>
      <c r="Y215" s="53">
        <v>0.23749999999999999</v>
      </c>
      <c r="Z215" s="53">
        <v>0.97040000000000004</v>
      </c>
      <c r="AA215" s="53">
        <v>0.18759999999999999</v>
      </c>
      <c r="AB215" s="53">
        <v>0.89170000000000005</v>
      </c>
      <c r="AC215" s="53">
        <v>0.48609999999999998</v>
      </c>
      <c r="AD215" s="53">
        <v>0.88929999999999998</v>
      </c>
      <c r="AE215" s="53">
        <v>0.52339999999999998</v>
      </c>
      <c r="AF215" s="53">
        <v>0.61660000000000004</v>
      </c>
      <c r="AG215" s="54"/>
      <c r="AH215" s="53">
        <v>0.90539999999999998</v>
      </c>
      <c r="AI215" s="53">
        <v>0.94589999999999996</v>
      </c>
      <c r="AJ215" s="53">
        <v>1.3349</v>
      </c>
      <c r="AK215" s="53">
        <v>1.1024</v>
      </c>
      <c r="AL215" s="53">
        <v>1.3224</v>
      </c>
      <c r="AM215" s="43"/>
      <c r="AN215" s="43"/>
      <c r="AO215" s="47">
        <v>209.06666999999999</v>
      </c>
      <c r="AQ215" s="30">
        <f t="shared" si="11"/>
        <v>1.21865</v>
      </c>
      <c r="AX215" s="30"/>
      <c r="AY215" s="30"/>
    </row>
    <row r="216" spans="1:51" ht="15" thickBot="1">
      <c r="A216" s="31"/>
      <c r="B216" s="46">
        <v>926</v>
      </c>
      <c r="C216" s="173"/>
      <c r="D216" s="175" t="s">
        <v>1026</v>
      </c>
      <c r="E216" s="137" t="s">
        <v>1042</v>
      </c>
      <c r="F216" s="47" t="s">
        <v>2586</v>
      </c>
      <c r="G216" s="47">
        <v>35170</v>
      </c>
      <c r="H216" s="48" t="s">
        <v>1040</v>
      </c>
      <c r="I216" s="48" t="s">
        <v>1039</v>
      </c>
      <c r="J216" s="49">
        <v>439606</v>
      </c>
      <c r="K216" s="43"/>
      <c r="L216" s="88">
        <f t="shared" si="9"/>
        <v>0.65500000000000003</v>
      </c>
      <c r="M216" s="96">
        <v>0.69</v>
      </c>
      <c r="N216" s="71">
        <v>0.52</v>
      </c>
      <c r="O216" s="71">
        <v>0.79</v>
      </c>
      <c r="P216" s="51">
        <v>0.75</v>
      </c>
      <c r="Q216" s="51">
        <v>1.1399999999999999</v>
      </c>
      <c r="R216" s="84">
        <f t="shared" si="10"/>
        <v>0.94499999999999995</v>
      </c>
      <c r="S216" s="43"/>
      <c r="T216" s="53">
        <v>0.70309999999999995</v>
      </c>
      <c r="U216" s="53">
        <v>0.80659999999999998</v>
      </c>
      <c r="V216" s="53">
        <v>0.36299999999999999</v>
      </c>
      <c r="W216" s="53">
        <v>0.99739999999999995</v>
      </c>
      <c r="X216" s="53">
        <v>0.3347</v>
      </c>
      <c r="Y216" s="53">
        <v>0.8075</v>
      </c>
      <c r="Z216" s="53">
        <v>0.99619999999999997</v>
      </c>
      <c r="AA216" s="53">
        <v>0.91800000000000004</v>
      </c>
      <c r="AB216" s="53">
        <v>1</v>
      </c>
      <c r="AC216" s="53">
        <v>0.51739999999999997</v>
      </c>
      <c r="AD216" s="53">
        <v>0.88929999999999998</v>
      </c>
      <c r="AE216" s="53">
        <v>0.4743</v>
      </c>
      <c r="AF216" s="53">
        <v>0.59899999999999998</v>
      </c>
      <c r="AG216" s="54"/>
      <c r="AH216" s="53">
        <v>1.2468999999999999</v>
      </c>
      <c r="AI216" s="53">
        <v>0.86529999999999996</v>
      </c>
      <c r="AJ216" s="53">
        <v>0.58950000000000002</v>
      </c>
      <c r="AK216" s="53">
        <v>0.98760000000000003</v>
      </c>
      <c r="AL216" s="53">
        <v>0.64659999999999995</v>
      </c>
      <c r="AM216" s="43"/>
      <c r="AN216" s="43"/>
      <c r="AO216" s="47">
        <v>989.32023000000004</v>
      </c>
      <c r="AQ216" s="30">
        <f t="shared" si="11"/>
        <v>0.78855000000000008</v>
      </c>
      <c r="AX216" s="30"/>
      <c r="AY216" s="30"/>
    </row>
    <row r="217" spans="1:51" ht="15" thickBot="1">
      <c r="A217" s="31"/>
      <c r="B217" s="46">
        <v>928</v>
      </c>
      <c r="C217" s="173"/>
      <c r="D217" s="173"/>
      <c r="E217" s="137" t="s">
        <v>1038</v>
      </c>
      <c r="F217" s="47" t="s">
        <v>2586</v>
      </c>
      <c r="G217" s="47">
        <v>35163</v>
      </c>
      <c r="H217" s="48" t="s">
        <v>1036</v>
      </c>
      <c r="I217" s="48" t="s">
        <v>1035</v>
      </c>
      <c r="J217" s="49">
        <v>13489094</v>
      </c>
      <c r="K217" s="43"/>
      <c r="L217" s="88">
        <f t="shared" si="9"/>
        <v>0.56999999999999995</v>
      </c>
      <c r="M217" s="96">
        <v>0.54</v>
      </c>
      <c r="N217" s="71">
        <v>0.44</v>
      </c>
      <c r="O217" s="71">
        <v>0.7</v>
      </c>
      <c r="P217" s="51">
        <v>0.81</v>
      </c>
      <c r="Q217" s="51">
        <v>1.3</v>
      </c>
      <c r="R217" s="84">
        <f t="shared" si="10"/>
        <v>1.0550000000000002</v>
      </c>
      <c r="S217" s="43"/>
      <c r="T217" s="53">
        <v>0.4335</v>
      </c>
      <c r="U217" s="53">
        <v>0.67910000000000004</v>
      </c>
      <c r="V217" s="53">
        <v>0.13250000000000001</v>
      </c>
      <c r="W217" s="53">
        <v>0.91620000000000001</v>
      </c>
      <c r="X217" s="53">
        <v>0.25530000000000003</v>
      </c>
      <c r="Y217" s="53">
        <v>0.61950000000000005</v>
      </c>
      <c r="Z217" s="53">
        <v>0.99619999999999997</v>
      </c>
      <c r="AA217" s="53">
        <v>0.76300000000000001</v>
      </c>
      <c r="AB217" s="53">
        <v>0.99160000000000004</v>
      </c>
      <c r="AC217" s="53">
        <v>0.3236</v>
      </c>
      <c r="AD217" s="53">
        <v>0.85540000000000005</v>
      </c>
      <c r="AE217" s="53">
        <v>0.5171</v>
      </c>
      <c r="AF217" s="53">
        <v>0.61299999999999999</v>
      </c>
      <c r="AG217" s="54"/>
      <c r="AH217" s="53">
        <v>1.9734</v>
      </c>
      <c r="AI217" s="53">
        <v>1.0692999999999999</v>
      </c>
      <c r="AJ217" s="53">
        <v>0.78029999999999999</v>
      </c>
      <c r="AK217" s="53">
        <v>1.3861000000000001</v>
      </c>
      <c r="AL217" s="53">
        <v>0.86639999999999995</v>
      </c>
      <c r="AM217" s="43"/>
      <c r="AN217" s="43"/>
      <c r="AO217" s="47">
        <v>827.26739999999995</v>
      </c>
      <c r="AQ217" s="30">
        <f t="shared" si="11"/>
        <v>1.0832000000000002</v>
      </c>
      <c r="AX217" s="30"/>
      <c r="AY217" s="30"/>
    </row>
    <row r="218" spans="1:51" ht="15" thickBot="1">
      <c r="A218" s="31"/>
      <c r="B218" s="46">
        <v>931</v>
      </c>
      <c r="C218" s="173"/>
      <c r="D218" s="173"/>
      <c r="E218" s="137" t="s">
        <v>1030</v>
      </c>
      <c r="F218" s="47" t="s">
        <v>2586</v>
      </c>
      <c r="G218" s="47">
        <v>44688</v>
      </c>
      <c r="H218" s="48" t="s">
        <v>1028</v>
      </c>
      <c r="I218" s="48" t="s">
        <v>1027</v>
      </c>
      <c r="J218" s="49">
        <v>439586</v>
      </c>
      <c r="K218" s="43"/>
      <c r="L218" s="88">
        <f t="shared" si="9"/>
        <v>0.74</v>
      </c>
      <c r="M218" s="96">
        <v>1.18</v>
      </c>
      <c r="N218" s="71">
        <v>0.42</v>
      </c>
      <c r="O218" s="71">
        <v>1.06</v>
      </c>
      <c r="P218" s="51">
        <v>0.35</v>
      </c>
      <c r="Q218" s="51">
        <v>0.9</v>
      </c>
      <c r="R218" s="84">
        <f t="shared" si="10"/>
        <v>0.625</v>
      </c>
      <c r="S218" s="43"/>
      <c r="T218" s="53">
        <v>0.18690000000000001</v>
      </c>
      <c r="U218" s="53">
        <v>0.48630000000000001</v>
      </c>
      <c r="V218" s="53">
        <v>0.1356</v>
      </c>
      <c r="W218" s="53">
        <v>0.91620000000000001</v>
      </c>
      <c r="X218" s="53">
        <v>4.5999999999999999E-2</v>
      </c>
      <c r="Y218" s="53">
        <v>0.54369999999999996</v>
      </c>
      <c r="Z218" s="53">
        <v>0.99619999999999997</v>
      </c>
      <c r="AA218" s="53">
        <v>0.54110000000000003</v>
      </c>
      <c r="AB218" s="53">
        <v>0.96340000000000003</v>
      </c>
      <c r="AC218" s="53">
        <v>0.3866</v>
      </c>
      <c r="AD218" s="53">
        <v>0.85850000000000004</v>
      </c>
      <c r="AE218" s="53">
        <v>0.15920000000000001</v>
      </c>
      <c r="AF218" s="53">
        <v>0.38379999999999997</v>
      </c>
      <c r="AG218" s="54"/>
      <c r="AH218" s="53">
        <v>1.3365</v>
      </c>
      <c r="AI218" s="53">
        <v>1.5795999999999999</v>
      </c>
      <c r="AJ218" s="53">
        <v>0.50209999999999999</v>
      </c>
      <c r="AK218" s="53">
        <v>1.4157999999999999</v>
      </c>
      <c r="AL218" s="53">
        <v>0.5575</v>
      </c>
      <c r="AM218" s="43"/>
      <c r="AN218" s="43"/>
      <c r="AO218" s="47">
        <v>549.16723000000002</v>
      </c>
      <c r="AQ218" s="30">
        <f t="shared" si="11"/>
        <v>0.95894999999999997</v>
      </c>
      <c r="AX218" s="30"/>
      <c r="AY218" s="30"/>
    </row>
    <row r="219" spans="1:51" ht="15" thickBot="1">
      <c r="A219" s="31"/>
      <c r="B219" s="46">
        <v>934</v>
      </c>
      <c r="C219" s="173"/>
      <c r="D219" s="173"/>
      <c r="E219" s="137" t="s">
        <v>1034</v>
      </c>
      <c r="F219" s="47" t="s">
        <v>2586</v>
      </c>
      <c r="G219" s="47">
        <v>15586</v>
      </c>
      <c r="H219" s="48" t="s">
        <v>1032</v>
      </c>
      <c r="I219" s="48" t="s">
        <v>1031</v>
      </c>
      <c r="J219" s="49">
        <v>10991489</v>
      </c>
      <c r="K219" s="43"/>
      <c r="L219" s="88">
        <f t="shared" si="9"/>
        <v>0.71500000000000008</v>
      </c>
      <c r="M219" s="96">
        <v>0.77</v>
      </c>
      <c r="N219" s="71">
        <v>0.62</v>
      </c>
      <c r="O219" s="71">
        <v>0.81</v>
      </c>
      <c r="P219" s="51">
        <v>0.8</v>
      </c>
      <c r="Q219" s="51">
        <v>1.05</v>
      </c>
      <c r="R219" s="84">
        <f t="shared" si="10"/>
        <v>0.92500000000000004</v>
      </c>
      <c r="S219" s="43"/>
      <c r="T219" s="53">
        <v>0.86799999999999999</v>
      </c>
      <c r="U219" s="53">
        <v>0.83440000000000003</v>
      </c>
      <c r="V219" s="53">
        <v>0.40250000000000002</v>
      </c>
      <c r="W219" s="53">
        <v>0.99739999999999995</v>
      </c>
      <c r="X219" s="53">
        <v>0.71330000000000005</v>
      </c>
      <c r="Y219" s="53">
        <v>0.70750000000000002</v>
      </c>
      <c r="Z219" s="53">
        <v>0.99619999999999997</v>
      </c>
      <c r="AA219" s="53">
        <v>0.66749999999999998</v>
      </c>
      <c r="AB219" s="53">
        <v>0.98850000000000005</v>
      </c>
      <c r="AC219" s="53">
        <v>0.65649999999999997</v>
      </c>
      <c r="AD219" s="53">
        <v>0.91449999999999998</v>
      </c>
      <c r="AE219" s="53">
        <v>0.99780000000000002</v>
      </c>
      <c r="AF219" s="53">
        <v>0.79449999999999998</v>
      </c>
      <c r="AG219" s="54"/>
      <c r="AH219" s="53">
        <v>1.3821000000000001</v>
      </c>
      <c r="AI219" s="53">
        <v>1.0680000000000001</v>
      </c>
      <c r="AJ219" s="53">
        <v>0.77049999999999996</v>
      </c>
      <c r="AK219" s="53">
        <v>1.1220000000000001</v>
      </c>
      <c r="AL219" s="53">
        <v>0.85219999999999996</v>
      </c>
      <c r="AM219" s="43"/>
      <c r="AN219" s="43"/>
      <c r="AO219" s="47">
        <v>387.11442</v>
      </c>
      <c r="AQ219" s="30">
        <f t="shared" si="11"/>
        <v>0.94625000000000004</v>
      </c>
      <c r="AX219" s="30"/>
      <c r="AY219" s="30"/>
    </row>
    <row r="220" spans="1:51" ht="15" thickBot="1">
      <c r="A220" s="31"/>
      <c r="B220" s="46">
        <v>935</v>
      </c>
      <c r="C220" s="173"/>
      <c r="D220" s="174"/>
      <c r="E220" s="137" t="s">
        <v>1128</v>
      </c>
      <c r="F220" s="47" t="s">
        <v>2586</v>
      </c>
      <c r="G220" s="47">
        <v>39777</v>
      </c>
      <c r="H220" s="48" t="s">
        <v>1126</v>
      </c>
      <c r="I220" s="48" t="s">
        <v>1125</v>
      </c>
      <c r="J220" s="49">
        <v>439193</v>
      </c>
      <c r="K220" s="43"/>
      <c r="L220" s="88">
        <f t="shared" si="9"/>
        <v>1.835</v>
      </c>
      <c r="M220" s="96">
        <v>1.65</v>
      </c>
      <c r="N220" s="78">
        <v>1.71</v>
      </c>
      <c r="O220" s="51">
        <v>1.96</v>
      </c>
      <c r="P220" s="51">
        <v>1.04</v>
      </c>
      <c r="Q220" s="51">
        <v>1.19</v>
      </c>
      <c r="R220" s="84">
        <f t="shared" si="10"/>
        <v>1.115</v>
      </c>
      <c r="S220" s="43"/>
      <c r="T220" s="53">
        <v>0.24909999999999999</v>
      </c>
      <c r="U220" s="53">
        <v>0.55269999999999997</v>
      </c>
      <c r="V220" s="53">
        <v>0.20069999999999999</v>
      </c>
      <c r="W220" s="53">
        <v>0.98329999999999995</v>
      </c>
      <c r="X220" s="53">
        <v>7.8100000000000003E-2</v>
      </c>
      <c r="Y220" s="53">
        <v>9.4399999999999998E-2</v>
      </c>
      <c r="Z220" s="53">
        <v>0.79139999999999999</v>
      </c>
      <c r="AA220" s="53">
        <v>0.56799999999999995</v>
      </c>
      <c r="AB220" s="53">
        <v>0.96699999999999997</v>
      </c>
      <c r="AC220" s="53">
        <v>0.65849999999999997</v>
      </c>
      <c r="AD220" s="53">
        <v>0.91449999999999998</v>
      </c>
      <c r="AE220" s="53">
        <v>0.88949999999999996</v>
      </c>
      <c r="AF220" s="53">
        <v>0.77890000000000004</v>
      </c>
      <c r="AG220" s="54"/>
      <c r="AH220" s="53">
        <v>0.79449999999999998</v>
      </c>
      <c r="AI220" s="53">
        <v>1.3112999999999999</v>
      </c>
      <c r="AJ220" s="53">
        <v>1.2446999999999999</v>
      </c>
      <c r="AK220" s="53">
        <v>1.5576000000000001</v>
      </c>
      <c r="AL220" s="53">
        <v>1.3601000000000001</v>
      </c>
      <c r="AM220" s="43"/>
      <c r="AN220" s="43"/>
      <c r="AO220" s="47">
        <v>387.11441000000002</v>
      </c>
      <c r="AQ220" s="30">
        <f t="shared" si="11"/>
        <v>1.4011499999999999</v>
      </c>
      <c r="AX220" s="30"/>
      <c r="AY220" s="30"/>
    </row>
    <row r="221" spans="1:51" ht="15" thickBot="1">
      <c r="A221" s="31"/>
      <c r="B221" s="46">
        <v>948</v>
      </c>
      <c r="C221" s="173"/>
      <c r="D221" s="175" t="s">
        <v>290</v>
      </c>
      <c r="E221" s="137" t="s">
        <v>1860</v>
      </c>
      <c r="F221" s="47" t="s">
        <v>2585</v>
      </c>
      <c r="G221" s="47">
        <v>40424</v>
      </c>
      <c r="H221" s="47"/>
      <c r="I221" s="48" t="s">
        <v>1858</v>
      </c>
      <c r="J221" s="49">
        <v>123914</v>
      </c>
      <c r="K221" s="43"/>
      <c r="L221" s="103">
        <f t="shared" si="9"/>
        <v>7.9550000000000001</v>
      </c>
      <c r="M221" s="97">
        <v>2.0499999999999998</v>
      </c>
      <c r="N221" s="52">
        <v>5.69</v>
      </c>
      <c r="O221" s="52">
        <v>10.220000000000001</v>
      </c>
      <c r="P221" s="52">
        <v>2.78</v>
      </c>
      <c r="Q221" s="52">
        <v>5</v>
      </c>
      <c r="R221" s="84">
        <f t="shared" si="10"/>
        <v>3.8899999999999997</v>
      </c>
      <c r="S221" s="43"/>
      <c r="T221" s="53">
        <v>1.1054999999999999E-7</v>
      </c>
      <c r="U221" s="53">
        <v>5.6066999999999997E-5</v>
      </c>
      <c r="V221" s="53">
        <v>5.6599999999999998E-2</v>
      </c>
      <c r="W221" s="53">
        <v>0.80869999999999997</v>
      </c>
      <c r="X221" s="64">
        <v>1.2284E-5</v>
      </c>
      <c r="Y221" s="64">
        <v>3.8812999999999998E-8</v>
      </c>
      <c r="Z221" s="53">
        <v>3.6832999999999998E-5</v>
      </c>
      <c r="AA221" s="53">
        <v>3.0000000000000001E-3</v>
      </c>
      <c r="AB221" s="53">
        <v>0.20810000000000001</v>
      </c>
      <c r="AC221" s="53">
        <v>1.5150999999999999E-5</v>
      </c>
      <c r="AD221" s="53">
        <v>4.1999999999999997E-3</v>
      </c>
      <c r="AE221" s="53">
        <v>0.1128</v>
      </c>
      <c r="AF221" s="53">
        <v>0.35720000000000002</v>
      </c>
      <c r="AG221" s="54"/>
      <c r="AH221" s="53">
        <v>0.24959999999999999</v>
      </c>
      <c r="AI221" s="53">
        <v>0.51080000000000003</v>
      </c>
      <c r="AJ221" s="53">
        <v>1.2970999999999999</v>
      </c>
      <c r="AK221" s="53">
        <v>2.552</v>
      </c>
      <c r="AL221" s="53">
        <v>1.4200999999999999</v>
      </c>
      <c r="AM221" s="43"/>
      <c r="AN221" s="43"/>
      <c r="AO221" s="47">
        <v>632.20434999999998</v>
      </c>
      <c r="AQ221" s="30">
        <f t="shared" si="11"/>
        <v>1.92455</v>
      </c>
      <c r="AX221" s="30"/>
      <c r="AY221" s="30"/>
    </row>
    <row r="222" spans="1:51" ht="15" thickBot="1">
      <c r="A222" s="31"/>
      <c r="B222" s="46">
        <v>949</v>
      </c>
      <c r="C222" s="173"/>
      <c r="D222" s="173"/>
      <c r="E222" s="137" t="s">
        <v>2446</v>
      </c>
      <c r="F222" s="47" t="s">
        <v>2586</v>
      </c>
      <c r="G222" s="47">
        <v>39795</v>
      </c>
      <c r="H222" s="48" t="s">
        <v>2444</v>
      </c>
      <c r="I222" s="48" t="s">
        <v>2443</v>
      </c>
      <c r="J222" s="49">
        <v>643987</v>
      </c>
      <c r="K222" s="43"/>
      <c r="L222" s="103">
        <f t="shared" si="9"/>
        <v>4.5650000000000004</v>
      </c>
      <c r="M222" s="95">
        <v>2.5099999999999998</v>
      </c>
      <c r="N222" s="52">
        <v>3.27</v>
      </c>
      <c r="O222" s="52">
        <v>5.86</v>
      </c>
      <c r="P222" s="51">
        <v>1.3</v>
      </c>
      <c r="Q222" s="52">
        <v>2.34</v>
      </c>
      <c r="R222" s="84">
        <f t="shared" si="10"/>
        <v>1.8199999999999998</v>
      </c>
      <c r="S222" s="43"/>
      <c r="T222" s="53">
        <v>2.9999999999999997E-4</v>
      </c>
      <c r="U222" s="53">
        <v>1.9E-2</v>
      </c>
      <c r="V222" s="53">
        <v>2.4E-2</v>
      </c>
      <c r="W222" s="53">
        <v>0.59930000000000005</v>
      </c>
      <c r="X222" s="64">
        <v>1.7500000000000002E-2</v>
      </c>
      <c r="Y222" s="64">
        <v>1.6112000000000001E-5</v>
      </c>
      <c r="Z222" s="53">
        <v>7.6E-3</v>
      </c>
      <c r="AA222" s="53">
        <v>0.80089999999999995</v>
      </c>
      <c r="AB222" s="53">
        <v>0.99160000000000004</v>
      </c>
      <c r="AC222" s="53">
        <v>1.15E-2</v>
      </c>
      <c r="AD222" s="53">
        <v>0.46789999999999998</v>
      </c>
      <c r="AE222" s="53">
        <v>2.8400000000000002E-2</v>
      </c>
      <c r="AF222" s="53">
        <v>0.26069999999999999</v>
      </c>
      <c r="AG222" s="54"/>
      <c r="AH222" s="53">
        <v>0.2225</v>
      </c>
      <c r="AI222" s="53">
        <v>0.55840000000000001</v>
      </c>
      <c r="AJ222" s="53">
        <v>0.67379999999999995</v>
      </c>
      <c r="AK222" s="53">
        <v>1.3046</v>
      </c>
      <c r="AL222" s="53">
        <v>0.72729999999999995</v>
      </c>
      <c r="AM222" s="43"/>
      <c r="AN222" s="43"/>
      <c r="AO222" s="47">
        <v>632.20434999999998</v>
      </c>
      <c r="AQ222" s="30">
        <f t="shared" si="11"/>
        <v>0.98919999999999997</v>
      </c>
      <c r="AX222" s="30"/>
      <c r="AY222" s="30"/>
    </row>
    <row r="223" spans="1:51" ht="15" thickBot="1">
      <c r="A223" s="31"/>
      <c r="B223" s="46">
        <v>956</v>
      </c>
      <c r="C223" s="173"/>
      <c r="D223" s="173"/>
      <c r="E223" s="137" t="s">
        <v>438</v>
      </c>
      <c r="F223" s="47" t="s">
        <v>2586</v>
      </c>
      <c r="G223" s="47">
        <v>1519</v>
      </c>
      <c r="H223" s="48" t="s">
        <v>436</v>
      </c>
      <c r="I223" s="48" t="s">
        <v>435</v>
      </c>
      <c r="J223" s="49">
        <v>5988</v>
      </c>
      <c r="K223" s="43"/>
      <c r="L223" s="103">
        <f t="shared" si="9"/>
        <v>1.865</v>
      </c>
      <c r="M223" s="96">
        <v>1.49</v>
      </c>
      <c r="N223" s="76">
        <v>2</v>
      </c>
      <c r="O223" s="76">
        <v>1.73</v>
      </c>
      <c r="P223" s="55">
        <v>1.35</v>
      </c>
      <c r="Q223" s="51">
        <v>1.17</v>
      </c>
      <c r="R223" s="84">
        <f t="shared" si="10"/>
        <v>1.26</v>
      </c>
      <c r="S223" s="43"/>
      <c r="T223" s="53">
        <v>0.2051</v>
      </c>
      <c r="U223" s="53">
        <v>0.51070000000000004</v>
      </c>
      <c r="V223" s="53">
        <v>0.98909999999999998</v>
      </c>
      <c r="W223" s="53">
        <v>1</v>
      </c>
      <c r="X223" s="53">
        <v>6.8599999999999994E-2</v>
      </c>
      <c r="Y223" s="53">
        <v>0.34260000000000002</v>
      </c>
      <c r="Z223" s="53">
        <v>0.98080000000000001</v>
      </c>
      <c r="AA223" s="53">
        <v>6.6799999999999998E-2</v>
      </c>
      <c r="AB223" s="53">
        <v>0.79810000000000003</v>
      </c>
      <c r="AC223" s="53">
        <v>0.33600000000000002</v>
      </c>
      <c r="AD223" s="53">
        <v>0.85540000000000005</v>
      </c>
      <c r="AE223" s="53">
        <v>0.36309999999999998</v>
      </c>
      <c r="AF223" s="53">
        <v>0.53790000000000004</v>
      </c>
      <c r="AG223" s="54"/>
      <c r="AH223" s="53">
        <v>0.80310000000000004</v>
      </c>
      <c r="AI223" s="53">
        <v>1.1947000000000001</v>
      </c>
      <c r="AJ223" s="53">
        <v>1.4614</v>
      </c>
      <c r="AK223" s="53">
        <v>1.3923000000000001</v>
      </c>
      <c r="AL223" s="53">
        <v>1.6085</v>
      </c>
      <c r="AM223" s="43"/>
      <c r="AN223" s="43"/>
      <c r="AO223" s="47">
        <v>387.11442</v>
      </c>
      <c r="AQ223" s="30">
        <f t="shared" si="11"/>
        <v>1.42685</v>
      </c>
      <c r="AX223" s="30"/>
      <c r="AY223" s="30"/>
    </row>
    <row r="224" spans="1:51" ht="15" thickBot="1">
      <c r="A224" s="31"/>
      <c r="B224" s="46">
        <v>965</v>
      </c>
      <c r="C224" s="173"/>
      <c r="D224" s="173"/>
      <c r="E224" s="137" t="s">
        <v>576</v>
      </c>
      <c r="F224" s="47" t="s">
        <v>2586</v>
      </c>
      <c r="G224" s="47">
        <v>586</v>
      </c>
      <c r="H224" s="48" t="s">
        <v>574</v>
      </c>
      <c r="I224" s="48" t="s">
        <v>573</v>
      </c>
      <c r="J224" s="49">
        <v>10542</v>
      </c>
      <c r="K224" s="43"/>
      <c r="L224" s="88">
        <f t="shared" si="9"/>
        <v>1.095</v>
      </c>
      <c r="M224" s="96">
        <v>0.98</v>
      </c>
      <c r="N224" s="71">
        <v>1.22</v>
      </c>
      <c r="O224" s="71">
        <v>0.97</v>
      </c>
      <c r="P224" s="51">
        <v>1.24</v>
      </c>
      <c r="Q224" s="51">
        <v>0.99</v>
      </c>
      <c r="R224" s="84">
        <f t="shared" si="10"/>
        <v>1.115</v>
      </c>
      <c r="S224" s="43"/>
      <c r="T224" s="53">
        <v>0.89029999999999998</v>
      </c>
      <c r="U224" s="53">
        <v>0.83989999999999998</v>
      </c>
      <c r="V224" s="53">
        <v>0.90539999999999998</v>
      </c>
      <c r="W224" s="53">
        <v>1</v>
      </c>
      <c r="X224" s="53">
        <v>0.83030000000000004</v>
      </c>
      <c r="Y224" s="53">
        <v>0.53939999999999999</v>
      </c>
      <c r="Z224" s="53">
        <v>0.99619999999999997</v>
      </c>
      <c r="AA224" s="53">
        <v>0.74370000000000003</v>
      </c>
      <c r="AB224" s="53">
        <v>0.99160000000000004</v>
      </c>
      <c r="AC224" s="53">
        <v>0.4662</v>
      </c>
      <c r="AD224" s="53">
        <v>0.88929999999999998</v>
      </c>
      <c r="AE224" s="53">
        <v>0.70760000000000001</v>
      </c>
      <c r="AF224" s="53">
        <v>0.71360000000000001</v>
      </c>
      <c r="AG224" s="54"/>
      <c r="AH224" s="53">
        <v>0.85350000000000004</v>
      </c>
      <c r="AI224" s="53">
        <v>0.83730000000000004</v>
      </c>
      <c r="AJ224" s="53">
        <v>0.93559999999999999</v>
      </c>
      <c r="AK224" s="53">
        <v>0.82740000000000002</v>
      </c>
      <c r="AL224" s="53">
        <v>1.0395000000000001</v>
      </c>
      <c r="AM224" s="43"/>
      <c r="AN224" s="43"/>
      <c r="AO224" s="47">
        <v>549.16723999999999</v>
      </c>
      <c r="AQ224" s="30">
        <f t="shared" si="11"/>
        <v>0.88149999999999995</v>
      </c>
      <c r="AX224" s="30"/>
      <c r="AY224" s="30"/>
    </row>
    <row r="225" spans="1:51" ht="15" thickBot="1">
      <c r="A225" s="31"/>
      <c r="B225" s="46">
        <v>967</v>
      </c>
      <c r="C225" s="173"/>
      <c r="D225" s="174"/>
      <c r="E225" s="137" t="s">
        <v>294</v>
      </c>
      <c r="F225" s="47" t="s">
        <v>2585</v>
      </c>
      <c r="G225" s="47">
        <v>37132</v>
      </c>
      <c r="H225" s="48" t="s">
        <v>292</v>
      </c>
      <c r="I225" s="47"/>
      <c r="J225" s="49">
        <v>441434</v>
      </c>
      <c r="K225" s="43"/>
      <c r="L225" s="88">
        <f t="shared" si="9"/>
        <v>1.0900000000000001</v>
      </c>
      <c r="M225" s="96">
        <v>1.04</v>
      </c>
      <c r="N225" s="71">
        <v>1.1200000000000001</v>
      </c>
      <c r="O225" s="71">
        <v>1.06</v>
      </c>
      <c r="P225" s="51">
        <v>1.07</v>
      </c>
      <c r="Q225" s="51">
        <v>1.02</v>
      </c>
      <c r="R225" s="84">
        <f t="shared" si="10"/>
        <v>1.0449999999999999</v>
      </c>
      <c r="S225" s="43"/>
      <c r="T225" s="53">
        <v>0.79459999999999997</v>
      </c>
      <c r="U225" s="53">
        <v>0.82589999999999997</v>
      </c>
      <c r="V225" s="53">
        <v>0.46789999999999998</v>
      </c>
      <c r="W225" s="53">
        <v>1</v>
      </c>
      <c r="X225" s="53">
        <v>0.37769999999999998</v>
      </c>
      <c r="Y225" s="53">
        <v>0.43290000000000001</v>
      </c>
      <c r="Z225" s="53">
        <v>0.99619999999999997</v>
      </c>
      <c r="AA225" s="53">
        <v>0.84489999999999998</v>
      </c>
      <c r="AB225" s="53">
        <v>0.99570000000000003</v>
      </c>
      <c r="AC225" s="53">
        <v>0.93899999999999995</v>
      </c>
      <c r="AD225" s="53">
        <v>0.94420000000000004</v>
      </c>
      <c r="AE225" s="53">
        <v>0.90559999999999996</v>
      </c>
      <c r="AF225" s="53">
        <v>0.78169999999999995</v>
      </c>
      <c r="AG225" s="54"/>
      <c r="AH225" s="53">
        <v>0.79369999999999996</v>
      </c>
      <c r="AI225" s="53">
        <v>0.82740000000000002</v>
      </c>
      <c r="AJ225" s="53">
        <v>0.81159999999999999</v>
      </c>
      <c r="AK225" s="53">
        <v>0.84419999999999995</v>
      </c>
      <c r="AL225" s="53">
        <v>0.8871</v>
      </c>
      <c r="AM225" s="43"/>
      <c r="AN225" s="43"/>
      <c r="AO225" s="47">
        <v>827.26739999999995</v>
      </c>
      <c r="AQ225" s="30">
        <f t="shared" si="11"/>
        <v>0.82789999999999997</v>
      </c>
      <c r="AX225" s="30"/>
      <c r="AY225" s="30"/>
    </row>
    <row r="226" spans="1:51" ht="15" thickBot="1">
      <c r="A226" s="31"/>
      <c r="B226" s="46">
        <v>971</v>
      </c>
      <c r="C226" s="173"/>
      <c r="D226" s="175" t="s">
        <v>1018</v>
      </c>
      <c r="E226" s="137" t="s">
        <v>1381</v>
      </c>
      <c r="F226" s="47" t="s">
        <v>2586</v>
      </c>
      <c r="G226" s="47">
        <v>577</v>
      </c>
      <c r="H226" s="48" t="s">
        <v>1379</v>
      </c>
      <c r="I226" s="48" t="s">
        <v>1378</v>
      </c>
      <c r="J226" s="49">
        <v>5984</v>
      </c>
      <c r="K226" s="43"/>
      <c r="L226" s="88">
        <f t="shared" si="9"/>
        <v>0.65500000000000003</v>
      </c>
      <c r="M226" s="96">
        <v>0.68</v>
      </c>
      <c r="N226" s="71">
        <v>0.43</v>
      </c>
      <c r="O226" s="71">
        <v>0.88</v>
      </c>
      <c r="P226" s="51">
        <v>0.63</v>
      </c>
      <c r="Q226" s="51">
        <v>1.3</v>
      </c>
      <c r="R226" s="84">
        <f t="shared" si="10"/>
        <v>0.96500000000000008</v>
      </c>
      <c r="S226" s="43"/>
      <c r="T226" s="53">
        <v>0.156</v>
      </c>
      <c r="U226" s="53">
        <v>0.46679999999999999</v>
      </c>
      <c r="V226" s="53">
        <v>0.22459999999999999</v>
      </c>
      <c r="W226" s="53">
        <v>0.98329999999999995</v>
      </c>
      <c r="X226" s="53">
        <v>3.1099999999999999E-2</v>
      </c>
      <c r="Y226" s="53">
        <v>0.60360000000000003</v>
      </c>
      <c r="Z226" s="53">
        <v>0.99619999999999997</v>
      </c>
      <c r="AA226" s="53">
        <v>0.2918</v>
      </c>
      <c r="AB226" s="53">
        <v>0.9546</v>
      </c>
      <c r="AC226" s="53">
        <v>0.49980000000000002</v>
      </c>
      <c r="AD226" s="53">
        <v>0.88929999999999998</v>
      </c>
      <c r="AE226" s="53">
        <v>9.8599999999999993E-2</v>
      </c>
      <c r="AF226" s="53">
        <v>0.33929999999999999</v>
      </c>
      <c r="AG226" s="54"/>
      <c r="AH226" s="53">
        <v>2.0960999999999999</v>
      </c>
      <c r="AI226" s="53">
        <v>1.4162999999999999</v>
      </c>
      <c r="AJ226" s="53">
        <v>0.91849999999999998</v>
      </c>
      <c r="AK226" s="53">
        <v>1.8365</v>
      </c>
      <c r="AL226" s="53">
        <v>0.89349999999999996</v>
      </c>
      <c r="AM226" s="43"/>
      <c r="AN226" s="43"/>
      <c r="AO226" s="47">
        <v>179.05610999999999</v>
      </c>
      <c r="AQ226" s="30">
        <f t="shared" si="11"/>
        <v>1.3774999999999999</v>
      </c>
      <c r="AX226" s="30"/>
      <c r="AY226" s="30"/>
    </row>
    <row r="227" spans="1:51" ht="15" thickBot="1">
      <c r="A227" s="31"/>
      <c r="B227" s="46">
        <v>976</v>
      </c>
      <c r="C227" s="173"/>
      <c r="D227" s="173"/>
      <c r="E227" s="137" t="s">
        <v>1025</v>
      </c>
      <c r="F227" s="47" t="s">
        <v>2586</v>
      </c>
      <c r="G227" s="47">
        <v>46142</v>
      </c>
      <c r="H227" s="48" t="s">
        <v>1024</v>
      </c>
      <c r="I227" s="48" t="s">
        <v>1023</v>
      </c>
      <c r="J227" s="49">
        <v>5780</v>
      </c>
      <c r="K227" s="43"/>
      <c r="L227" s="88">
        <f t="shared" si="9"/>
        <v>2.0750000000000002</v>
      </c>
      <c r="M227" s="96">
        <v>2.39</v>
      </c>
      <c r="N227" s="71">
        <v>1.96</v>
      </c>
      <c r="O227" s="71">
        <v>2.19</v>
      </c>
      <c r="P227" s="51">
        <v>0.82</v>
      </c>
      <c r="Q227" s="51">
        <v>0.92</v>
      </c>
      <c r="R227" s="84">
        <f t="shared" si="10"/>
        <v>0.87</v>
      </c>
      <c r="S227" s="43"/>
      <c r="T227" s="53">
        <v>0.33460000000000001</v>
      </c>
      <c r="U227" s="53">
        <v>0.60940000000000005</v>
      </c>
      <c r="V227" s="53">
        <v>0.1011</v>
      </c>
      <c r="W227" s="53">
        <v>0.89570000000000005</v>
      </c>
      <c r="X227" s="53">
        <v>0.1376</v>
      </c>
      <c r="Y227" s="53">
        <v>0.26950000000000002</v>
      </c>
      <c r="Z227" s="53">
        <v>0.97729999999999995</v>
      </c>
      <c r="AA227" s="53">
        <v>0.9385</v>
      </c>
      <c r="AB227" s="53">
        <v>1</v>
      </c>
      <c r="AC227" s="53">
        <v>0.60599999999999998</v>
      </c>
      <c r="AD227" s="53">
        <v>0.91449999999999998</v>
      </c>
      <c r="AE227" s="53">
        <v>0.67789999999999995</v>
      </c>
      <c r="AF227" s="53">
        <v>0.70199999999999996</v>
      </c>
      <c r="AG227" s="54"/>
      <c r="AH227" s="53">
        <v>0.71850000000000003</v>
      </c>
      <c r="AI227" s="53">
        <v>1.7137</v>
      </c>
      <c r="AJ227" s="53">
        <v>1.2765</v>
      </c>
      <c r="AK227" s="53">
        <v>1.5766</v>
      </c>
      <c r="AL227" s="53">
        <v>1.4059999999999999</v>
      </c>
      <c r="AM227" s="43"/>
      <c r="AN227" s="43"/>
      <c r="AO227" s="47">
        <v>181.07176000000001</v>
      </c>
      <c r="AQ227" s="30">
        <f t="shared" si="11"/>
        <v>1.42655</v>
      </c>
      <c r="AX227" s="30"/>
      <c r="AY227" s="30"/>
    </row>
    <row r="228" spans="1:51" ht="15" thickBot="1">
      <c r="A228" s="31"/>
      <c r="B228" s="46">
        <v>977</v>
      </c>
      <c r="C228" s="173"/>
      <c r="D228" s="173"/>
      <c r="E228" s="137" t="s">
        <v>1022</v>
      </c>
      <c r="F228" s="47" t="s">
        <v>2586</v>
      </c>
      <c r="G228" s="47">
        <v>584</v>
      </c>
      <c r="H228" s="48" t="s">
        <v>1020</v>
      </c>
      <c r="I228" s="48" t="s">
        <v>1019</v>
      </c>
      <c r="J228" s="49">
        <v>18950</v>
      </c>
      <c r="K228" s="43"/>
      <c r="L228" s="88">
        <f t="shared" si="9"/>
        <v>0.77</v>
      </c>
      <c r="M228" s="96">
        <v>1.5</v>
      </c>
      <c r="N228" s="71">
        <v>0.51</v>
      </c>
      <c r="O228" s="71">
        <v>1.03</v>
      </c>
      <c r="P228" s="56">
        <v>0.34</v>
      </c>
      <c r="Q228" s="51">
        <v>0.69</v>
      </c>
      <c r="R228" s="84">
        <f t="shared" si="10"/>
        <v>0.51500000000000001</v>
      </c>
      <c r="S228" s="43"/>
      <c r="T228" s="53">
        <v>0.32679999999999998</v>
      </c>
      <c r="U228" s="53">
        <v>0.60119999999999996</v>
      </c>
      <c r="V228" s="53">
        <v>0.32979999999999998</v>
      </c>
      <c r="W228" s="53">
        <v>0.99739999999999995</v>
      </c>
      <c r="X228" s="53">
        <v>0.35120000000000001</v>
      </c>
      <c r="Y228" s="53">
        <v>0.95309999999999995</v>
      </c>
      <c r="Z228" s="53">
        <v>0.99760000000000004</v>
      </c>
      <c r="AA228" s="53">
        <v>6.7900000000000002E-2</v>
      </c>
      <c r="AB228" s="53">
        <v>0.79810000000000003</v>
      </c>
      <c r="AC228" s="53">
        <v>0.313</v>
      </c>
      <c r="AD228" s="53">
        <v>0.84619999999999995</v>
      </c>
      <c r="AE228" s="53">
        <v>0.39129999999999998</v>
      </c>
      <c r="AF228" s="53">
        <v>0.55349999999999999</v>
      </c>
      <c r="AG228" s="54"/>
      <c r="AH228" s="53">
        <v>0.70220000000000005</v>
      </c>
      <c r="AI228" s="53">
        <v>1.0543</v>
      </c>
      <c r="AJ228" s="53">
        <v>2.0287000000000002</v>
      </c>
      <c r="AK228" s="53">
        <v>0.72660000000000002</v>
      </c>
      <c r="AL228" s="53">
        <v>0.35970000000000002</v>
      </c>
      <c r="AM228" s="43"/>
      <c r="AN228" s="43"/>
      <c r="AO228" s="47">
        <v>179.05610999999999</v>
      </c>
      <c r="AQ228" s="30">
        <f t="shared" si="11"/>
        <v>1.37765</v>
      </c>
      <c r="AX228" s="30"/>
      <c r="AY228" s="30"/>
    </row>
    <row r="229" spans="1:51" ht="15" thickBot="1">
      <c r="A229" s="31"/>
      <c r="B229" s="46">
        <v>996</v>
      </c>
      <c r="C229" s="173"/>
      <c r="D229" s="174"/>
      <c r="E229" s="137" t="s">
        <v>1373</v>
      </c>
      <c r="F229" s="47" t="s">
        <v>2586</v>
      </c>
      <c r="G229" s="47">
        <v>27719</v>
      </c>
      <c r="H229" s="48" t="s">
        <v>1371</v>
      </c>
      <c r="I229" s="48" t="s">
        <v>1370</v>
      </c>
      <c r="J229" s="49">
        <v>128869</v>
      </c>
      <c r="K229" s="43"/>
      <c r="L229" s="88">
        <f t="shared" si="9"/>
        <v>1.2450000000000001</v>
      </c>
      <c r="M229" s="96">
        <v>1.18</v>
      </c>
      <c r="N229" s="71">
        <v>1.28</v>
      </c>
      <c r="O229" s="71">
        <v>1.21</v>
      </c>
      <c r="P229" s="51">
        <v>1.08</v>
      </c>
      <c r="Q229" s="51">
        <v>1.03</v>
      </c>
      <c r="R229" s="84">
        <f t="shared" si="10"/>
        <v>1.0550000000000002</v>
      </c>
      <c r="S229" s="43"/>
      <c r="T229" s="53">
        <v>0.71340000000000003</v>
      </c>
      <c r="U229" s="53">
        <v>0.80669999999999997</v>
      </c>
      <c r="V229" s="53">
        <v>0.47920000000000001</v>
      </c>
      <c r="W229" s="53">
        <v>1</v>
      </c>
      <c r="X229" s="53">
        <v>0.40489999999999998</v>
      </c>
      <c r="Y229" s="53">
        <v>0.27489999999999998</v>
      </c>
      <c r="Z229" s="53">
        <v>0.97729999999999995</v>
      </c>
      <c r="AA229" s="53">
        <v>0.87019999999999997</v>
      </c>
      <c r="AB229" s="53">
        <v>0.99570000000000003</v>
      </c>
      <c r="AC229" s="53">
        <v>0.68359999999999999</v>
      </c>
      <c r="AD229" s="53">
        <v>0.91869999999999996</v>
      </c>
      <c r="AE229" s="53">
        <v>0.8196</v>
      </c>
      <c r="AF229" s="53">
        <v>0.75419999999999998</v>
      </c>
      <c r="AG229" s="54"/>
      <c r="AH229" s="53">
        <v>0.96499999999999997</v>
      </c>
      <c r="AI229" s="53">
        <v>1.1352</v>
      </c>
      <c r="AJ229" s="53">
        <v>1.1214</v>
      </c>
      <c r="AK229" s="53">
        <v>1.1637</v>
      </c>
      <c r="AL229" s="53">
        <v>1.2314000000000001</v>
      </c>
      <c r="AM229" s="43"/>
      <c r="AN229" s="43"/>
      <c r="AO229" s="47">
        <v>195.05101999999999</v>
      </c>
      <c r="AQ229" s="30">
        <f t="shared" si="11"/>
        <v>1.14255</v>
      </c>
      <c r="AX229" s="30"/>
      <c r="AY229" s="30"/>
    </row>
    <row r="230" spans="1:51" ht="15" thickBot="1">
      <c r="A230" s="31"/>
      <c r="B230" s="46">
        <v>1023</v>
      </c>
      <c r="C230" s="173"/>
      <c r="D230" s="175" t="s">
        <v>900</v>
      </c>
      <c r="E230" s="137" t="s">
        <v>1300</v>
      </c>
      <c r="F230" s="47" t="s">
        <v>2586</v>
      </c>
      <c r="G230" s="47">
        <v>15443</v>
      </c>
      <c r="H230" s="48" t="s">
        <v>1298</v>
      </c>
      <c r="I230" s="48" t="s">
        <v>1297</v>
      </c>
      <c r="J230" s="49">
        <v>444791</v>
      </c>
      <c r="K230" s="43"/>
      <c r="L230" s="88">
        <f t="shared" si="9"/>
        <v>0.92500000000000004</v>
      </c>
      <c r="M230" s="96">
        <v>1.18</v>
      </c>
      <c r="N230" s="71">
        <v>0.76</v>
      </c>
      <c r="O230" s="71">
        <v>1.0900000000000001</v>
      </c>
      <c r="P230" s="51">
        <v>0.65</v>
      </c>
      <c r="Q230" s="51">
        <v>0.92</v>
      </c>
      <c r="R230" s="84">
        <f t="shared" si="10"/>
        <v>0.78500000000000003</v>
      </c>
      <c r="S230" s="43"/>
      <c r="T230" s="53">
        <v>0.66400000000000003</v>
      </c>
      <c r="U230" s="53">
        <v>0.7893</v>
      </c>
      <c r="V230" s="53">
        <v>0.34789999999999999</v>
      </c>
      <c r="W230" s="53">
        <v>0.99739999999999995</v>
      </c>
      <c r="X230" s="53">
        <v>0.90290000000000004</v>
      </c>
      <c r="Y230" s="53">
        <v>0.47620000000000001</v>
      </c>
      <c r="Z230" s="53">
        <v>0.99619999999999997</v>
      </c>
      <c r="AA230" s="53">
        <v>0.31209999999999999</v>
      </c>
      <c r="AB230" s="53">
        <v>0.9546</v>
      </c>
      <c r="AC230" s="53">
        <v>0.83630000000000004</v>
      </c>
      <c r="AD230" s="53">
        <v>0.93359999999999999</v>
      </c>
      <c r="AE230" s="53">
        <v>0.42620000000000002</v>
      </c>
      <c r="AF230" s="53">
        <v>0.57509999999999994</v>
      </c>
      <c r="AG230" s="54"/>
      <c r="AH230" s="53">
        <v>1.4742999999999999</v>
      </c>
      <c r="AI230" s="53">
        <v>1.7381</v>
      </c>
      <c r="AJ230" s="53">
        <v>1.3993</v>
      </c>
      <c r="AK230" s="53">
        <v>1.6076999999999999</v>
      </c>
      <c r="AL230" s="53">
        <v>1.1247</v>
      </c>
      <c r="AM230" s="43"/>
      <c r="AN230" s="43"/>
      <c r="AO230" s="47">
        <v>193.03537</v>
      </c>
      <c r="AQ230" s="30">
        <f t="shared" si="11"/>
        <v>1.5034999999999998</v>
      </c>
      <c r="AX230" s="30"/>
      <c r="AY230" s="30"/>
    </row>
    <row r="231" spans="1:51" ht="15" thickBot="1">
      <c r="A231" s="31"/>
      <c r="B231" s="46">
        <v>1025</v>
      </c>
      <c r="C231" s="173"/>
      <c r="D231" s="173"/>
      <c r="E231" s="137" t="s">
        <v>1457</v>
      </c>
      <c r="F231" s="47" t="s">
        <v>2584</v>
      </c>
      <c r="G231" s="47">
        <v>35158</v>
      </c>
      <c r="H231" s="48" t="s">
        <v>1455</v>
      </c>
      <c r="I231" s="48" t="s">
        <v>1454</v>
      </c>
      <c r="J231" s="49">
        <v>439544</v>
      </c>
      <c r="K231" s="43"/>
      <c r="L231" s="88">
        <f t="shared" si="9"/>
        <v>0.82000000000000006</v>
      </c>
      <c r="M231" s="98">
        <v>0.64</v>
      </c>
      <c r="N231" s="71">
        <v>0.63</v>
      </c>
      <c r="O231" s="71">
        <v>1.01</v>
      </c>
      <c r="P231" s="51">
        <v>0.98</v>
      </c>
      <c r="Q231" s="55">
        <v>1.57</v>
      </c>
      <c r="R231" s="84">
        <f t="shared" si="10"/>
        <v>1.2749999999999999</v>
      </c>
      <c r="S231" s="43"/>
      <c r="T231" s="53">
        <v>0.1203</v>
      </c>
      <c r="U231" s="53">
        <v>0.46639999999999998</v>
      </c>
      <c r="V231" s="53">
        <v>0.1014</v>
      </c>
      <c r="W231" s="53">
        <v>0.89570000000000005</v>
      </c>
      <c r="X231" s="53">
        <v>8.6999999999999994E-2</v>
      </c>
      <c r="Y231" s="53">
        <v>0.8972</v>
      </c>
      <c r="Z231" s="53">
        <v>0.99619999999999997</v>
      </c>
      <c r="AA231" s="53">
        <v>0.87050000000000005</v>
      </c>
      <c r="AB231" s="53">
        <v>0.99570000000000003</v>
      </c>
      <c r="AC231" s="53">
        <v>8.5000000000000006E-2</v>
      </c>
      <c r="AD231" s="53">
        <v>0.63829999999999998</v>
      </c>
      <c r="AE231" s="53">
        <v>7.3300000000000004E-2</v>
      </c>
      <c r="AF231" s="53">
        <v>0.31369999999999998</v>
      </c>
      <c r="AG231" s="54"/>
      <c r="AH231" s="53">
        <v>0.94210000000000005</v>
      </c>
      <c r="AI231" s="53">
        <v>0.60609999999999997</v>
      </c>
      <c r="AJ231" s="53">
        <v>0.57569999999999999</v>
      </c>
      <c r="AK231" s="53">
        <v>0.9486</v>
      </c>
      <c r="AL231" s="53">
        <v>0.59240000000000004</v>
      </c>
      <c r="AM231" s="43"/>
      <c r="AN231" s="43"/>
      <c r="AO231" s="47">
        <v>425.17658999999998</v>
      </c>
      <c r="AQ231" s="30">
        <f t="shared" si="11"/>
        <v>0.76214999999999999</v>
      </c>
      <c r="AX231" s="30"/>
      <c r="AY231" s="30"/>
    </row>
    <row r="232" spans="1:51" ht="15" thickBot="1">
      <c r="A232" s="31"/>
      <c r="B232" s="46">
        <v>1029</v>
      </c>
      <c r="C232" s="173"/>
      <c r="D232" s="173"/>
      <c r="E232" s="137" t="s">
        <v>946</v>
      </c>
      <c r="F232" s="47" t="s">
        <v>2586</v>
      </c>
      <c r="G232" s="47">
        <v>21365</v>
      </c>
      <c r="H232" s="48" t="s">
        <v>944</v>
      </c>
      <c r="I232" s="48" t="s">
        <v>943</v>
      </c>
      <c r="J232" s="49">
        <v>193456</v>
      </c>
      <c r="K232" s="43"/>
      <c r="L232" s="88">
        <f t="shared" si="9"/>
        <v>0.83499999999999996</v>
      </c>
      <c r="M232" s="96">
        <v>1</v>
      </c>
      <c r="N232" s="71">
        <v>0.74</v>
      </c>
      <c r="O232" s="71">
        <v>0.93</v>
      </c>
      <c r="P232" s="51">
        <v>0.74</v>
      </c>
      <c r="Q232" s="51">
        <v>0.93</v>
      </c>
      <c r="R232" s="84">
        <f t="shared" si="10"/>
        <v>0.83499999999999996</v>
      </c>
      <c r="S232" s="43"/>
      <c r="T232" s="53">
        <v>0.98170000000000002</v>
      </c>
      <c r="U232" s="53">
        <v>0.85580000000000001</v>
      </c>
      <c r="V232" s="53">
        <v>0.88190000000000002</v>
      </c>
      <c r="W232" s="53">
        <v>1</v>
      </c>
      <c r="X232" s="53">
        <v>0.97640000000000005</v>
      </c>
      <c r="Y232" s="53">
        <v>0.79300000000000004</v>
      </c>
      <c r="Z232" s="53">
        <v>0.99619999999999997</v>
      </c>
      <c r="AA232" s="53">
        <v>0.86460000000000004</v>
      </c>
      <c r="AB232" s="53">
        <v>0.99570000000000003</v>
      </c>
      <c r="AC232" s="53">
        <v>0.68389999999999995</v>
      </c>
      <c r="AD232" s="53">
        <v>0.91869999999999996</v>
      </c>
      <c r="AE232" s="53">
        <v>0.82530000000000003</v>
      </c>
      <c r="AF232" s="53">
        <v>0.75419999999999998</v>
      </c>
      <c r="AG232" s="54"/>
      <c r="AH232" s="53">
        <v>2.0865</v>
      </c>
      <c r="AI232" s="53">
        <v>2.0869</v>
      </c>
      <c r="AJ232" s="53">
        <v>1.8839999999999999</v>
      </c>
      <c r="AK232" s="53">
        <v>1.9456</v>
      </c>
      <c r="AL232" s="53">
        <v>1.5371999999999999</v>
      </c>
      <c r="AM232" s="43"/>
      <c r="AN232" s="43"/>
      <c r="AO232" s="47">
        <v>300.03946999999999</v>
      </c>
      <c r="AQ232" s="30">
        <f t="shared" si="11"/>
        <v>1.9148000000000001</v>
      </c>
      <c r="AX232" s="30"/>
      <c r="AY232" s="30"/>
    </row>
    <row r="233" spans="1:51" ht="15" thickBot="1">
      <c r="A233" s="31"/>
      <c r="B233" s="46">
        <v>1034</v>
      </c>
      <c r="C233" s="173"/>
      <c r="D233" s="173"/>
      <c r="E233" s="137" t="s">
        <v>904</v>
      </c>
      <c r="F233" s="47" t="s">
        <v>2586</v>
      </c>
      <c r="G233" s="47">
        <v>32377</v>
      </c>
      <c r="H233" s="48" t="s">
        <v>902</v>
      </c>
      <c r="I233" s="48" t="s">
        <v>901</v>
      </c>
      <c r="J233" s="49">
        <v>439197</v>
      </c>
      <c r="K233" s="43"/>
      <c r="L233" s="88">
        <f t="shared" si="9"/>
        <v>0.755</v>
      </c>
      <c r="M233" s="96">
        <v>1.1100000000000001</v>
      </c>
      <c r="N233" s="71">
        <v>0.47</v>
      </c>
      <c r="O233" s="71">
        <v>1.04</v>
      </c>
      <c r="P233" s="51">
        <v>0.42</v>
      </c>
      <c r="Q233" s="51">
        <v>0.94</v>
      </c>
      <c r="R233" s="84">
        <f t="shared" si="10"/>
        <v>0.67999999999999994</v>
      </c>
      <c r="S233" s="43"/>
      <c r="T233" s="53">
        <v>0.54339999999999999</v>
      </c>
      <c r="U233" s="53">
        <v>0.73699999999999999</v>
      </c>
      <c r="V233" s="53">
        <v>0.32400000000000001</v>
      </c>
      <c r="W233" s="53">
        <v>0.99739999999999995</v>
      </c>
      <c r="X233" s="53">
        <v>0.83989999999999998</v>
      </c>
      <c r="Y233" s="53">
        <v>0.36270000000000002</v>
      </c>
      <c r="Z233" s="53">
        <v>0.98609999999999998</v>
      </c>
      <c r="AA233" s="53">
        <v>0.25679999999999997</v>
      </c>
      <c r="AB233" s="53">
        <v>0.92559999999999998</v>
      </c>
      <c r="AC233" s="53">
        <v>0.95740000000000003</v>
      </c>
      <c r="AD233" s="53">
        <v>0.94420000000000004</v>
      </c>
      <c r="AE233" s="53">
        <v>0.28910000000000002</v>
      </c>
      <c r="AF233" s="53">
        <v>0.4909</v>
      </c>
      <c r="AG233" s="54"/>
      <c r="AH233" s="53">
        <v>2.6863000000000001</v>
      </c>
      <c r="AI233" s="53">
        <v>2.9815999999999998</v>
      </c>
      <c r="AJ233" s="53">
        <v>1.2237</v>
      </c>
      <c r="AK233" s="53">
        <v>2.8056000000000001</v>
      </c>
      <c r="AL233" s="53">
        <v>1.2582</v>
      </c>
      <c r="AM233" s="43"/>
      <c r="AN233" s="43"/>
      <c r="AO233" s="47">
        <v>308.09870000000001</v>
      </c>
      <c r="AQ233" s="30">
        <f t="shared" si="11"/>
        <v>2.0146500000000001</v>
      </c>
      <c r="AX233" s="30"/>
      <c r="AY233" s="30"/>
    </row>
    <row r="234" spans="1:51" ht="15" thickBot="1">
      <c r="A234" s="31"/>
      <c r="B234" s="46">
        <v>1045</v>
      </c>
      <c r="C234" s="173"/>
      <c r="D234" s="173"/>
      <c r="E234" s="137" t="s">
        <v>2587</v>
      </c>
      <c r="F234" s="47" t="s">
        <v>2584</v>
      </c>
      <c r="G234" s="47">
        <v>48149</v>
      </c>
      <c r="H234" s="48" t="s">
        <v>938</v>
      </c>
      <c r="I234" s="48" t="s">
        <v>937</v>
      </c>
      <c r="J234" s="49">
        <v>123826</v>
      </c>
      <c r="K234" s="43"/>
      <c r="L234" s="88">
        <f t="shared" si="9"/>
        <v>0.99500000000000011</v>
      </c>
      <c r="M234" s="96">
        <v>1.21</v>
      </c>
      <c r="N234" s="71">
        <v>1.07</v>
      </c>
      <c r="O234" s="71">
        <v>0.92</v>
      </c>
      <c r="P234" s="51">
        <v>0.88</v>
      </c>
      <c r="Q234" s="51">
        <v>0.76</v>
      </c>
      <c r="R234" s="84">
        <f t="shared" si="10"/>
        <v>0.82000000000000006</v>
      </c>
      <c r="S234" s="43"/>
      <c r="T234" s="53">
        <v>0.79100000000000004</v>
      </c>
      <c r="U234" s="53">
        <v>0.82589999999999997</v>
      </c>
      <c r="V234" s="53">
        <v>0.35699999999999998</v>
      </c>
      <c r="W234" s="53">
        <v>0.99739999999999995</v>
      </c>
      <c r="X234" s="53">
        <v>0.43619999999999998</v>
      </c>
      <c r="Y234" s="53">
        <v>0.66169999999999995</v>
      </c>
      <c r="Z234" s="53">
        <v>0.99619999999999997</v>
      </c>
      <c r="AA234" s="53">
        <v>0.92269999999999996</v>
      </c>
      <c r="AB234" s="53">
        <v>1</v>
      </c>
      <c r="AC234" s="53">
        <v>0.64180000000000004</v>
      </c>
      <c r="AD234" s="53">
        <v>0.91449999999999998</v>
      </c>
      <c r="AE234" s="53">
        <v>0.72799999999999998</v>
      </c>
      <c r="AF234" s="53">
        <v>0.72050000000000003</v>
      </c>
      <c r="AG234" s="54"/>
      <c r="AH234" s="53">
        <v>1.2123999999999999</v>
      </c>
      <c r="AI234" s="53">
        <v>1.4702</v>
      </c>
      <c r="AJ234" s="53">
        <v>1.2354000000000001</v>
      </c>
      <c r="AK234" s="53">
        <v>1.1121000000000001</v>
      </c>
      <c r="AL234" s="53">
        <v>1.2959000000000001</v>
      </c>
      <c r="AM234" s="43"/>
      <c r="AN234" s="43"/>
      <c r="AO234" s="47">
        <v>336.14015000000001</v>
      </c>
      <c r="AQ234" s="30">
        <f t="shared" si="11"/>
        <v>1.1737500000000001</v>
      </c>
      <c r="AX234" s="30"/>
      <c r="AY234" s="30"/>
    </row>
    <row r="235" spans="1:51" ht="15" thickBot="1">
      <c r="A235" s="31"/>
      <c r="B235" s="46">
        <v>1046</v>
      </c>
      <c r="C235" s="173"/>
      <c r="D235" s="173"/>
      <c r="E235" s="137" t="s">
        <v>1394</v>
      </c>
      <c r="F235" s="47" t="s">
        <v>2586</v>
      </c>
      <c r="G235" s="47">
        <v>42420</v>
      </c>
      <c r="H235" s="47"/>
      <c r="I235" s="48" t="s">
        <v>1392</v>
      </c>
      <c r="J235" s="49">
        <v>2781043</v>
      </c>
      <c r="K235" s="43"/>
      <c r="L235" s="88">
        <f t="shared" si="9"/>
        <v>1.1499999999999999</v>
      </c>
      <c r="M235" s="96">
        <v>0.88</v>
      </c>
      <c r="N235" s="71">
        <v>1.17</v>
      </c>
      <c r="O235" s="71">
        <v>1.1299999999999999</v>
      </c>
      <c r="P235" s="51">
        <v>1.33</v>
      </c>
      <c r="Q235" s="51">
        <v>1.29</v>
      </c>
      <c r="R235" s="84">
        <f t="shared" si="10"/>
        <v>1.31</v>
      </c>
      <c r="S235" s="43"/>
      <c r="T235" s="53">
        <v>0.44080000000000003</v>
      </c>
      <c r="U235" s="53">
        <v>0.68020000000000003</v>
      </c>
      <c r="V235" s="53">
        <v>0.37680000000000002</v>
      </c>
      <c r="W235" s="53">
        <v>0.99739999999999995</v>
      </c>
      <c r="X235" s="53">
        <v>0.50819999999999999</v>
      </c>
      <c r="Y235" s="53">
        <v>0.67090000000000005</v>
      </c>
      <c r="Z235" s="53">
        <v>0.99619999999999997</v>
      </c>
      <c r="AA235" s="53">
        <v>0.13780000000000001</v>
      </c>
      <c r="AB235" s="53">
        <v>0.84419999999999995</v>
      </c>
      <c r="AC235" s="53">
        <v>0.20119999999999999</v>
      </c>
      <c r="AD235" s="53">
        <v>0.75509999999999999</v>
      </c>
      <c r="AE235" s="53">
        <v>0.80679999999999996</v>
      </c>
      <c r="AF235" s="53">
        <v>0.75419999999999998</v>
      </c>
      <c r="AG235" s="54"/>
      <c r="AH235" s="53">
        <v>1.0832999999999999</v>
      </c>
      <c r="AI235" s="53">
        <v>0.95009999999999994</v>
      </c>
      <c r="AJ235" s="53">
        <v>1.2384999999999999</v>
      </c>
      <c r="AK235" s="53">
        <v>1.2250000000000001</v>
      </c>
      <c r="AL235" s="53">
        <v>1.2655000000000001</v>
      </c>
      <c r="AM235" s="43"/>
      <c r="AN235" s="43"/>
      <c r="AO235" s="47">
        <v>135.02988999999999</v>
      </c>
      <c r="AQ235" s="30">
        <f t="shared" si="11"/>
        <v>1.2317499999999999</v>
      </c>
      <c r="AX235" s="30"/>
      <c r="AY235" s="30"/>
    </row>
    <row r="236" spans="1:51" ht="15" thickBot="1">
      <c r="A236" s="31"/>
      <c r="B236" s="46">
        <v>1048</v>
      </c>
      <c r="C236" s="173"/>
      <c r="D236" s="174"/>
      <c r="E236" s="137" t="s">
        <v>942</v>
      </c>
      <c r="F236" s="47" t="s">
        <v>2584</v>
      </c>
      <c r="G236" s="47">
        <v>46539</v>
      </c>
      <c r="H236" s="47"/>
      <c r="I236" s="48" t="s">
        <v>941</v>
      </c>
      <c r="J236" s="49">
        <v>24139</v>
      </c>
      <c r="K236" s="43"/>
      <c r="L236" s="88">
        <f t="shared" si="9"/>
        <v>1.62</v>
      </c>
      <c r="M236" s="95">
        <v>2.0099999999999998</v>
      </c>
      <c r="N236" s="71">
        <v>1.31</v>
      </c>
      <c r="O236" s="71">
        <v>1.93</v>
      </c>
      <c r="P236" s="51">
        <v>0.65</v>
      </c>
      <c r="Q236" s="51">
        <v>0.96</v>
      </c>
      <c r="R236" s="84">
        <f t="shared" si="10"/>
        <v>0.80499999999999994</v>
      </c>
      <c r="S236" s="43"/>
      <c r="T236" s="53">
        <v>8.0799999999999997E-2</v>
      </c>
      <c r="U236" s="53">
        <v>0.42509999999999998</v>
      </c>
      <c r="V236" s="53">
        <v>1.9099999999999999E-2</v>
      </c>
      <c r="W236" s="53">
        <v>0.51680000000000004</v>
      </c>
      <c r="X236" s="53">
        <v>0.2606</v>
      </c>
      <c r="Y236" s="53">
        <v>0.04</v>
      </c>
      <c r="Z236" s="53">
        <v>0.61529999999999996</v>
      </c>
      <c r="AA236" s="53">
        <v>0.2442</v>
      </c>
      <c r="AB236" s="53">
        <v>0.92559999999999998</v>
      </c>
      <c r="AC236" s="53">
        <v>0.79339999999999999</v>
      </c>
      <c r="AD236" s="53">
        <v>0.92479999999999996</v>
      </c>
      <c r="AE236" s="53">
        <v>0.37030000000000002</v>
      </c>
      <c r="AF236" s="53">
        <v>0.5444</v>
      </c>
      <c r="AG236" s="54"/>
      <c r="AH236" s="53">
        <v>0.76</v>
      </c>
      <c r="AI236" s="53">
        <v>1.5250999999999999</v>
      </c>
      <c r="AJ236" s="53">
        <v>1.9011</v>
      </c>
      <c r="AK236" s="53">
        <v>1.4650000000000001</v>
      </c>
      <c r="AL236" s="53">
        <v>0.99709999999999999</v>
      </c>
      <c r="AM236" s="43"/>
      <c r="AN236" s="43"/>
      <c r="AO236" s="47">
        <v>222.09719999999999</v>
      </c>
      <c r="AQ236" s="30">
        <f t="shared" si="11"/>
        <v>1.6830500000000002</v>
      </c>
      <c r="AX236" s="30"/>
      <c r="AY236" s="30"/>
    </row>
    <row r="237" spans="1:51" ht="15" thickBot="1">
      <c r="A237" s="31"/>
      <c r="B237" s="46">
        <v>1049</v>
      </c>
      <c r="C237" s="174"/>
      <c r="D237" s="57" t="s">
        <v>803</v>
      </c>
      <c r="E237" s="137" t="s">
        <v>804</v>
      </c>
      <c r="F237" s="47" t="s">
        <v>2584</v>
      </c>
      <c r="G237" s="47">
        <v>36713</v>
      </c>
      <c r="H237" s="47"/>
      <c r="I237" s="47"/>
      <c r="J237" s="49">
        <v>123800</v>
      </c>
      <c r="K237" s="43"/>
      <c r="L237" s="88">
        <f t="shared" si="9"/>
        <v>0.875</v>
      </c>
      <c r="M237" s="96">
        <v>0.88</v>
      </c>
      <c r="N237" s="71">
        <v>0.71</v>
      </c>
      <c r="O237" s="71">
        <v>1.04</v>
      </c>
      <c r="P237" s="51">
        <v>0.81</v>
      </c>
      <c r="Q237" s="51">
        <v>1.19</v>
      </c>
      <c r="R237" s="84">
        <f t="shared" si="10"/>
        <v>1</v>
      </c>
      <c r="S237" s="43"/>
      <c r="T237" s="53">
        <v>0.497</v>
      </c>
      <c r="U237" s="53">
        <v>0.71760000000000002</v>
      </c>
      <c r="V237" s="53">
        <v>0.74629999999999996</v>
      </c>
      <c r="W237" s="53">
        <v>1</v>
      </c>
      <c r="X237" s="53">
        <v>0.22489999999999999</v>
      </c>
      <c r="Y237" s="53">
        <v>0.78790000000000004</v>
      </c>
      <c r="Z237" s="53">
        <v>0.99619999999999997</v>
      </c>
      <c r="AA237" s="53">
        <v>0.36099999999999999</v>
      </c>
      <c r="AB237" s="53">
        <v>0.9546</v>
      </c>
      <c r="AC237" s="53">
        <v>0.55940000000000001</v>
      </c>
      <c r="AD237" s="53">
        <v>0.90449999999999997</v>
      </c>
      <c r="AE237" s="53">
        <v>0.15140000000000001</v>
      </c>
      <c r="AF237" s="53">
        <v>0.38379999999999997</v>
      </c>
      <c r="AG237" s="54"/>
      <c r="AH237" s="53">
        <v>1.2522</v>
      </c>
      <c r="AI237" s="53">
        <v>1.0968</v>
      </c>
      <c r="AJ237" s="53">
        <v>0.86870000000000003</v>
      </c>
      <c r="AK237" s="53">
        <v>1.3007</v>
      </c>
      <c r="AL237" s="53">
        <v>0.88980000000000004</v>
      </c>
      <c r="AM237" s="43"/>
      <c r="AN237" s="43"/>
      <c r="AO237" s="47">
        <v>205.11829</v>
      </c>
      <c r="AQ237" s="30">
        <f t="shared" si="11"/>
        <v>1.0847</v>
      </c>
      <c r="AX237" s="30"/>
      <c r="AY237" s="30"/>
    </row>
    <row r="238" spans="1:51" ht="15" thickBot="1">
      <c r="A238" s="31"/>
      <c r="B238" s="46">
        <v>1053</v>
      </c>
      <c r="C238" s="175" t="s">
        <v>361</v>
      </c>
      <c r="D238" s="175" t="s">
        <v>439</v>
      </c>
      <c r="E238" s="137" t="s">
        <v>1534</v>
      </c>
      <c r="F238" s="47" t="s">
        <v>2585</v>
      </c>
      <c r="G238" s="47">
        <v>1564</v>
      </c>
      <c r="H238" s="48" t="s">
        <v>1532</v>
      </c>
      <c r="I238" s="48" t="s">
        <v>1531</v>
      </c>
      <c r="J238" s="49">
        <v>311</v>
      </c>
      <c r="K238" s="43"/>
      <c r="L238" s="88">
        <f t="shared" si="9"/>
        <v>0.67500000000000004</v>
      </c>
      <c r="M238" s="96">
        <v>0.54</v>
      </c>
      <c r="N238" s="71">
        <v>0.73</v>
      </c>
      <c r="O238" s="71">
        <v>0.62</v>
      </c>
      <c r="P238" s="51">
        <v>1.36</v>
      </c>
      <c r="Q238" s="51">
        <v>1.1499999999999999</v>
      </c>
      <c r="R238" s="84">
        <f t="shared" si="10"/>
        <v>1.2549999999999999</v>
      </c>
      <c r="S238" s="43"/>
      <c r="T238" s="53">
        <v>0.49590000000000001</v>
      </c>
      <c r="U238" s="53">
        <v>0.71760000000000002</v>
      </c>
      <c r="V238" s="53">
        <v>0.1361</v>
      </c>
      <c r="W238" s="53">
        <v>0.91620000000000001</v>
      </c>
      <c r="X238" s="53">
        <v>0.57650000000000001</v>
      </c>
      <c r="Y238" s="53">
        <v>0.35859999999999997</v>
      </c>
      <c r="Z238" s="53">
        <v>0.98599999999999999</v>
      </c>
      <c r="AA238" s="53">
        <v>0.38350000000000001</v>
      </c>
      <c r="AB238" s="53">
        <v>0.9546</v>
      </c>
      <c r="AC238" s="53">
        <v>0.58069999999999999</v>
      </c>
      <c r="AD238" s="53">
        <v>0.90790000000000004</v>
      </c>
      <c r="AE238" s="53">
        <v>0.74119999999999997</v>
      </c>
      <c r="AF238" s="53">
        <v>0.72499999999999998</v>
      </c>
      <c r="AG238" s="54"/>
      <c r="AH238" s="53">
        <v>1.7773000000000001</v>
      </c>
      <c r="AI238" s="53">
        <v>0.95230000000000004</v>
      </c>
      <c r="AJ238" s="53">
        <v>1.1732</v>
      </c>
      <c r="AK238" s="53">
        <v>1.0945</v>
      </c>
      <c r="AL238" s="53">
        <v>1.2928999999999999</v>
      </c>
      <c r="AM238" s="43"/>
      <c r="AN238" s="43"/>
      <c r="AO238" s="47">
        <v>191.01973000000001</v>
      </c>
      <c r="AQ238" s="30">
        <f t="shared" si="11"/>
        <v>1.13385</v>
      </c>
      <c r="AX238" s="30"/>
      <c r="AY238" s="30"/>
    </row>
    <row r="239" spans="1:51" ht="15" thickBot="1">
      <c r="A239" s="31"/>
      <c r="B239" s="46">
        <v>1055</v>
      </c>
      <c r="C239" s="173"/>
      <c r="D239" s="173"/>
      <c r="E239" s="137" t="s">
        <v>2442</v>
      </c>
      <c r="F239" s="47" t="s">
        <v>2585</v>
      </c>
      <c r="G239" s="47">
        <v>46173</v>
      </c>
      <c r="H239" s="48" t="s">
        <v>2441</v>
      </c>
      <c r="I239" s="48" t="s">
        <v>2440</v>
      </c>
      <c r="J239" s="49"/>
      <c r="K239" s="43"/>
      <c r="L239" s="88">
        <f t="shared" si="9"/>
        <v>1.03</v>
      </c>
      <c r="M239" s="96">
        <v>1.06</v>
      </c>
      <c r="N239" s="71">
        <v>1.19</v>
      </c>
      <c r="O239" s="71">
        <v>0.87</v>
      </c>
      <c r="P239" s="51">
        <v>1.1200000000000001</v>
      </c>
      <c r="Q239" s="51">
        <v>0.82</v>
      </c>
      <c r="R239" s="84">
        <f t="shared" si="10"/>
        <v>0.97</v>
      </c>
      <c r="S239" s="43"/>
      <c r="T239" s="53">
        <v>0.70509999999999995</v>
      </c>
      <c r="U239" s="53">
        <v>0.80659999999999998</v>
      </c>
      <c r="V239" s="53">
        <v>0.93089999999999995</v>
      </c>
      <c r="W239" s="53">
        <v>1</v>
      </c>
      <c r="X239" s="53">
        <v>0.43159999999999998</v>
      </c>
      <c r="Y239" s="53">
        <v>0.70569999999999999</v>
      </c>
      <c r="Z239" s="53">
        <v>0.99619999999999997</v>
      </c>
      <c r="AA239" s="53">
        <v>0.3856</v>
      </c>
      <c r="AB239" s="53">
        <v>0.9546</v>
      </c>
      <c r="AC239" s="53">
        <v>0.76939999999999997</v>
      </c>
      <c r="AD239" s="53">
        <v>0.92120000000000002</v>
      </c>
      <c r="AE239" s="53">
        <v>0.26169999999999999</v>
      </c>
      <c r="AF239" s="53">
        <v>0.48409999999999997</v>
      </c>
      <c r="AG239" s="54"/>
      <c r="AH239" s="53">
        <v>1.274</v>
      </c>
      <c r="AI239" s="53">
        <v>1.3446</v>
      </c>
      <c r="AJ239" s="53">
        <v>1.3952</v>
      </c>
      <c r="AK239" s="53">
        <v>1.1054999999999999</v>
      </c>
      <c r="AL239" s="53">
        <v>1.5125</v>
      </c>
      <c r="AM239" s="43"/>
      <c r="AN239" s="43"/>
      <c r="AO239" s="47">
        <v>173.00916000000001</v>
      </c>
      <c r="AQ239" s="30">
        <f t="shared" si="11"/>
        <v>1.2503500000000001</v>
      </c>
      <c r="AX239" s="30"/>
      <c r="AY239" s="30"/>
    </row>
    <row r="240" spans="1:51" ht="15" thickBot="1">
      <c r="A240" s="31"/>
      <c r="B240" s="46">
        <v>1057</v>
      </c>
      <c r="C240" s="173"/>
      <c r="D240" s="173"/>
      <c r="E240" s="137" t="s">
        <v>1139</v>
      </c>
      <c r="F240" s="47" t="s">
        <v>2584</v>
      </c>
      <c r="G240" s="47">
        <v>12110</v>
      </c>
      <c r="H240" s="48" t="s">
        <v>1137</v>
      </c>
      <c r="I240" s="48" t="s">
        <v>1136</v>
      </c>
      <c r="J240" s="49">
        <v>1198</v>
      </c>
      <c r="K240" s="43"/>
      <c r="L240" s="88">
        <f t="shared" si="9"/>
        <v>6.08</v>
      </c>
      <c r="M240" s="96">
        <v>3.96</v>
      </c>
      <c r="N240" s="71">
        <v>1.43</v>
      </c>
      <c r="O240" s="71">
        <v>10.73</v>
      </c>
      <c r="P240" s="51">
        <v>0.36</v>
      </c>
      <c r="Q240" s="51">
        <v>2.71</v>
      </c>
      <c r="R240" s="84">
        <f t="shared" si="10"/>
        <v>1.5349999999999999</v>
      </c>
      <c r="S240" s="43"/>
      <c r="T240" s="53">
        <v>0.17680000000000001</v>
      </c>
      <c r="U240" s="53">
        <v>0.4798</v>
      </c>
      <c r="V240" s="53">
        <v>0.60370000000000001</v>
      </c>
      <c r="W240" s="53">
        <v>1</v>
      </c>
      <c r="X240" s="53">
        <v>0.46679999999999999</v>
      </c>
      <c r="Y240" s="53">
        <v>3.49E-2</v>
      </c>
      <c r="Z240" s="53">
        <v>0.61329999999999996</v>
      </c>
      <c r="AA240" s="53">
        <v>0.81279999999999997</v>
      </c>
      <c r="AB240" s="53">
        <v>0.99160000000000004</v>
      </c>
      <c r="AC240" s="53">
        <v>0.10150000000000001</v>
      </c>
      <c r="AD240" s="53">
        <v>0.6724</v>
      </c>
      <c r="AE240" s="53">
        <v>0.18079999999999999</v>
      </c>
      <c r="AF240" s="53">
        <v>0.41570000000000001</v>
      </c>
      <c r="AG240" s="54"/>
      <c r="AH240" s="53">
        <v>0.80649999999999999</v>
      </c>
      <c r="AI240" s="53">
        <v>3.1974999999999998</v>
      </c>
      <c r="AJ240" s="53">
        <v>3.7004000000000001</v>
      </c>
      <c r="AK240" s="53">
        <v>8.6530000000000005</v>
      </c>
      <c r="AL240" s="53">
        <v>1.1536999999999999</v>
      </c>
      <c r="AM240" s="43"/>
      <c r="AN240" s="43"/>
      <c r="AO240" s="47">
        <v>210.0608</v>
      </c>
      <c r="AQ240" s="30">
        <f t="shared" si="11"/>
        <v>6.1767000000000003</v>
      </c>
      <c r="AX240" s="30"/>
      <c r="AY240" s="30"/>
    </row>
    <row r="241" spans="1:51" ht="15" thickBot="1">
      <c r="A241" s="31"/>
      <c r="B241" s="46">
        <v>1059</v>
      </c>
      <c r="C241" s="173"/>
      <c r="D241" s="173"/>
      <c r="E241" s="137" t="s">
        <v>1698</v>
      </c>
      <c r="F241" s="47" t="s">
        <v>2586</v>
      </c>
      <c r="G241" s="47">
        <v>528</v>
      </c>
      <c r="H241" s="48" t="s">
        <v>1696</v>
      </c>
      <c r="I241" s="48" t="s">
        <v>1695</v>
      </c>
      <c r="J241" s="49">
        <v>51</v>
      </c>
      <c r="K241" s="43"/>
      <c r="L241" s="88">
        <f t="shared" si="9"/>
        <v>1.01</v>
      </c>
      <c r="M241" s="96">
        <v>0.82</v>
      </c>
      <c r="N241" s="71">
        <v>0.63</v>
      </c>
      <c r="O241" s="71">
        <v>1.39</v>
      </c>
      <c r="P241" s="51">
        <v>0.77</v>
      </c>
      <c r="Q241" s="51">
        <v>1.7</v>
      </c>
      <c r="R241" s="84">
        <f t="shared" si="10"/>
        <v>1.2349999999999999</v>
      </c>
      <c r="S241" s="43"/>
      <c r="T241" s="53">
        <v>0.26229999999999998</v>
      </c>
      <c r="U241" s="53">
        <v>0.56540000000000001</v>
      </c>
      <c r="V241" s="53">
        <v>0.57089999999999996</v>
      </c>
      <c r="W241" s="53">
        <v>1</v>
      </c>
      <c r="X241" s="53">
        <v>0.39810000000000001</v>
      </c>
      <c r="Y241" s="53">
        <v>0.28739999999999999</v>
      </c>
      <c r="Z241" s="53">
        <v>0.97860000000000003</v>
      </c>
      <c r="AA241" s="53">
        <v>0.75649999999999995</v>
      </c>
      <c r="AB241" s="53">
        <v>0.99160000000000004</v>
      </c>
      <c r="AC241" s="53">
        <v>0.11</v>
      </c>
      <c r="AD241" s="53">
        <v>0.68459999999999999</v>
      </c>
      <c r="AE241" s="53">
        <v>7.0499999999999993E-2</v>
      </c>
      <c r="AF241" s="53">
        <v>0.31069999999999998</v>
      </c>
      <c r="AG241" s="54"/>
      <c r="AH241" s="53">
        <v>1.6556999999999999</v>
      </c>
      <c r="AI241" s="53">
        <v>1.3614999999999999</v>
      </c>
      <c r="AJ241" s="53">
        <v>1.0307999999999999</v>
      </c>
      <c r="AK241" s="53">
        <v>2.3079000000000001</v>
      </c>
      <c r="AL241" s="53">
        <v>1.0470999999999999</v>
      </c>
      <c r="AM241" s="43"/>
      <c r="AN241" s="43"/>
      <c r="AO241" s="47">
        <v>145.01425</v>
      </c>
      <c r="AQ241" s="30">
        <f t="shared" si="11"/>
        <v>1.6693500000000001</v>
      </c>
      <c r="AX241" s="30"/>
      <c r="AY241" s="30"/>
    </row>
    <row r="242" spans="1:51" ht="15" thickBot="1">
      <c r="A242" s="31"/>
      <c r="B242" s="46">
        <v>1061</v>
      </c>
      <c r="C242" s="173"/>
      <c r="D242" s="173"/>
      <c r="E242" s="137" t="s">
        <v>442</v>
      </c>
      <c r="F242" s="47" t="s">
        <v>2584</v>
      </c>
      <c r="G242" s="47">
        <v>37058</v>
      </c>
      <c r="H242" s="47"/>
      <c r="I242" s="48" t="s">
        <v>440</v>
      </c>
      <c r="J242" s="49">
        <v>71464481</v>
      </c>
      <c r="K242" s="43"/>
      <c r="L242" s="103">
        <f t="shared" si="9"/>
        <v>1.79</v>
      </c>
      <c r="M242" s="95">
        <v>1.82</v>
      </c>
      <c r="N242" s="76">
        <v>1.32</v>
      </c>
      <c r="O242" s="76">
        <v>2.2599999999999998</v>
      </c>
      <c r="P242" s="51">
        <v>0.72</v>
      </c>
      <c r="Q242" s="51">
        <v>1.24</v>
      </c>
      <c r="R242" s="84">
        <f t="shared" si="10"/>
        <v>0.98</v>
      </c>
      <c r="S242" s="43"/>
      <c r="T242" s="53">
        <v>2.0500000000000001E-2</v>
      </c>
      <c r="U242" s="53">
        <v>0.27600000000000002</v>
      </c>
      <c r="V242" s="53">
        <v>1.5900000000000001E-2</v>
      </c>
      <c r="W242" s="53">
        <v>0.50129999999999997</v>
      </c>
      <c r="X242" s="65">
        <v>8.0100000000000005E-2</v>
      </c>
      <c r="Y242" s="65">
        <v>3.5000000000000001E-3</v>
      </c>
      <c r="Z242" s="53">
        <v>0.37280000000000002</v>
      </c>
      <c r="AA242" s="53">
        <v>0.55330000000000001</v>
      </c>
      <c r="AB242" s="53">
        <v>0.96519999999999995</v>
      </c>
      <c r="AC242" s="53">
        <v>0.52029999999999998</v>
      </c>
      <c r="AD242" s="53">
        <v>0.88929999999999998</v>
      </c>
      <c r="AE242" s="53">
        <v>0.23680000000000001</v>
      </c>
      <c r="AF242" s="53">
        <v>0.46289999999999998</v>
      </c>
      <c r="AG242" s="54"/>
      <c r="AH242" s="53">
        <v>0.7752</v>
      </c>
      <c r="AI242" s="53">
        <v>1.4144000000000001</v>
      </c>
      <c r="AJ242" s="53">
        <v>1.4378</v>
      </c>
      <c r="AK242" s="53">
        <v>1.7519</v>
      </c>
      <c r="AL242" s="53">
        <v>1.0224</v>
      </c>
      <c r="AM242" s="43"/>
      <c r="AN242" s="43"/>
      <c r="AO242" s="47">
        <v>262.12851999999998</v>
      </c>
      <c r="AQ242" s="30">
        <f t="shared" si="11"/>
        <v>1.5948500000000001</v>
      </c>
      <c r="AX242" s="30"/>
      <c r="AY242" s="30"/>
    </row>
    <row r="243" spans="1:51" ht="15" thickBot="1">
      <c r="A243" s="31"/>
      <c r="B243" s="46">
        <v>1062</v>
      </c>
      <c r="C243" s="173"/>
      <c r="D243" s="173"/>
      <c r="E243" s="137" t="s">
        <v>446</v>
      </c>
      <c r="F243" s="47" t="s">
        <v>2586</v>
      </c>
      <c r="G243" s="47">
        <v>1437</v>
      </c>
      <c r="H243" s="48" t="s">
        <v>444</v>
      </c>
      <c r="I243" s="48" t="s">
        <v>443</v>
      </c>
      <c r="J243" s="49">
        <v>1110</v>
      </c>
      <c r="K243" s="43"/>
      <c r="L243" s="88">
        <f t="shared" si="9"/>
        <v>2.04</v>
      </c>
      <c r="M243" s="96">
        <v>1.84</v>
      </c>
      <c r="N243" s="51">
        <v>2.63</v>
      </c>
      <c r="O243" s="51">
        <v>1.45</v>
      </c>
      <c r="P243" s="51">
        <v>1.42</v>
      </c>
      <c r="Q243" s="51">
        <v>0.79</v>
      </c>
      <c r="R243" s="84">
        <f t="shared" si="10"/>
        <v>1.105</v>
      </c>
      <c r="S243" s="43"/>
      <c r="T243" s="53">
        <v>0.56589999999999996</v>
      </c>
      <c r="U243" s="53">
        <v>0.74539999999999995</v>
      </c>
      <c r="V243" s="53">
        <v>0.71789999999999998</v>
      </c>
      <c r="W243" s="53">
        <v>1</v>
      </c>
      <c r="X243" s="53">
        <v>0.1726</v>
      </c>
      <c r="Y243" s="53">
        <v>0.5272</v>
      </c>
      <c r="Z243" s="53">
        <v>0.99619999999999997</v>
      </c>
      <c r="AA243" s="53">
        <v>0.30259999999999998</v>
      </c>
      <c r="AB243" s="53">
        <v>0.9546</v>
      </c>
      <c r="AC243" s="53">
        <v>0.77869999999999995</v>
      </c>
      <c r="AD243" s="53">
        <v>0.92120000000000002</v>
      </c>
      <c r="AE243" s="53">
        <v>0.45600000000000002</v>
      </c>
      <c r="AF243" s="53">
        <v>0.58899999999999997</v>
      </c>
      <c r="AG243" s="54"/>
      <c r="AH243" s="53">
        <v>0.86019999999999996</v>
      </c>
      <c r="AI243" s="53">
        <v>1.5869</v>
      </c>
      <c r="AJ243" s="53">
        <v>2.0466000000000002</v>
      </c>
      <c r="AK243" s="53">
        <v>1.2472000000000001</v>
      </c>
      <c r="AL243" s="53">
        <v>2.2591999999999999</v>
      </c>
      <c r="AM243" s="43"/>
      <c r="AN243" s="43"/>
      <c r="AO243" s="47">
        <v>117.01933</v>
      </c>
      <c r="AQ243" s="30">
        <f t="shared" si="11"/>
        <v>1.6469</v>
      </c>
      <c r="AX243" s="30"/>
      <c r="AY243" s="30"/>
    </row>
    <row r="244" spans="1:51" ht="15" thickBot="1">
      <c r="A244" s="31"/>
      <c r="B244" s="46">
        <v>1063</v>
      </c>
      <c r="C244" s="173"/>
      <c r="D244" s="173"/>
      <c r="E244" s="137" t="s">
        <v>1377</v>
      </c>
      <c r="F244" s="47" t="s">
        <v>2586</v>
      </c>
      <c r="G244" s="47">
        <v>1643</v>
      </c>
      <c r="H244" s="48" t="s">
        <v>1375</v>
      </c>
      <c r="I244" s="48" t="s">
        <v>1374</v>
      </c>
      <c r="J244" s="49">
        <v>444972</v>
      </c>
      <c r="K244" s="43"/>
      <c r="L244" s="88">
        <f t="shared" si="9"/>
        <v>1.19</v>
      </c>
      <c r="M244" s="96">
        <v>0.89</v>
      </c>
      <c r="N244" s="51">
        <v>1.1399999999999999</v>
      </c>
      <c r="O244" s="51">
        <v>1.24</v>
      </c>
      <c r="P244" s="51">
        <v>1.28</v>
      </c>
      <c r="Q244" s="51">
        <v>1.39</v>
      </c>
      <c r="R244" s="84">
        <f t="shared" si="10"/>
        <v>1.335</v>
      </c>
      <c r="S244" s="43"/>
      <c r="T244" s="53">
        <v>0.90869999999999995</v>
      </c>
      <c r="U244" s="53">
        <v>0.84370000000000001</v>
      </c>
      <c r="V244" s="53">
        <v>0.61429999999999996</v>
      </c>
      <c r="W244" s="53">
        <v>1</v>
      </c>
      <c r="X244" s="53">
        <v>0.97840000000000005</v>
      </c>
      <c r="Y244" s="53">
        <v>0.83420000000000005</v>
      </c>
      <c r="Z244" s="53">
        <v>0.99619999999999997</v>
      </c>
      <c r="AA244" s="53">
        <v>0.65180000000000005</v>
      </c>
      <c r="AB244" s="53">
        <v>0.98370000000000002</v>
      </c>
      <c r="AC244" s="53">
        <v>0.48409999999999997</v>
      </c>
      <c r="AD244" s="53">
        <v>0.88929999999999998</v>
      </c>
      <c r="AE244" s="53">
        <v>0.8216</v>
      </c>
      <c r="AF244" s="53">
        <v>0.75419999999999998</v>
      </c>
      <c r="AG244" s="54"/>
      <c r="AH244" s="53">
        <v>1.1487000000000001</v>
      </c>
      <c r="AI244" s="53">
        <v>1.0219</v>
      </c>
      <c r="AJ244" s="53">
        <v>2.9251</v>
      </c>
      <c r="AK244" s="53">
        <v>1.4222999999999999</v>
      </c>
      <c r="AL244" s="53">
        <v>1.3089999999999999</v>
      </c>
      <c r="AM244" s="43"/>
      <c r="AN244" s="43"/>
      <c r="AO244" s="47">
        <v>115.00368</v>
      </c>
      <c r="AQ244" s="30">
        <f t="shared" si="11"/>
        <v>2.1737000000000002</v>
      </c>
      <c r="AX244" s="30"/>
      <c r="AY244" s="30"/>
    </row>
    <row r="245" spans="1:51" ht="15" thickBot="1">
      <c r="A245" s="31"/>
      <c r="B245" s="46">
        <v>1064</v>
      </c>
      <c r="C245" s="173"/>
      <c r="D245" s="173"/>
      <c r="E245" s="137" t="s">
        <v>1054</v>
      </c>
      <c r="F245" s="47" t="s">
        <v>2585</v>
      </c>
      <c r="G245" s="47">
        <v>1303</v>
      </c>
      <c r="H245" s="48" t="s">
        <v>1052</v>
      </c>
      <c r="I245" s="48" t="s">
        <v>1051</v>
      </c>
      <c r="J245" s="49">
        <v>525</v>
      </c>
      <c r="K245" s="43"/>
      <c r="L245" s="88">
        <f t="shared" si="9"/>
        <v>0.755</v>
      </c>
      <c r="M245" s="96">
        <v>1</v>
      </c>
      <c r="N245" s="51">
        <v>0.71</v>
      </c>
      <c r="O245" s="51">
        <v>0.8</v>
      </c>
      <c r="P245" s="51">
        <v>0.71</v>
      </c>
      <c r="Q245" s="51">
        <v>0.8</v>
      </c>
      <c r="R245" s="84">
        <f t="shared" si="10"/>
        <v>0.755</v>
      </c>
      <c r="S245" s="43"/>
      <c r="T245" s="53">
        <v>0.59379999999999999</v>
      </c>
      <c r="U245" s="53">
        <v>0.75880000000000003</v>
      </c>
      <c r="V245" s="53">
        <v>0.81159999999999999</v>
      </c>
      <c r="W245" s="53">
        <v>1</v>
      </c>
      <c r="X245" s="53">
        <v>0.28039999999999998</v>
      </c>
      <c r="Y245" s="53">
        <v>0.29339999999999999</v>
      </c>
      <c r="Z245" s="53">
        <v>0.97860000000000003</v>
      </c>
      <c r="AA245" s="53">
        <v>0.3911</v>
      </c>
      <c r="AB245" s="53">
        <v>0.9546</v>
      </c>
      <c r="AC245" s="53">
        <v>0.41099999999999998</v>
      </c>
      <c r="AD245" s="53">
        <v>0.87809999999999999</v>
      </c>
      <c r="AE245" s="53">
        <v>0.95399999999999996</v>
      </c>
      <c r="AF245" s="53">
        <v>0.78690000000000004</v>
      </c>
      <c r="AG245" s="54"/>
      <c r="AH245" s="53">
        <v>1.0994999999999999</v>
      </c>
      <c r="AI245" s="53">
        <v>1.1022000000000001</v>
      </c>
      <c r="AJ245" s="53">
        <v>1.8312999999999999</v>
      </c>
      <c r="AK245" s="53">
        <v>0.88070000000000004</v>
      </c>
      <c r="AL245" s="53">
        <v>0.78510000000000002</v>
      </c>
      <c r="AM245" s="43"/>
      <c r="AN245" s="43"/>
      <c r="AO245" s="47">
        <v>133.01425</v>
      </c>
      <c r="AQ245" s="30">
        <f t="shared" si="11"/>
        <v>1.3559999999999999</v>
      </c>
      <c r="AX245" s="30"/>
      <c r="AY245" s="30"/>
    </row>
    <row r="246" spans="1:51" ht="15" thickBot="1">
      <c r="A246" s="31"/>
      <c r="B246" s="46">
        <v>1068</v>
      </c>
      <c r="C246" s="173"/>
      <c r="D246" s="173"/>
      <c r="E246" s="137" t="s">
        <v>1121</v>
      </c>
      <c r="F246" s="47" t="s">
        <v>2586</v>
      </c>
      <c r="G246" s="47">
        <v>18373</v>
      </c>
      <c r="H246" s="48" t="s">
        <v>1119</v>
      </c>
      <c r="I246" s="48" t="s">
        <v>1118</v>
      </c>
      <c r="J246" s="49">
        <v>811</v>
      </c>
      <c r="K246" s="43"/>
      <c r="L246" s="103">
        <f t="shared" si="9"/>
        <v>2.0100000000000002</v>
      </c>
      <c r="M246" s="96">
        <v>1.64</v>
      </c>
      <c r="N246" s="55">
        <v>1.78</v>
      </c>
      <c r="O246" s="55">
        <v>2.2400000000000002</v>
      </c>
      <c r="P246" s="51">
        <v>1.0900000000000001</v>
      </c>
      <c r="Q246" s="51">
        <v>1.36</v>
      </c>
      <c r="R246" s="84">
        <f t="shared" si="10"/>
        <v>1.2250000000000001</v>
      </c>
      <c r="S246" s="43"/>
      <c r="T246" s="53">
        <v>0.14699999999999999</v>
      </c>
      <c r="U246" s="53">
        <v>0.46679999999999999</v>
      </c>
      <c r="V246" s="53">
        <v>0.1057</v>
      </c>
      <c r="W246" s="53">
        <v>0.89570000000000005</v>
      </c>
      <c r="X246" s="53">
        <v>7.3200000000000001E-2</v>
      </c>
      <c r="Y246" s="53">
        <v>3.8699999999999998E-2</v>
      </c>
      <c r="Z246" s="53">
        <v>0.61329999999999996</v>
      </c>
      <c r="AA246" s="53">
        <v>0.78810000000000002</v>
      </c>
      <c r="AB246" s="53">
        <v>0.99160000000000004</v>
      </c>
      <c r="AC246" s="53">
        <v>0.60240000000000005</v>
      </c>
      <c r="AD246" s="53">
        <v>0.91449999999999998</v>
      </c>
      <c r="AE246" s="53">
        <v>0.81559999999999999</v>
      </c>
      <c r="AF246" s="53">
        <v>0.75419999999999998</v>
      </c>
      <c r="AG246" s="54"/>
      <c r="AH246" s="53">
        <v>1.2952999999999999</v>
      </c>
      <c r="AI246" s="53">
        <v>2.1238000000000001</v>
      </c>
      <c r="AJ246" s="53">
        <v>6.5335000000000001</v>
      </c>
      <c r="AK246" s="53">
        <v>2.8986999999999998</v>
      </c>
      <c r="AL246" s="53">
        <v>2.3113000000000001</v>
      </c>
      <c r="AM246" s="43"/>
      <c r="AN246" s="43"/>
      <c r="AO246" s="47">
        <v>129.01933</v>
      </c>
      <c r="AQ246" s="30">
        <f t="shared" si="11"/>
        <v>4.7161</v>
      </c>
      <c r="AX246" s="30"/>
      <c r="AY246" s="30"/>
    </row>
    <row r="247" spans="1:51" ht="15" thickBot="1">
      <c r="A247" s="31"/>
      <c r="B247" s="46">
        <v>1074</v>
      </c>
      <c r="C247" s="173"/>
      <c r="D247" s="174"/>
      <c r="E247" s="137" t="s">
        <v>1938</v>
      </c>
      <c r="F247" s="47" t="s">
        <v>2585</v>
      </c>
      <c r="G247" s="47">
        <v>52282</v>
      </c>
      <c r="H247" s="47"/>
      <c r="I247" s="47"/>
      <c r="J247" s="49"/>
      <c r="K247" s="43"/>
      <c r="L247" s="88">
        <f t="shared" si="9"/>
        <v>0.98</v>
      </c>
      <c r="M247" s="96">
        <v>0.94</v>
      </c>
      <c r="N247" s="51">
        <v>1.06</v>
      </c>
      <c r="O247" s="51">
        <v>0.9</v>
      </c>
      <c r="P247" s="51">
        <v>1.1299999999999999</v>
      </c>
      <c r="Q247" s="51">
        <v>0.97</v>
      </c>
      <c r="R247" s="84">
        <f t="shared" si="10"/>
        <v>1.0499999999999998</v>
      </c>
      <c r="S247" s="43"/>
      <c r="T247" s="53">
        <v>0.85550000000000004</v>
      </c>
      <c r="U247" s="53">
        <v>0.83030000000000004</v>
      </c>
      <c r="V247" s="53">
        <v>0.83150000000000002</v>
      </c>
      <c r="W247" s="53">
        <v>1</v>
      </c>
      <c r="X247" s="53">
        <v>0.60270000000000001</v>
      </c>
      <c r="Y247" s="53">
        <v>0.76019999999999999</v>
      </c>
      <c r="Z247" s="53">
        <v>0.99619999999999997</v>
      </c>
      <c r="AA247" s="53">
        <v>0.47099999999999997</v>
      </c>
      <c r="AB247" s="53">
        <v>0.96340000000000003</v>
      </c>
      <c r="AC247" s="53">
        <v>0.92220000000000002</v>
      </c>
      <c r="AD247" s="53">
        <v>0.94420000000000004</v>
      </c>
      <c r="AE247" s="53">
        <v>0.4254</v>
      </c>
      <c r="AF247" s="53">
        <v>0.57509999999999994</v>
      </c>
      <c r="AG247" s="54"/>
      <c r="AH247" s="53">
        <v>0.97340000000000004</v>
      </c>
      <c r="AI247" s="53">
        <v>0.91039999999999999</v>
      </c>
      <c r="AJ247" s="53">
        <v>0.94679999999999997</v>
      </c>
      <c r="AK247" s="53">
        <v>0.87939999999999996</v>
      </c>
      <c r="AL247" s="53">
        <v>1.0306</v>
      </c>
      <c r="AM247" s="43"/>
      <c r="AN247" s="43"/>
      <c r="AO247" s="47">
        <v>205.03538</v>
      </c>
      <c r="AQ247" s="30">
        <f t="shared" si="11"/>
        <v>0.91310000000000002</v>
      </c>
      <c r="AX247" s="30"/>
      <c r="AY247" s="30"/>
    </row>
    <row r="248" spans="1:51" ht="15" thickBot="1">
      <c r="A248" s="31"/>
      <c r="B248" s="46">
        <v>1078</v>
      </c>
      <c r="C248" s="174"/>
      <c r="D248" s="57" t="s">
        <v>658</v>
      </c>
      <c r="E248" s="137" t="s">
        <v>662</v>
      </c>
      <c r="F248" s="47" t="s">
        <v>2585</v>
      </c>
      <c r="G248" s="47">
        <v>42109</v>
      </c>
      <c r="H248" s="48" t="s">
        <v>660</v>
      </c>
      <c r="I248" s="48" t="s">
        <v>659</v>
      </c>
      <c r="J248" s="49">
        <v>1061</v>
      </c>
      <c r="K248" s="43"/>
      <c r="L248" s="88">
        <f t="shared" si="9"/>
        <v>0.85499999999999998</v>
      </c>
      <c r="M248" s="98">
        <v>0.74</v>
      </c>
      <c r="N248" s="51">
        <v>0.75</v>
      </c>
      <c r="O248" s="51">
        <v>0.96</v>
      </c>
      <c r="P248" s="51">
        <v>1.01</v>
      </c>
      <c r="Q248" s="51">
        <v>1.29</v>
      </c>
      <c r="R248" s="84">
        <f t="shared" si="10"/>
        <v>1.1499999999999999</v>
      </c>
      <c r="S248" s="43"/>
      <c r="T248" s="53">
        <v>4.9799999999999997E-2</v>
      </c>
      <c r="U248" s="53">
        <v>0.37569999999999998</v>
      </c>
      <c r="V248" s="53">
        <v>1.6400000000000001E-2</v>
      </c>
      <c r="W248" s="53">
        <v>0.50129999999999997</v>
      </c>
      <c r="X248" s="53">
        <v>0.1002</v>
      </c>
      <c r="Y248" s="53">
        <v>0.83220000000000005</v>
      </c>
      <c r="Z248" s="53">
        <v>0.99619999999999997</v>
      </c>
      <c r="AA248" s="53">
        <v>0.4884</v>
      </c>
      <c r="AB248" s="53">
        <v>0.96340000000000003</v>
      </c>
      <c r="AC248" s="53">
        <v>3.1099999999999999E-2</v>
      </c>
      <c r="AD248" s="53">
        <v>0.46789999999999998</v>
      </c>
      <c r="AE248" s="53">
        <v>0.1565</v>
      </c>
      <c r="AF248" s="53">
        <v>0.38379999999999997</v>
      </c>
      <c r="AG248" s="54"/>
      <c r="AH248" s="53">
        <v>1.2374000000000001</v>
      </c>
      <c r="AI248" s="53">
        <v>0.91700000000000004</v>
      </c>
      <c r="AJ248" s="53">
        <v>1.7638</v>
      </c>
      <c r="AK248" s="53">
        <v>1.1865000000000001</v>
      </c>
      <c r="AL248" s="53">
        <v>0.92989999999999995</v>
      </c>
      <c r="AM248" s="43"/>
      <c r="AN248" s="43"/>
      <c r="AO248" s="47">
        <v>96.969620000000006</v>
      </c>
      <c r="AQ248" s="30">
        <f t="shared" si="11"/>
        <v>1.4751500000000002</v>
      </c>
      <c r="AX248" s="30"/>
      <c r="AY248" s="30"/>
    </row>
    <row r="249" spans="1:51" ht="15" thickBot="1">
      <c r="A249" s="27"/>
      <c r="B249" s="46">
        <v>1080</v>
      </c>
      <c r="C249" s="175" t="s">
        <v>317</v>
      </c>
      <c r="D249" s="175" t="s">
        <v>1043</v>
      </c>
      <c r="E249" s="137" t="s">
        <v>1046</v>
      </c>
      <c r="F249" s="47" t="s">
        <v>2584</v>
      </c>
      <c r="G249" s="47">
        <v>37059</v>
      </c>
      <c r="H249" s="47"/>
      <c r="I249" s="48" t="s">
        <v>1044</v>
      </c>
      <c r="J249" s="49">
        <v>22833583</v>
      </c>
      <c r="K249" s="43"/>
      <c r="L249" s="88">
        <f t="shared" si="9"/>
        <v>1.2650000000000001</v>
      </c>
      <c r="M249" s="96">
        <v>0.88</v>
      </c>
      <c r="N249" s="71">
        <v>1.53</v>
      </c>
      <c r="O249" s="71">
        <v>1</v>
      </c>
      <c r="P249" s="52">
        <v>1.73</v>
      </c>
      <c r="Q249" s="51">
        <v>1.1399999999999999</v>
      </c>
      <c r="R249" s="84">
        <f t="shared" si="10"/>
        <v>1.4350000000000001</v>
      </c>
      <c r="S249" s="43"/>
      <c r="T249" s="53">
        <v>0.10059999999999999</v>
      </c>
      <c r="U249" s="53">
        <v>0.45019999999999999</v>
      </c>
      <c r="V249" s="53">
        <v>0.77690000000000003</v>
      </c>
      <c r="W249" s="53">
        <v>1</v>
      </c>
      <c r="X249" s="53">
        <v>4.5699999999999998E-2</v>
      </c>
      <c r="Y249" s="53">
        <v>0.97989999999999999</v>
      </c>
      <c r="Z249" s="53">
        <v>0.99909999999999999</v>
      </c>
      <c r="AA249" s="53">
        <v>2.4899999999999999E-2</v>
      </c>
      <c r="AB249" s="53">
        <v>0.67390000000000005</v>
      </c>
      <c r="AC249" s="53">
        <v>0.76280000000000003</v>
      </c>
      <c r="AD249" s="53">
        <v>0.92120000000000002</v>
      </c>
      <c r="AE249" s="53">
        <v>5.2999999999999999E-2</v>
      </c>
      <c r="AF249" s="53">
        <v>0.28589999999999999</v>
      </c>
      <c r="AG249" s="54"/>
      <c r="AH249" s="53">
        <v>1.0306999999999999</v>
      </c>
      <c r="AI249" s="53">
        <v>0.90810000000000002</v>
      </c>
      <c r="AJ249" s="53">
        <v>1.4454</v>
      </c>
      <c r="AK249" s="53">
        <v>1.0355000000000001</v>
      </c>
      <c r="AL249" s="53">
        <v>1.5738000000000001</v>
      </c>
      <c r="AM249" s="43"/>
      <c r="AN249" s="43"/>
      <c r="AO249" s="47">
        <v>248.11286999999999</v>
      </c>
      <c r="AQ249" s="30">
        <f t="shared" si="11"/>
        <v>1.2404500000000001</v>
      </c>
      <c r="AX249" s="30"/>
      <c r="AY249" s="30"/>
    </row>
    <row r="250" spans="1:51" ht="15" thickBot="1">
      <c r="A250" s="27"/>
      <c r="B250" s="46">
        <v>1081</v>
      </c>
      <c r="C250" s="173"/>
      <c r="D250" s="174"/>
      <c r="E250" s="137" t="s">
        <v>1050</v>
      </c>
      <c r="F250" s="47" t="s">
        <v>2586</v>
      </c>
      <c r="G250" s="47">
        <v>15872</v>
      </c>
      <c r="H250" s="48" t="s">
        <v>1048</v>
      </c>
      <c r="I250" s="48" t="s">
        <v>1047</v>
      </c>
      <c r="J250" s="49">
        <v>867</v>
      </c>
      <c r="K250" s="43"/>
      <c r="L250" s="88">
        <f t="shared" si="9"/>
        <v>1.1299999999999999</v>
      </c>
      <c r="M250" s="96">
        <v>0.89</v>
      </c>
      <c r="N250" s="71">
        <v>1.2</v>
      </c>
      <c r="O250" s="71">
        <v>1.06</v>
      </c>
      <c r="P250" s="55">
        <v>1.35</v>
      </c>
      <c r="Q250" s="51">
        <v>1.19</v>
      </c>
      <c r="R250" s="84">
        <f t="shared" si="10"/>
        <v>1.27</v>
      </c>
      <c r="S250" s="43"/>
      <c r="T250" s="53">
        <v>0.27460000000000001</v>
      </c>
      <c r="U250" s="53">
        <v>0.57010000000000005</v>
      </c>
      <c r="V250" s="53">
        <v>0.69340000000000002</v>
      </c>
      <c r="W250" s="53">
        <v>1</v>
      </c>
      <c r="X250" s="53">
        <v>0.14599999999999999</v>
      </c>
      <c r="Y250" s="53">
        <v>0.46800000000000003</v>
      </c>
      <c r="Z250" s="53">
        <v>0.99619999999999997</v>
      </c>
      <c r="AA250" s="53">
        <v>7.0599999999999996E-2</v>
      </c>
      <c r="AB250" s="53">
        <v>0.79810000000000003</v>
      </c>
      <c r="AC250" s="53">
        <v>0.26950000000000002</v>
      </c>
      <c r="AD250" s="53">
        <v>0.80649999999999999</v>
      </c>
      <c r="AE250" s="53">
        <v>0.45469999999999999</v>
      </c>
      <c r="AF250" s="53">
        <v>0.58899999999999997</v>
      </c>
      <c r="AG250" s="54"/>
      <c r="AH250" s="53">
        <v>0.94710000000000005</v>
      </c>
      <c r="AI250" s="53">
        <v>0.84389999999999998</v>
      </c>
      <c r="AJ250" s="53">
        <v>1.0239</v>
      </c>
      <c r="AK250" s="53">
        <v>1.0012000000000001</v>
      </c>
      <c r="AL250" s="53">
        <v>1.1358999999999999</v>
      </c>
      <c r="AM250" s="43"/>
      <c r="AN250" s="43"/>
      <c r="AO250" s="47">
        <v>103.00368</v>
      </c>
      <c r="AQ250" s="30">
        <f t="shared" si="11"/>
        <v>1.0125500000000001</v>
      </c>
      <c r="AX250" s="30"/>
      <c r="AY250" s="30"/>
    </row>
    <row r="251" spans="1:51" ht="15" thickBot="1">
      <c r="A251" s="31"/>
      <c r="B251" s="46">
        <v>1093</v>
      </c>
      <c r="C251" s="173"/>
      <c r="D251" s="175" t="s">
        <v>1101</v>
      </c>
      <c r="E251" s="137" t="s">
        <v>1583</v>
      </c>
      <c r="F251" s="47" t="s">
        <v>2585</v>
      </c>
      <c r="G251" s="47">
        <v>32489</v>
      </c>
      <c r="H251" s="48" t="s">
        <v>1581</v>
      </c>
      <c r="I251" s="48" t="s">
        <v>1580</v>
      </c>
      <c r="J251" s="49">
        <v>8892</v>
      </c>
      <c r="K251" s="43"/>
      <c r="L251" s="88">
        <f t="shared" si="9"/>
        <v>1.23</v>
      </c>
      <c r="M251" s="96">
        <v>1.27</v>
      </c>
      <c r="N251" s="71">
        <v>1.1200000000000001</v>
      </c>
      <c r="O251" s="71">
        <v>1.34</v>
      </c>
      <c r="P251" s="51">
        <v>0.89</v>
      </c>
      <c r="Q251" s="51">
        <v>1.06</v>
      </c>
      <c r="R251" s="84">
        <f t="shared" si="10"/>
        <v>0.97500000000000009</v>
      </c>
      <c r="S251" s="43"/>
      <c r="T251" s="53">
        <v>0.26</v>
      </c>
      <c r="U251" s="53">
        <v>0.5645</v>
      </c>
      <c r="V251" s="53">
        <v>0.1694</v>
      </c>
      <c r="W251" s="53">
        <v>0.96860000000000002</v>
      </c>
      <c r="X251" s="53">
        <v>0.42349999999999999</v>
      </c>
      <c r="Y251" s="53">
        <v>5.7700000000000001E-2</v>
      </c>
      <c r="Z251" s="53">
        <v>0.69579999999999997</v>
      </c>
      <c r="AA251" s="53">
        <v>0.60599999999999998</v>
      </c>
      <c r="AB251" s="53">
        <v>0.96899999999999997</v>
      </c>
      <c r="AC251" s="53">
        <v>0.55800000000000005</v>
      </c>
      <c r="AD251" s="53">
        <v>0.90390000000000004</v>
      </c>
      <c r="AE251" s="53">
        <v>0.29110000000000003</v>
      </c>
      <c r="AF251" s="53">
        <v>0.4909</v>
      </c>
      <c r="AG251" s="54"/>
      <c r="AH251" s="53">
        <v>0.93010000000000004</v>
      </c>
      <c r="AI251" s="53">
        <v>1.1789000000000001</v>
      </c>
      <c r="AJ251" s="53">
        <v>1.0379</v>
      </c>
      <c r="AK251" s="53">
        <v>1.2507999999999999</v>
      </c>
      <c r="AL251" s="53">
        <v>1.0448999999999999</v>
      </c>
      <c r="AM251" s="43"/>
      <c r="AN251" s="43"/>
      <c r="AO251" s="47">
        <v>115.07644999999999</v>
      </c>
      <c r="AQ251" s="30">
        <f t="shared" si="11"/>
        <v>1.14435</v>
      </c>
      <c r="AX251" s="30"/>
      <c r="AY251" s="30"/>
    </row>
    <row r="252" spans="1:51" ht="15" thickBot="1">
      <c r="A252" s="31"/>
      <c r="B252" s="46">
        <v>1095</v>
      </c>
      <c r="C252" s="173"/>
      <c r="D252" s="173"/>
      <c r="E252" s="137" t="s">
        <v>1579</v>
      </c>
      <c r="F252" s="47" t="s">
        <v>2585</v>
      </c>
      <c r="G252" s="47">
        <v>32492</v>
      </c>
      <c r="H252" s="48" t="s">
        <v>1577</v>
      </c>
      <c r="I252" s="48" t="s">
        <v>1576</v>
      </c>
      <c r="J252" s="49">
        <v>379</v>
      </c>
      <c r="K252" s="43"/>
      <c r="L252" s="88">
        <f t="shared" si="9"/>
        <v>1.3149999999999999</v>
      </c>
      <c r="M252" s="96">
        <v>1.29</v>
      </c>
      <c r="N252" s="71">
        <v>1.22</v>
      </c>
      <c r="O252" s="71">
        <v>1.41</v>
      </c>
      <c r="P252" s="51">
        <v>0.95</v>
      </c>
      <c r="Q252" s="51">
        <v>1.0900000000000001</v>
      </c>
      <c r="R252" s="84">
        <f t="shared" si="10"/>
        <v>1.02</v>
      </c>
      <c r="S252" s="43"/>
      <c r="T252" s="53">
        <v>0.32200000000000001</v>
      </c>
      <c r="U252" s="53">
        <v>0.60040000000000004</v>
      </c>
      <c r="V252" s="53">
        <v>0.37819999999999998</v>
      </c>
      <c r="W252" s="53">
        <v>0.99739999999999995</v>
      </c>
      <c r="X252" s="53">
        <v>0.44190000000000002</v>
      </c>
      <c r="Y252" s="53">
        <v>6.5699999999999995E-2</v>
      </c>
      <c r="Z252" s="53">
        <v>0.69579999999999997</v>
      </c>
      <c r="AA252" s="53">
        <v>0.94540000000000002</v>
      </c>
      <c r="AB252" s="53">
        <v>1</v>
      </c>
      <c r="AC252" s="53">
        <v>0.3115</v>
      </c>
      <c r="AD252" s="53">
        <v>0.84619999999999995</v>
      </c>
      <c r="AE252" s="53">
        <v>0.30359999999999998</v>
      </c>
      <c r="AF252" s="53">
        <v>0.49869999999999998</v>
      </c>
      <c r="AG252" s="54"/>
      <c r="AH252" s="53">
        <v>0.95940000000000003</v>
      </c>
      <c r="AI252" s="53">
        <v>1.2358</v>
      </c>
      <c r="AJ252" s="53">
        <v>1.0868</v>
      </c>
      <c r="AK252" s="53">
        <v>1.3487</v>
      </c>
      <c r="AL252" s="53">
        <v>1.1688000000000001</v>
      </c>
      <c r="AM252" s="43"/>
      <c r="AN252" s="43"/>
      <c r="AO252" s="47">
        <v>143.10775000000001</v>
      </c>
      <c r="AQ252" s="30">
        <f t="shared" si="11"/>
        <v>1.2177500000000001</v>
      </c>
      <c r="AX252" s="30"/>
      <c r="AY252" s="30"/>
    </row>
    <row r="253" spans="1:51" ht="15" thickBot="1">
      <c r="A253" s="31"/>
      <c r="B253" s="46">
        <v>1097</v>
      </c>
      <c r="C253" s="173"/>
      <c r="D253" s="173"/>
      <c r="E253" s="137" t="s">
        <v>1587</v>
      </c>
      <c r="F253" s="47" t="s">
        <v>2585</v>
      </c>
      <c r="G253" s="47">
        <v>1642</v>
      </c>
      <c r="H253" s="48" t="s">
        <v>1585</v>
      </c>
      <c r="I253" s="48" t="s">
        <v>1584</v>
      </c>
      <c r="J253" s="49">
        <v>2969</v>
      </c>
      <c r="K253" s="43"/>
      <c r="L253" s="88">
        <f t="shared" si="9"/>
        <v>0.98499999999999988</v>
      </c>
      <c r="M253" s="96">
        <v>0.93</v>
      </c>
      <c r="N253" s="71">
        <v>0.83</v>
      </c>
      <c r="O253" s="71">
        <v>1.1399999999999999</v>
      </c>
      <c r="P253" s="51">
        <v>0.9</v>
      </c>
      <c r="Q253" s="51">
        <v>1.23</v>
      </c>
      <c r="R253" s="84">
        <f t="shared" si="10"/>
        <v>1.0649999999999999</v>
      </c>
      <c r="S253" s="43"/>
      <c r="T253" s="53">
        <v>0.36880000000000002</v>
      </c>
      <c r="U253" s="53">
        <v>0.64180000000000004</v>
      </c>
      <c r="V253" s="53">
        <v>0.60860000000000003</v>
      </c>
      <c r="W253" s="53">
        <v>1</v>
      </c>
      <c r="X253" s="53">
        <v>0.29299999999999998</v>
      </c>
      <c r="Y253" s="53">
        <v>0.48170000000000002</v>
      </c>
      <c r="Z253" s="53">
        <v>0.99619999999999997</v>
      </c>
      <c r="AA253" s="53">
        <v>0.56759999999999999</v>
      </c>
      <c r="AB253" s="53">
        <v>0.96699999999999997</v>
      </c>
      <c r="AC253" s="53">
        <v>0.2321</v>
      </c>
      <c r="AD253" s="53">
        <v>0.78890000000000005</v>
      </c>
      <c r="AE253" s="53">
        <v>9.3899999999999997E-2</v>
      </c>
      <c r="AF253" s="53">
        <v>0.33779999999999999</v>
      </c>
      <c r="AG253" s="54"/>
      <c r="AH253" s="53">
        <v>1.1351</v>
      </c>
      <c r="AI253" s="53">
        <v>1.0562</v>
      </c>
      <c r="AJ253" s="53">
        <v>0.93610000000000004</v>
      </c>
      <c r="AK253" s="53">
        <v>1.2962</v>
      </c>
      <c r="AL253" s="53">
        <v>0.94610000000000005</v>
      </c>
      <c r="AM253" s="43"/>
      <c r="AN253" s="43"/>
      <c r="AO253" s="47">
        <v>171.13905</v>
      </c>
      <c r="AQ253" s="30">
        <f t="shared" si="11"/>
        <v>1.11615</v>
      </c>
      <c r="AX253" s="30"/>
      <c r="AY253" s="30"/>
    </row>
    <row r="254" spans="1:51" ht="15" thickBot="1">
      <c r="A254" s="31"/>
      <c r="B254" s="46">
        <v>1100</v>
      </c>
      <c r="C254" s="173"/>
      <c r="D254" s="174"/>
      <c r="E254" s="137" t="s">
        <v>1105</v>
      </c>
      <c r="F254" s="47" t="s">
        <v>2585</v>
      </c>
      <c r="G254" s="47">
        <v>1645</v>
      </c>
      <c r="H254" s="48" t="s">
        <v>1103</v>
      </c>
      <c r="I254" s="48" t="s">
        <v>1102</v>
      </c>
      <c r="J254" s="49">
        <v>3893</v>
      </c>
      <c r="K254" s="43"/>
      <c r="L254" s="88">
        <f t="shared" si="9"/>
        <v>0.96</v>
      </c>
      <c r="M254" s="96">
        <v>0.9</v>
      </c>
      <c r="N254" s="71">
        <v>0.99</v>
      </c>
      <c r="O254" s="71">
        <v>0.93</v>
      </c>
      <c r="P254" s="51">
        <v>1.1000000000000001</v>
      </c>
      <c r="Q254" s="51">
        <v>1.04</v>
      </c>
      <c r="R254" s="84">
        <f t="shared" si="10"/>
        <v>1.07</v>
      </c>
      <c r="S254" s="43"/>
      <c r="T254" s="53">
        <v>0.57750000000000001</v>
      </c>
      <c r="U254" s="53">
        <v>0.75119999999999998</v>
      </c>
      <c r="V254" s="53">
        <v>0.19969999999999999</v>
      </c>
      <c r="W254" s="53">
        <v>0.98329999999999995</v>
      </c>
      <c r="X254" s="53">
        <v>0.77339999999999998</v>
      </c>
      <c r="Y254" s="53">
        <v>0.3906</v>
      </c>
      <c r="Z254" s="53">
        <v>0.99619999999999997</v>
      </c>
      <c r="AA254" s="53">
        <v>0.34899999999999998</v>
      </c>
      <c r="AB254" s="53">
        <v>0.9546</v>
      </c>
      <c r="AC254" s="53">
        <v>0.68740000000000001</v>
      </c>
      <c r="AD254" s="53">
        <v>0.91910000000000003</v>
      </c>
      <c r="AE254" s="53">
        <v>0.59089999999999998</v>
      </c>
      <c r="AF254" s="53">
        <v>0.65510000000000002</v>
      </c>
      <c r="AG254" s="54"/>
      <c r="AH254" s="53">
        <v>1.0640000000000001</v>
      </c>
      <c r="AI254" s="53">
        <v>0.95879999999999999</v>
      </c>
      <c r="AJ254" s="53">
        <v>1.0094000000000001</v>
      </c>
      <c r="AK254" s="53">
        <v>0.99390000000000001</v>
      </c>
      <c r="AL254" s="53">
        <v>1.0559000000000001</v>
      </c>
      <c r="AM254" s="43"/>
      <c r="AN254" s="43"/>
      <c r="AO254" s="47">
        <v>199.17035000000001</v>
      </c>
      <c r="AQ254" s="30">
        <f t="shared" si="11"/>
        <v>1.0016500000000002</v>
      </c>
      <c r="AX254" s="30"/>
      <c r="AY254" s="30"/>
    </row>
    <row r="255" spans="1:51" ht="15" thickBot="1">
      <c r="A255" s="31"/>
      <c r="B255" s="46">
        <v>1104</v>
      </c>
      <c r="C255" s="173"/>
      <c r="D255" s="175" t="s">
        <v>468</v>
      </c>
      <c r="E255" s="137" t="s">
        <v>989</v>
      </c>
      <c r="F255" s="47" t="s">
        <v>2585</v>
      </c>
      <c r="G255" s="47">
        <v>32418</v>
      </c>
      <c r="H255" s="48" t="s">
        <v>987</v>
      </c>
      <c r="I255" s="48" t="s">
        <v>986</v>
      </c>
      <c r="J255" s="49">
        <v>5281119</v>
      </c>
      <c r="K255" s="43"/>
      <c r="L255" s="88">
        <f t="shared" si="9"/>
        <v>1.1299999999999999</v>
      </c>
      <c r="M255" s="96">
        <v>1.05</v>
      </c>
      <c r="N255" s="71">
        <v>1.1000000000000001</v>
      </c>
      <c r="O255" s="71">
        <v>1.1599999999999999</v>
      </c>
      <c r="P255" s="51">
        <v>1.05</v>
      </c>
      <c r="Q255" s="51">
        <v>1.1000000000000001</v>
      </c>
      <c r="R255" s="84">
        <f t="shared" si="10"/>
        <v>1.0750000000000002</v>
      </c>
      <c r="S255" s="43"/>
      <c r="T255" s="53">
        <v>0.56889999999999996</v>
      </c>
      <c r="U255" s="53">
        <v>0.74539999999999995</v>
      </c>
      <c r="V255" s="53">
        <v>0.96440000000000003</v>
      </c>
      <c r="W255" s="53">
        <v>1</v>
      </c>
      <c r="X255" s="53">
        <v>0.49969999999999998</v>
      </c>
      <c r="Y255" s="53">
        <v>0.2258</v>
      </c>
      <c r="Z255" s="53">
        <v>0.94399999999999995</v>
      </c>
      <c r="AA255" s="53">
        <v>0.52669999999999995</v>
      </c>
      <c r="AB255" s="53">
        <v>0.96340000000000003</v>
      </c>
      <c r="AC255" s="53">
        <v>0.2424</v>
      </c>
      <c r="AD255" s="53">
        <v>0.78890000000000005</v>
      </c>
      <c r="AE255" s="53">
        <v>0.6169</v>
      </c>
      <c r="AF255" s="53">
        <v>0.6663</v>
      </c>
      <c r="AG255" s="54"/>
      <c r="AH255" s="53">
        <v>0.91490000000000005</v>
      </c>
      <c r="AI255" s="53">
        <v>0.95899999999999996</v>
      </c>
      <c r="AJ255" s="53">
        <v>0.97309999999999997</v>
      </c>
      <c r="AK255" s="53">
        <v>1.0577000000000001</v>
      </c>
      <c r="AL255" s="53">
        <v>1.0042</v>
      </c>
      <c r="AM255" s="43"/>
      <c r="AN255" s="43"/>
      <c r="AO255" s="47">
        <v>225.18600000000001</v>
      </c>
      <c r="AQ255" s="30">
        <f t="shared" si="11"/>
        <v>1.0154000000000001</v>
      </c>
      <c r="AX255" s="30"/>
      <c r="AY255" s="30"/>
    </row>
    <row r="256" spans="1:51" ht="15" thickBot="1">
      <c r="A256" s="31"/>
      <c r="B256" s="46">
        <v>1108</v>
      </c>
      <c r="C256" s="173"/>
      <c r="D256" s="173"/>
      <c r="E256" s="137" t="s">
        <v>729</v>
      </c>
      <c r="F256" s="47" t="s">
        <v>2585</v>
      </c>
      <c r="G256" s="47">
        <v>1336</v>
      </c>
      <c r="H256" s="48" t="s">
        <v>727</v>
      </c>
      <c r="I256" s="48" t="s">
        <v>726</v>
      </c>
      <c r="J256" s="49">
        <v>985</v>
      </c>
      <c r="K256" s="43"/>
      <c r="L256" s="88">
        <f t="shared" si="9"/>
        <v>0.91500000000000004</v>
      </c>
      <c r="M256" s="96">
        <v>0.92</v>
      </c>
      <c r="N256" s="71">
        <v>0.8</v>
      </c>
      <c r="O256" s="71">
        <v>1.03</v>
      </c>
      <c r="P256" s="51">
        <v>0.87</v>
      </c>
      <c r="Q256" s="51">
        <v>1.1200000000000001</v>
      </c>
      <c r="R256" s="84">
        <f t="shared" si="10"/>
        <v>0.99500000000000011</v>
      </c>
      <c r="S256" s="43"/>
      <c r="T256" s="53">
        <v>0.55110000000000003</v>
      </c>
      <c r="U256" s="53">
        <v>0.74009999999999998</v>
      </c>
      <c r="V256" s="53">
        <v>0.58209999999999995</v>
      </c>
      <c r="W256" s="53">
        <v>1</v>
      </c>
      <c r="X256" s="53">
        <v>0.19489999999999999</v>
      </c>
      <c r="Y256" s="53">
        <v>0.94520000000000004</v>
      </c>
      <c r="Z256" s="53">
        <v>0.99760000000000004</v>
      </c>
      <c r="AA256" s="53">
        <v>0.4325</v>
      </c>
      <c r="AB256" s="53">
        <v>0.9546</v>
      </c>
      <c r="AC256" s="53">
        <v>0.63929999999999998</v>
      </c>
      <c r="AD256" s="53">
        <v>0.91449999999999998</v>
      </c>
      <c r="AE256" s="53">
        <v>0.2281</v>
      </c>
      <c r="AF256" s="53">
        <v>0.45850000000000002</v>
      </c>
      <c r="AG256" s="54"/>
      <c r="AH256" s="53">
        <v>1.109</v>
      </c>
      <c r="AI256" s="53">
        <v>1.0209999999999999</v>
      </c>
      <c r="AJ256" s="53">
        <v>0.93579999999999997</v>
      </c>
      <c r="AK256" s="53">
        <v>1.147</v>
      </c>
      <c r="AL256" s="53">
        <v>0.89039999999999997</v>
      </c>
      <c r="AM256" s="43"/>
      <c r="AN256" s="43"/>
      <c r="AO256" s="47">
        <v>255.23294999999999</v>
      </c>
      <c r="AQ256" s="30">
        <f t="shared" si="11"/>
        <v>1.0413999999999999</v>
      </c>
      <c r="AX256" s="30"/>
      <c r="AY256" s="30"/>
    </row>
    <row r="257" spans="1:51" ht="15" thickBot="1">
      <c r="A257" s="31"/>
      <c r="B257" s="46">
        <v>1109</v>
      </c>
      <c r="C257" s="173"/>
      <c r="D257" s="173"/>
      <c r="E257" s="137" t="s">
        <v>721</v>
      </c>
      <c r="F257" s="47" t="s">
        <v>2585</v>
      </c>
      <c r="G257" s="47">
        <v>33447</v>
      </c>
      <c r="H257" s="48" t="s">
        <v>719</v>
      </c>
      <c r="I257" s="48" t="s">
        <v>718</v>
      </c>
      <c r="J257" s="49">
        <v>445638</v>
      </c>
      <c r="K257" s="43"/>
      <c r="L257" s="88">
        <f t="shared" si="9"/>
        <v>0.92500000000000004</v>
      </c>
      <c r="M257" s="96">
        <v>0.83</v>
      </c>
      <c r="N257" s="71">
        <v>0.77</v>
      </c>
      <c r="O257" s="71">
        <v>1.08</v>
      </c>
      <c r="P257" s="51">
        <v>0.93</v>
      </c>
      <c r="Q257" s="51">
        <v>1.3</v>
      </c>
      <c r="R257" s="84">
        <f t="shared" si="10"/>
        <v>1.115</v>
      </c>
      <c r="S257" s="43"/>
      <c r="T257" s="53">
        <v>0.2334</v>
      </c>
      <c r="U257" s="53">
        <v>0.54120000000000001</v>
      </c>
      <c r="V257" s="53">
        <v>0.34560000000000002</v>
      </c>
      <c r="W257" s="53">
        <v>0.99739999999999995</v>
      </c>
      <c r="X257" s="53">
        <v>0.1532</v>
      </c>
      <c r="Y257" s="53">
        <v>0.63229999999999997</v>
      </c>
      <c r="Z257" s="53">
        <v>0.99619999999999997</v>
      </c>
      <c r="AA257" s="53">
        <v>0.58420000000000005</v>
      </c>
      <c r="AB257" s="53">
        <v>0.96899999999999997</v>
      </c>
      <c r="AC257" s="53">
        <v>0.16550000000000001</v>
      </c>
      <c r="AD257" s="53">
        <v>0.74270000000000003</v>
      </c>
      <c r="AE257" s="53">
        <v>6.7199999999999996E-2</v>
      </c>
      <c r="AF257" s="53">
        <v>0.30719999999999997</v>
      </c>
      <c r="AG257" s="54"/>
      <c r="AH257" s="53">
        <v>1.1291</v>
      </c>
      <c r="AI257" s="53">
        <v>0.93769999999999998</v>
      </c>
      <c r="AJ257" s="53">
        <v>1.2816000000000001</v>
      </c>
      <c r="AK257" s="53">
        <v>1.2210000000000001</v>
      </c>
      <c r="AL257" s="53">
        <v>0.87119999999999997</v>
      </c>
      <c r="AM257" s="43"/>
      <c r="AN257" s="43"/>
      <c r="AO257" s="47">
        <v>253.21729999999999</v>
      </c>
      <c r="AQ257" s="30">
        <f t="shared" si="11"/>
        <v>1.2513000000000001</v>
      </c>
      <c r="AX257" s="30"/>
      <c r="AY257" s="30"/>
    </row>
    <row r="258" spans="1:51" ht="15" thickBot="1">
      <c r="A258" s="31"/>
      <c r="B258" s="46">
        <v>1111</v>
      </c>
      <c r="C258" s="173"/>
      <c r="D258" s="173"/>
      <c r="E258" s="137" t="s">
        <v>1017</v>
      </c>
      <c r="F258" s="47" t="s">
        <v>2585</v>
      </c>
      <c r="G258" s="47">
        <v>1121</v>
      </c>
      <c r="H258" s="47"/>
      <c r="I258" s="48" t="s">
        <v>1015</v>
      </c>
      <c r="J258" s="49">
        <v>10465</v>
      </c>
      <c r="K258" s="43"/>
      <c r="L258" s="88">
        <f t="shared" si="9"/>
        <v>0.77499999999999991</v>
      </c>
      <c r="M258" s="96">
        <v>0.93</v>
      </c>
      <c r="N258" s="71">
        <v>0.57999999999999996</v>
      </c>
      <c r="O258" s="71">
        <v>0.97</v>
      </c>
      <c r="P258" s="51">
        <v>0.62</v>
      </c>
      <c r="Q258" s="51">
        <v>1.04</v>
      </c>
      <c r="R258" s="84">
        <f t="shared" si="10"/>
        <v>0.83000000000000007</v>
      </c>
      <c r="S258" s="43"/>
      <c r="T258" s="53">
        <v>0.25390000000000001</v>
      </c>
      <c r="U258" s="53">
        <v>0.55710000000000004</v>
      </c>
      <c r="V258" s="53">
        <v>0.60970000000000002</v>
      </c>
      <c r="W258" s="53">
        <v>1</v>
      </c>
      <c r="X258" s="53">
        <v>5.8099999999999999E-2</v>
      </c>
      <c r="Y258" s="53">
        <v>0.69769999999999999</v>
      </c>
      <c r="Z258" s="53">
        <v>0.99619999999999997</v>
      </c>
      <c r="AA258" s="53">
        <v>0.1507</v>
      </c>
      <c r="AB258" s="53">
        <v>0.84419999999999995</v>
      </c>
      <c r="AC258" s="53">
        <v>0.91220000000000001</v>
      </c>
      <c r="AD258" s="53">
        <v>0.94420000000000004</v>
      </c>
      <c r="AE258" s="53">
        <v>0.1318</v>
      </c>
      <c r="AF258" s="53">
        <v>0.36530000000000001</v>
      </c>
      <c r="AG258" s="54"/>
      <c r="AH258" s="53">
        <v>1.4240999999999999</v>
      </c>
      <c r="AI258" s="53">
        <v>1.3186</v>
      </c>
      <c r="AJ258" s="53">
        <v>1.3048999999999999</v>
      </c>
      <c r="AK258" s="53">
        <v>1.3762000000000001</v>
      </c>
      <c r="AL258" s="53">
        <v>0.82410000000000005</v>
      </c>
      <c r="AM258" s="43"/>
      <c r="AN258" s="43"/>
      <c r="AO258" s="47">
        <v>269.24860000000001</v>
      </c>
      <c r="AQ258" s="30">
        <f t="shared" si="11"/>
        <v>1.3405499999999999</v>
      </c>
      <c r="AX258" s="30"/>
      <c r="AY258" s="30"/>
    </row>
    <row r="259" spans="1:51" ht="15" thickBot="1">
      <c r="A259" s="31"/>
      <c r="B259" s="46">
        <v>1112</v>
      </c>
      <c r="C259" s="173"/>
      <c r="D259" s="173"/>
      <c r="E259" s="137" t="s">
        <v>2021</v>
      </c>
      <c r="F259" s="47" t="s">
        <v>2585</v>
      </c>
      <c r="G259" s="47">
        <v>33971</v>
      </c>
      <c r="H259" s="47"/>
      <c r="I259" s="48" t="s">
        <v>2019</v>
      </c>
      <c r="J259" s="49">
        <v>5312435</v>
      </c>
      <c r="K259" s="43"/>
      <c r="L259" s="88">
        <f t="shared" si="9"/>
        <v>0.91</v>
      </c>
      <c r="M259" s="96">
        <v>0.74</v>
      </c>
      <c r="N259" s="71">
        <v>0.71</v>
      </c>
      <c r="O259" s="71">
        <v>1.1100000000000001</v>
      </c>
      <c r="P259" s="51">
        <v>0.96</v>
      </c>
      <c r="Q259" s="55">
        <v>1.49</v>
      </c>
      <c r="R259" s="84">
        <f t="shared" si="10"/>
        <v>1.2250000000000001</v>
      </c>
      <c r="S259" s="43"/>
      <c r="T259" s="53">
        <v>6.1800000000000001E-2</v>
      </c>
      <c r="U259" s="53">
        <v>0.39960000000000001</v>
      </c>
      <c r="V259" s="53">
        <v>0.16900000000000001</v>
      </c>
      <c r="W259" s="53">
        <v>0.96860000000000002</v>
      </c>
      <c r="X259" s="53">
        <v>7.2599999999999998E-2</v>
      </c>
      <c r="Y259" s="53">
        <v>0.50449999999999995</v>
      </c>
      <c r="Z259" s="53">
        <v>0.99619999999999997</v>
      </c>
      <c r="AA259" s="53">
        <v>0.60829999999999995</v>
      </c>
      <c r="AB259" s="53">
        <v>0.96899999999999997</v>
      </c>
      <c r="AC259" s="53">
        <v>4.82E-2</v>
      </c>
      <c r="AD259" s="53">
        <v>0.51690000000000003</v>
      </c>
      <c r="AE259" s="53">
        <v>1.9199999999999998E-2</v>
      </c>
      <c r="AF259" s="53">
        <v>0.26069999999999999</v>
      </c>
      <c r="AG259" s="54"/>
      <c r="AH259" s="53">
        <v>1.1762999999999999</v>
      </c>
      <c r="AI259" s="53">
        <v>0.87290000000000001</v>
      </c>
      <c r="AJ259" s="53">
        <v>0.9325</v>
      </c>
      <c r="AK259" s="53">
        <v>1.3016000000000001</v>
      </c>
      <c r="AL259" s="53">
        <v>0.8337</v>
      </c>
      <c r="AM259" s="43"/>
      <c r="AN259" s="43"/>
      <c r="AO259" s="47">
        <v>267.23295000000002</v>
      </c>
      <c r="AQ259" s="30">
        <f t="shared" si="11"/>
        <v>1.1170500000000001</v>
      </c>
      <c r="AX259" s="30"/>
      <c r="AY259" s="30"/>
    </row>
    <row r="260" spans="1:51" ht="15" thickBot="1">
      <c r="A260" s="31"/>
      <c r="B260" s="46">
        <v>1113</v>
      </c>
      <c r="C260" s="173"/>
      <c r="D260" s="173"/>
      <c r="E260" s="137" t="s">
        <v>472</v>
      </c>
      <c r="F260" s="47" t="s">
        <v>2585</v>
      </c>
      <c r="G260" s="47">
        <v>1358</v>
      </c>
      <c r="H260" s="48" t="s">
        <v>470</v>
      </c>
      <c r="I260" s="48" t="s">
        <v>469</v>
      </c>
      <c r="J260" s="49">
        <v>5281</v>
      </c>
      <c r="K260" s="43"/>
      <c r="L260" s="88">
        <f t="shared" si="9"/>
        <v>0.84499999999999997</v>
      </c>
      <c r="M260" s="96">
        <v>1.02</v>
      </c>
      <c r="N260" s="71">
        <v>0.7</v>
      </c>
      <c r="O260" s="71">
        <v>0.99</v>
      </c>
      <c r="P260" s="51">
        <v>0.69</v>
      </c>
      <c r="Q260" s="51">
        <v>0.97</v>
      </c>
      <c r="R260" s="84">
        <f t="shared" si="10"/>
        <v>0.83</v>
      </c>
      <c r="S260" s="43"/>
      <c r="T260" s="53">
        <v>0.39079999999999998</v>
      </c>
      <c r="U260" s="53">
        <v>0.64939999999999998</v>
      </c>
      <c r="V260" s="53">
        <v>0.99019999999999997</v>
      </c>
      <c r="W260" s="53">
        <v>1</v>
      </c>
      <c r="X260" s="53">
        <v>0.13189999999999999</v>
      </c>
      <c r="Y260" s="53">
        <v>0.52129999999999999</v>
      </c>
      <c r="Z260" s="53">
        <v>0.99619999999999997</v>
      </c>
      <c r="AA260" s="53">
        <v>0.1348</v>
      </c>
      <c r="AB260" s="53">
        <v>0.84419999999999995</v>
      </c>
      <c r="AC260" s="53">
        <v>0.52910000000000001</v>
      </c>
      <c r="AD260" s="53">
        <v>0.89239999999999997</v>
      </c>
      <c r="AE260" s="53">
        <v>0.3785</v>
      </c>
      <c r="AF260" s="53">
        <v>0.54800000000000004</v>
      </c>
      <c r="AG260" s="54"/>
      <c r="AH260" s="53">
        <v>1.2191000000000001</v>
      </c>
      <c r="AI260" s="53">
        <v>1.2486999999999999</v>
      </c>
      <c r="AJ260" s="53">
        <v>1.2503</v>
      </c>
      <c r="AK260" s="53">
        <v>1.2054</v>
      </c>
      <c r="AL260" s="53">
        <v>0.85660000000000003</v>
      </c>
      <c r="AM260" s="43"/>
      <c r="AN260" s="43"/>
      <c r="AO260" s="47">
        <v>283.26425</v>
      </c>
      <c r="AQ260" s="30">
        <f t="shared" si="11"/>
        <v>1.2278500000000001</v>
      </c>
      <c r="AX260" s="30"/>
      <c r="AY260" s="30"/>
    </row>
    <row r="261" spans="1:51" ht="15" thickBot="1">
      <c r="A261" s="31"/>
      <c r="B261" s="46">
        <v>1115</v>
      </c>
      <c r="C261" s="173"/>
      <c r="D261" s="173"/>
      <c r="E261" s="137" t="s">
        <v>755</v>
      </c>
      <c r="F261" s="47" t="s">
        <v>2585</v>
      </c>
      <c r="G261" s="47">
        <v>52285</v>
      </c>
      <c r="H261" s="47"/>
      <c r="I261" s="47"/>
      <c r="J261" s="49"/>
      <c r="K261" s="43"/>
      <c r="L261" s="88">
        <f t="shared" si="9"/>
        <v>0.82000000000000006</v>
      </c>
      <c r="M261" s="96">
        <v>0.76</v>
      </c>
      <c r="N261" s="71">
        <v>0.61</v>
      </c>
      <c r="O261" s="71">
        <v>1.03</v>
      </c>
      <c r="P261" s="51">
        <v>0.81</v>
      </c>
      <c r="Q261" s="51">
        <v>1.36</v>
      </c>
      <c r="R261" s="84">
        <f t="shared" si="10"/>
        <v>1.085</v>
      </c>
      <c r="S261" s="43"/>
      <c r="T261" s="53">
        <v>5.4399999999999997E-2</v>
      </c>
      <c r="U261" s="53">
        <v>0.37830000000000003</v>
      </c>
      <c r="V261" s="53">
        <v>0.18890000000000001</v>
      </c>
      <c r="W261" s="53">
        <v>0.98329999999999995</v>
      </c>
      <c r="X261" s="53">
        <v>2.8500000000000001E-2</v>
      </c>
      <c r="Y261" s="53">
        <v>0.75570000000000004</v>
      </c>
      <c r="Z261" s="53">
        <v>0.99619999999999997</v>
      </c>
      <c r="AA261" s="53">
        <v>0.31929999999999997</v>
      </c>
      <c r="AB261" s="53">
        <v>0.9546</v>
      </c>
      <c r="AC261" s="53">
        <v>0.1138</v>
      </c>
      <c r="AD261" s="53">
        <v>0.68459999999999999</v>
      </c>
      <c r="AE261" s="53">
        <v>1.5900000000000001E-2</v>
      </c>
      <c r="AF261" s="53">
        <v>0.26069999999999999</v>
      </c>
      <c r="AG261" s="54"/>
      <c r="AH261" s="53">
        <v>1.2271000000000001</v>
      </c>
      <c r="AI261" s="53">
        <v>0.92820000000000003</v>
      </c>
      <c r="AJ261" s="53">
        <v>0.77500000000000002</v>
      </c>
      <c r="AK261" s="53">
        <v>1.2624</v>
      </c>
      <c r="AL261" s="53">
        <v>0.75409999999999999</v>
      </c>
      <c r="AM261" s="43"/>
      <c r="AN261" s="43"/>
      <c r="AO261" s="47">
        <v>281.24860000000001</v>
      </c>
      <c r="AQ261" s="30">
        <f t="shared" si="11"/>
        <v>1.0186999999999999</v>
      </c>
      <c r="AX261" s="30"/>
      <c r="AY261" s="30"/>
    </row>
    <row r="262" spans="1:51" ht="15" thickBot="1">
      <c r="A262" s="31"/>
      <c r="B262" s="46">
        <v>1122</v>
      </c>
      <c r="C262" s="173"/>
      <c r="D262" s="173"/>
      <c r="E262" s="137" t="s">
        <v>763</v>
      </c>
      <c r="F262" s="47" t="s">
        <v>2585</v>
      </c>
      <c r="G262" s="47">
        <v>1356</v>
      </c>
      <c r="H262" s="48" t="s">
        <v>761</v>
      </c>
      <c r="I262" s="48" t="s">
        <v>760</v>
      </c>
      <c r="J262" s="49">
        <v>12591</v>
      </c>
      <c r="K262" s="43"/>
      <c r="L262" s="88">
        <f t="shared" si="9"/>
        <v>0.91499999999999992</v>
      </c>
      <c r="M262" s="96">
        <v>0.94</v>
      </c>
      <c r="N262" s="71">
        <v>0.7</v>
      </c>
      <c r="O262" s="71">
        <v>1.1299999999999999</v>
      </c>
      <c r="P262" s="51">
        <v>0.74</v>
      </c>
      <c r="Q262" s="51">
        <v>1.21</v>
      </c>
      <c r="R262" s="84">
        <f t="shared" si="10"/>
        <v>0.97499999999999998</v>
      </c>
      <c r="S262" s="43"/>
      <c r="T262" s="53">
        <v>0.84940000000000004</v>
      </c>
      <c r="U262" s="53">
        <v>0.82989999999999997</v>
      </c>
      <c r="V262" s="53">
        <v>0.90049999999999997</v>
      </c>
      <c r="W262" s="53">
        <v>1</v>
      </c>
      <c r="X262" s="53">
        <v>0.42720000000000002</v>
      </c>
      <c r="Y262" s="53">
        <v>0.94950000000000001</v>
      </c>
      <c r="Z262" s="53">
        <v>0.99760000000000004</v>
      </c>
      <c r="AA262" s="53">
        <v>0.4985</v>
      </c>
      <c r="AB262" s="53">
        <v>0.96340000000000003</v>
      </c>
      <c r="AC262" s="53">
        <v>0.95320000000000005</v>
      </c>
      <c r="AD262" s="53">
        <v>0.94420000000000004</v>
      </c>
      <c r="AE262" s="53">
        <v>0.47310000000000002</v>
      </c>
      <c r="AF262" s="53">
        <v>0.59850000000000003</v>
      </c>
      <c r="AG262" s="54"/>
      <c r="AH262" s="53">
        <v>1.6355</v>
      </c>
      <c r="AI262" s="53">
        <v>1.5365</v>
      </c>
      <c r="AJ262" s="53">
        <v>1.867</v>
      </c>
      <c r="AK262" s="53">
        <v>1.8547</v>
      </c>
      <c r="AL262" s="53">
        <v>1.141</v>
      </c>
      <c r="AM262" s="43"/>
      <c r="AN262" s="43"/>
      <c r="AO262" s="47">
        <v>297.2799</v>
      </c>
      <c r="AQ262" s="30">
        <f t="shared" si="11"/>
        <v>1.8608500000000001</v>
      </c>
      <c r="AX262" s="30"/>
      <c r="AY262" s="30"/>
    </row>
    <row r="263" spans="1:51" ht="15" thickBot="1">
      <c r="A263" s="31"/>
      <c r="B263" s="46">
        <v>1123</v>
      </c>
      <c r="C263" s="173"/>
      <c r="D263" s="173"/>
      <c r="E263" s="137" t="s">
        <v>2018</v>
      </c>
      <c r="F263" s="47" t="s">
        <v>2585</v>
      </c>
      <c r="G263" s="47">
        <v>33972</v>
      </c>
      <c r="H263" s="47"/>
      <c r="I263" s="48" t="s">
        <v>2016</v>
      </c>
      <c r="J263" s="49">
        <v>5312513</v>
      </c>
      <c r="K263" s="43"/>
      <c r="L263" s="88">
        <f t="shared" si="9"/>
        <v>0.64</v>
      </c>
      <c r="M263" s="96">
        <v>0.65</v>
      </c>
      <c r="N263" s="71">
        <v>0.44</v>
      </c>
      <c r="O263" s="71">
        <v>0.84</v>
      </c>
      <c r="P263" s="51">
        <v>0.68</v>
      </c>
      <c r="Q263" s="51">
        <v>1.29</v>
      </c>
      <c r="R263" s="84">
        <f t="shared" si="10"/>
        <v>0.9850000000000001</v>
      </c>
      <c r="S263" s="43"/>
      <c r="T263" s="53">
        <v>3.1399999999999997E-2</v>
      </c>
      <c r="U263" s="53">
        <v>0.3322</v>
      </c>
      <c r="V263" s="53">
        <v>0.14319999999999999</v>
      </c>
      <c r="W263" s="53">
        <v>0.93569999999999998</v>
      </c>
      <c r="X263" s="53">
        <v>6.6E-3</v>
      </c>
      <c r="Y263" s="53">
        <v>0.73640000000000005</v>
      </c>
      <c r="Z263" s="53">
        <v>0.99619999999999997</v>
      </c>
      <c r="AA263" s="53">
        <v>0.1537</v>
      </c>
      <c r="AB263" s="53">
        <v>0.84419999999999995</v>
      </c>
      <c r="AC263" s="53">
        <v>0.26960000000000001</v>
      </c>
      <c r="AD263" s="53">
        <v>0.80649999999999999</v>
      </c>
      <c r="AE263" s="53">
        <v>1.7399999999999999E-2</v>
      </c>
      <c r="AF263" s="53">
        <v>0.26069999999999999</v>
      </c>
      <c r="AG263" s="54"/>
      <c r="AH263" s="53">
        <v>1.4563999999999999</v>
      </c>
      <c r="AI263" s="53">
        <v>0.94789999999999996</v>
      </c>
      <c r="AJ263" s="53">
        <v>0.69359999999999999</v>
      </c>
      <c r="AK263" s="53">
        <v>1.2183999999999999</v>
      </c>
      <c r="AL263" s="53">
        <v>0.64380000000000004</v>
      </c>
      <c r="AM263" s="43"/>
      <c r="AN263" s="43"/>
      <c r="AO263" s="47">
        <v>295.26425</v>
      </c>
      <c r="AQ263" s="30">
        <f t="shared" si="11"/>
        <v>0.95599999999999996</v>
      </c>
      <c r="AX263" s="30"/>
      <c r="AY263" s="30"/>
    </row>
    <row r="264" spans="1:51" ht="15" thickBot="1">
      <c r="A264" s="31"/>
      <c r="B264" s="46">
        <v>1126</v>
      </c>
      <c r="C264" s="173"/>
      <c r="D264" s="173"/>
      <c r="E264" s="137" t="s">
        <v>1668</v>
      </c>
      <c r="F264" s="47" t="s">
        <v>2585</v>
      </c>
      <c r="G264" s="47">
        <v>1118</v>
      </c>
      <c r="H264" s="48" t="s">
        <v>1666</v>
      </c>
      <c r="I264" s="48" t="s">
        <v>1665</v>
      </c>
      <c r="J264" s="49">
        <v>10467</v>
      </c>
      <c r="K264" s="43"/>
      <c r="L264" s="88">
        <f t="shared" si="9"/>
        <v>1</v>
      </c>
      <c r="M264" s="96">
        <v>0.93</v>
      </c>
      <c r="N264" s="71">
        <v>0.86</v>
      </c>
      <c r="O264" s="71">
        <v>1.1399999999999999</v>
      </c>
      <c r="P264" s="51">
        <v>0.93</v>
      </c>
      <c r="Q264" s="51">
        <v>1.22</v>
      </c>
      <c r="R264" s="84">
        <f t="shared" si="10"/>
        <v>1.075</v>
      </c>
      <c r="S264" s="43"/>
      <c r="T264" s="53">
        <v>0.82869999999999999</v>
      </c>
      <c r="U264" s="53">
        <v>0.82989999999999997</v>
      </c>
      <c r="V264" s="53">
        <v>0.69769999999999999</v>
      </c>
      <c r="W264" s="53">
        <v>1</v>
      </c>
      <c r="X264" s="53">
        <v>0.46</v>
      </c>
      <c r="Y264" s="53">
        <v>0.90780000000000005</v>
      </c>
      <c r="Z264" s="53">
        <v>0.99619999999999997</v>
      </c>
      <c r="AA264" s="53">
        <v>0.70960000000000001</v>
      </c>
      <c r="AB264" s="53">
        <v>0.99160000000000004</v>
      </c>
      <c r="AC264" s="53">
        <v>0.621</v>
      </c>
      <c r="AD264" s="53">
        <v>0.91449999999999998</v>
      </c>
      <c r="AE264" s="53">
        <v>0.40560000000000002</v>
      </c>
      <c r="AF264" s="53">
        <v>0.5635</v>
      </c>
      <c r="AG264" s="54"/>
      <c r="AH264" s="53">
        <v>1.1540999999999999</v>
      </c>
      <c r="AI264" s="53">
        <v>1.0774999999999999</v>
      </c>
      <c r="AJ264" s="53">
        <v>1.1733</v>
      </c>
      <c r="AK264" s="53">
        <v>1.3164</v>
      </c>
      <c r="AL264" s="53">
        <v>0.998</v>
      </c>
      <c r="AM264" s="43"/>
      <c r="AN264" s="43"/>
      <c r="AO264" s="47">
        <v>311.29554999999999</v>
      </c>
      <c r="AQ264" s="30">
        <f t="shared" si="11"/>
        <v>1.24485</v>
      </c>
      <c r="AX264" s="30"/>
      <c r="AY264" s="30"/>
    </row>
    <row r="265" spans="1:51" ht="15" thickBot="1">
      <c r="A265" s="31"/>
      <c r="B265" s="46">
        <v>1129</v>
      </c>
      <c r="C265" s="173"/>
      <c r="D265" s="173"/>
      <c r="E265" s="137" t="s">
        <v>1409</v>
      </c>
      <c r="F265" s="47" t="s">
        <v>2585</v>
      </c>
      <c r="G265" s="47">
        <v>33587</v>
      </c>
      <c r="H265" s="48" t="s">
        <v>1408</v>
      </c>
      <c r="I265" s="48" t="s">
        <v>1407</v>
      </c>
      <c r="J265" s="49">
        <v>5282768</v>
      </c>
      <c r="K265" s="43"/>
      <c r="L265" s="88">
        <f t="shared" ref="L265:L328" si="12">(N265+O265)/2</f>
        <v>0.78499999999999992</v>
      </c>
      <c r="M265" s="96">
        <v>0.71</v>
      </c>
      <c r="N265" s="71">
        <v>0.63</v>
      </c>
      <c r="O265" s="71">
        <v>0.94</v>
      </c>
      <c r="P265" s="51">
        <v>0.88</v>
      </c>
      <c r="Q265" s="51">
        <v>1.32</v>
      </c>
      <c r="R265" s="84">
        <f t="shared" ref="R265:R328" si="13">(P265+Q265)/2</f>
        <v>1.1000000000000001</v>
      </c>
      <c r="S265" s="43"/>
      <c r="T265" s="53">
        <v>0.2432</v>
      </c>
      <c r="U265" s="53">
        <v>0.54849999999999999</v>
      </c>
      <c r="V265" s="53">
        <v>0.2031</v>
      </c>
      <c r="W265" s="53">
        <v>0.98329999999999995</v>
      </c>
      <c r="X265" s="53">
        <v>8.9300000000000004E-2</v>
      </c>
      <c r="Y265" s="53">
        <v>0.90129999999999999</v>
      </c>
      <c r="Z265" s="53">
        <v>0.99619999999999997</v>
      </c>
      <c r="AA265" s="53">
        <v>0.60899999999999999</v>
      </c>
      <c r="AB265" s="53">
        <v>0.96899999999999997</v>
      </c>
      <c r="AC265" s="53">
        <v>0.26179999999999998</v>
      </c>
      <c r="AD265" s="53">
        <v>0.80649999999999999</v>
      </c>
      <c r="AE265" s="53">
        <v>0.1207</v>
      </c>
      <c r="AF265" s="53">
        <v>0.36320000000000002</v>
      </c>
      <c r="AG265" s="54"/>
      <c r="AH265" s="53">
        <v>1.319</v>
      </c>
      <c r="AI265" s="53">
        <v>0.94130000000000003</v>
      </c>
      <c r="AJ265" s="53">
        <v>1.0445</v>
      </c>
      <c r="AK265" s="53">
        <v>1.2455000000000001</v>
      </c>
      <c r="AL265" s="53">
        <v>0.83069999999999999</v>
      </c>
      <c r="AM265" s="43"/>
      <c r="AN265" s="43"/>
      <c r="AO265" s="47">
        <v>309.2799</v>
      </c>
      <c r="AQ265" s="30">
        <f t="shared" ref="AQ265:AQ328" si="14">(AJ265+AK265)/2</f>
        <v>1.145</v>
      </c>
      <c r="AX265" s="30"/>
      <c r="AY265" s="30"/>
    </row>
    <row r="266" spans="1:51" ht="15" thickBot="1">
      <c r="A266" s="31"/>
      <c r="B266" s="46">
        <v>1130</v>
      </c>
      <c r="C266" s="173"/>
      <c r="D266" s="173"/>
      <c r="E266" s="137" t="s">
        <v>2368</v>
      </c>
      <c r="F266" s="47" t="s">
        <v>2585</v>
      </c>
      <c r="G266" s="47">
        <v>53255</v>
      </c>
      <c r="H266" s="47"/>
      <c r="I266" s="47"/>
      <c r="J266" s="49">
        <v>543855</v>
      </c>
      <c r="K266" s="43"/>
      <c r="L266" s="88">
        <f t="shared" si="12"/>
        <v>1.26</v>
      </c>
      <c r="M266" s="96">
        <v>1.67</v>
      </c>
      <c r="N266" s="70">
        <v>0.78</v>
      </c>
      <c r="O266" s="70">
        <v>1.74</v>
      </c>
      <c r="P266" s="51">
        <v>0.47</v>
      </c>
      <c r="Q266" s="51">
        <v>1.04</v>
      </c>
      <c r="R266" s="84">
        <f t="shared" si="13"/>
        <v>0.755</v>
      </c>
      <c r="S266" s="43"/>
      <c r="T266" s="53">
        <v>0.28079999999999999</v>
      </c>
      <c r="U266" s="53">
        <v>0.57010000000000005</v>
      </c>
      <c r="V266" s="53">
        <v>0.29680000000000001</v>
      </c>
      <c r="W266" s="53">
        <v>0.99739999999999995</v>
      </c>
      <c r="X266" s="53">
        <v>0.62490000000000001</v>
      </c>
      <c r="Y266" s="53">
        <v>0.2137</v>
      </c>
      <c r="Z266" s="53">
        <v>0.92620000000000002</v>
      </c>
      <c r="AA266" s="53">
        <v>0.1429</v>
      </c>
      <c r="AB266" s="53">
        <v>0.84419999999999995</v>
      </c>
      <c r="AC266" s="53">
        <v>0.8175</v>
      </c>
      <c r="AD266" s="53">
        <v>0.92979999999999996</v>
      </c>
      <c r="AE266" s="53">
        <v>0.1003</v>
      </c>
      <c r="AF266" s="53">
        <v>0.33929999999999999</v>
      </c>
      <c r="AG266" s="54"/>
      <c r="AH266" s="53">
        <v>0.3291</v>
      </c>
      <c r="AI266" s="53">
        <v>0.55079999999999996</v>
      </c>
      <c r="AJ266" s="53">
        <v>0.76549999999999996</v>
      </c>
      <c r="AK266" s="53">
        <v>0.57340000000000002</v>
      </c>
      <c r="AL266" s="53">
        <v>0.25800000000000001</v>
      </c>
      <c r="AM266" s="43"/>
      <c r="AN266" s="43"/>
      <c r="AO266" s="47">
        <v>351.32684999999998</v>
      </c>
      <c r="AQ266" s="30">
        <f t="shared" si="14"/>
        <v>0.66944999999999999</v>
      </c>
      <c r="AX266" s="30"/>
      <c r="AY266" s="30"/>
    </row>
    <row r="267" spans="1:51" ht="15" thickBot="1">
      <c r="A267" s="31"/>
      <c r="B267" s="46">
        <v>1133</v>
      </c>
      <c r="C267" s="173"/>
      <c r="D267" s="173"/>
      <c r="E267" s="137" t="s">
        <v>1633</v>
      </c>
      <c r="F267" s="47" t="s">
        <v>2585</v>
      </c>
      <c r="G267" s="47">
        <v>12125</v>
      </c>
      <c r="H267" s="48" t="s">
        <v>1631</v>
      </c>
      <c r="I267" s="48" t="s">
        <v>1630</v>
      </c>
      <c r="J267" s="49">
        <v>8215</v>
      </c>
      <c r="K267" s="43"/>
      <c r="L267" s="88">
        <f t="shared" si="12"/>
        <v>1.03</v>
      </c>
      <c r="M267" s="96">
        <v>0.94</v>
      </c>
      <c r="N267" s="70">
        <v>0.87</v>
      </c>
      <c r="O267" s="70">
        <v>1.19</v>
      </c>
      <c r="P267" s="51">
        <v>0.93</v>
      </c>
      <c r="Q267" s="51">
        <v>1.28</v>
      </c>
      <c r="R267" s="84">
        <f t="shared" si="13"/>
        <v>1.105</v>
      </c>
      <c r="S267" s="43"/>
      <c r="T267" s="53">
        <v>0.56279999999999997</v>
      </c>
      <c r="U267" s="53">
        <v>0.74350000000000005</v>
      </c>
      <c r="V267" s="53">
        <v>0.5857</v>
      </c>
      <c r="W267" s="53">
        <v>1</v>
      </c>
      <c r="X267" s="53">
        <v>0.35589999999999999</v>
      </c>
      <c r="Y267" s="53">
        <v>0.66449999999999998</v>
      </c>
      <c r="Z267" s="53">
        <v>0.99619999999999997</v>
      </c>
      <c r="AA267" s="53">
        <v>0.68179999999999996</v>
      </c>
      <c r="AB267" s="53">
        <v>0.98850000000000005</v>
      </c>
      <c r="AC267" s="53">
        <v>0.33650000000000002</v>
      </c>
      <c r="AD267" s="53">
        <v>0.85540000000000005</v>
      </c>
      <c r="AE267" s="53">
        <v>0.19159999999999999</v>
      </c>
      <c r="AF267" s="53">
        <v>0.42730000000000001</v>
      </c>
      <c r="AG267" s="54"/>
      <c r="AH267" s="53">
        <v>1.1933</v>
      </c>
      <c r="AI267" s="53">
        <v>1.1175999999999999</v>
      </c>
      <c r="AJ267" s="53">
        <v>1.05</v>
      </c>
      <c r="AK267" s="53">
        <v>1.4256</v>
      </c>
      <c r="AL267" s="53">
        <v>1.0399</v>
      </c>
      <c r="AM267" s="43"/>
      <c r="AN267" s="43"/>
      <c r="AO267" s="47">
        <v>339.32684999999998</v>
      </c>
      <c r="AQ267" s="30">
        <f t="shared" si="14"/>
        <v>1.2378</v>
      </c>
      <c r="AX267" s="30"/>
      <c r="AY267" s="30"/>
    </row>
    <row r="268" spans="1:51" ht="15" thickBot="1">
      <c r="A268" s="31"/>
      <c r="B268" s="46">
        <v>1134</v>
      </c>
      <c r="C268" s="173"/>
      <c r="D268" s="173"/>
      <c r="E268" s="137" t="s">
        <v>1402</v>
      </c>
      <c r="F268" s="47" t="s">
        <v>2585</v>
      </c>
      <c r="G268" s="47">
        <v>1552</v>
      </c>
      <c r="H268" s="48" t="s">
        <v>1400</v>
      </c>
      <c r="I268" s="48" t="s">
        <v>1399</v>
      </c>
      <c r="J268" s="49">
        <v>5281116</v>
      </c>
      <c r="K268" s="43"/>
      <c r="L268" s="88">
        <f t="shared" si="12"/>
        <v>1.05</v>
      </c>
      <c r="M268" s="96">
        <v>0.88</v>
      </c>
      <c r="N268" s="70">
        <v>0.92</v>
      </c>
      <c r="O268" s="70">
        <v>1.18</v>
      </c>
      <c r="P268" s="51">
        <v>1.05</v>
      </c>
      <c r="Q268" s="51">
        <v>1.34</v>
      </c>
      <c r="R268" s="84">
        <f t="shared" si="13"/>
        <v>1.1950000000000001</v>
      </c>
      <c r="S268" s="43"/>
      <c r="T268" s="53">
        <v>0.79490000000000005</v>
      </c>
      <c r="U268" s="53">
        <v>0.82589999999999997</v>
      </c>
      <c r="V268" s="53">
        <v>0.52559999999999996</v>
      </c>
      <c r="W268" s="53">
        <v>1</v>
      </c>
      <c r="X268" s="53">
        <v>0.70589999999999997</v>
      </c>
      <c r="Y268" s="53">
        <v>0.75529999999999997</v>
      </c>
      <c r="Z268" s="53">
        <v>0.99619999999999997</v>
      </c>
      <c r="AA268" s="53">
        <v>0.82120000000000004</v>
      </c>
      <c r="AB268" s="53">
        <v>0.99399999999999999</v>
      </c>
      <c r="AC268" s="53">
        <v>0.35370000000000001</v>
      </c>
      <c r="AD268" s="53">
        <v>0.85819999999999996</v>
      </c>
      <c r="AE268" s="53">
        <v>0.50670000000000004</v>
      </c>
      <c r="AF268" s="53">
        <v>0.60870000000000002</v>
      </c>
      <c r="AG268" s="54"/>
      <c r="AH268" s="53">
        <v>1.1021000000000001</v>
      </c>
      <c r="AI268" s="53">
        <v>0.96850000000000003</v>
      </c>
      <c r="AJ268" s="53">
        <v>1.6016999999999999</v>
      </c>
      <c r="AK268" s="53">
        <v>1.2983</v>
      </c>
      <c r="AL268" s="53">
        <v>1.014</v>
      </c>
      <c r="AM268" s="43"/>
      <c r="AN268" s="43"/>
      <c r="AO268" s="47">
        <v>337.31119999999999</v>
      </c>
      <c r="AQ268" s="30">
        <f t="shared" si="14"/>
        <v>1.45</v>
      </c>
      <c r="AX268" s="30"/>
      <c r="AY268" s="30"/>
    </row>
    <row r="269" spans="1:51" ht="15" thickBot="1">
      <c r="A269" s="31"/>
      <c r="B269" s="46">
        <v>1137</v>
      </c>
      <c r="C269" s="173"/>
      <c r="D269" s="174"/>
      <c r="E269" s="137" t="s">
        <v>790</v>
      </c>
      <c r="F269" s="47" t="s">
        <v>2585</v>
      </c>
      <c r="G269" s="47">
        <v>52674</v>
      </c>
      <c r="H269" s="48" t="s">
        <v>788</v>
      </c>
      <c r="I269" s="48" t="s">
        <v>787</v>
      </c>
      <c r="J269" s="49">
        <v>5281120</v>
      </c>
      <c r="K269" s="43"/>
      <c r="L269" s="88">
        <f t="shared" si="12"/>
        <v>1.0049999999999999</v>
      </c>
      <c r="M269" s="96">
        <v>1</v>
      </c>
      <c r="N269" s="70">
        <v>0.76</v>
      </c>
      <c r="O269" s="70">
        <v>1.25</v>
      </c>
      <c r="P269" s="51">
        <v>0.76</v>
      </c>
      <c r="Q269" s="51">
        <v>1.24</v>
      </c>
      <c r="R269" s="84">
        <f t="shared" si="13"/>
        <v>1</v>
      </c>
      <c r="S269" s="43"/>
      <c r="T269" s="53">
        <v>0.92490000000000006</v>
      </c>
      <c r="U269" s="53">
        <v>0.84379999999999999</v>
      </c>
      <c r="V269" s="53">
        <v>0.59379999999999999</v>
      </c>
      <c r="W269" s="53">
        <v>1</v>
      </c>
      <c r="X269" s="53">
        <v>0.57930000000000004</v>
      </c>
      <c r="Y269" s="53">
        <v>0.88260000000000005</v>
      </c>
      <c r="Z269" s="53">
        <v>0.99619999999999997</v>
      </c>
      <c r="AA269" s="53">
        <v>0.96120000000000005</v>
      </c>
      <c r="AB269" s="53">
        <v>1</v>
      </c>
      <c r="AC269" s="53">
        <v>0.70889999999999997</v>
      </c>
      <c r="AD269" s="53">
        <v>0.92120000000000002</v>
      </c>
      <c r="AE269" s="53">
        <v>0.68720000000000003</v>
      </c>
      <c r="AF269" s="53">
        <v>0.70909999999999995</v>
      </c>
      <c r="AG269" s="54"/>
      <c r="AH269" s="53">
        <v>1.5234000000000001</v>
      </c>
      <c r="AI269" s="53">
        <v>1.5288999999999999</v>
      </c>
      <c r="AJ269" s="53">
        <v>2.0360999999999998</v>
      </c>
      <c r="AK269" s="53">
        <v>1.8998999999999999</v>
      </c>
      <c r="AL269" s="53">
        <v>1.163</v>
      </c>
      <c r="AM269" s="43"/>
      <c r="AN269" s="43"/>
      <c r="AO269" s="47">
        <v>365.34249999999997</v>
      </c>
      <c r="AQ269" s="30">
        <f t="shared" si="14"/>
        <v>1.968</v>
      </c>
      <c r="AX269" s="30"/>
      <c r="AY269" s="30"/>
    </row>
    <row r="270" spans="1:51" ht="15" thickBot="1">
      <c r="A270" s="31"/>
      <c r="B270" s="46">
        <v>1146</v>
      </c>
      <c r="C270" s="173"/>
      <c r="D270" s="175" t="s">
        <v>467</v>
      </c>
      <c r="E270" s="137" t="s">
        <v>1414</v>
      </c>
      <c r="F270" s="47" t="s">
        <v>2585</v>
      </c>
      <c r="G270" s="47">
        <v>18467</v>
      </c>
      <c r="H270" s="48" t="s">
        <v>1412</v>
      </c>
      <c r="I270" s="48" t="s">
        <v>1411</v>
      </c>
      <c r="J270" s="49">
        <v>446284</v>
      </c>
      <c r="K270" s="43"/>
      <c r="L270" s="88">
        <f t="shared" si="12"/>
        <v>0.88</v>
      </c>
      <c r="M270" s="96">
        <v>0.91</v>
      </c>
      <c r="N270" s="70">
        <v>0.49</v>
      </c>
      <c r="O270" s="70">
        <v>1.27</v>
      </c>
      <c r="P270" s="51">
        <v>0.54</v>
      </c>
      <c r="Q270" s="51">
        <v>1.39</v>
      </c>
      <c r="R270" s="84">
        <f t="shared" si="13"/>
        <v>0.96499999999999997</v>
      </c>
      <c r="S270" s="43"/>
      <c r="T270" s="53">
        <v>0.63370000000000004</v>
      </c>
      <c r="U270" s="53">
        <v>0.77710000000000001</v>
      </c>
      <c r="V270" s="53">
        <v>0.65669999999999995</v>
      </c>
      <c r="W270" s="53">
        <v>1</v>
      </c>
      <c r="X270" s="53">
        <v>0.33779999999999999</v>
      </c>
      <c r="Y270" s="53">
        <v>0.77059999999999995</v>
      </c>
      <c r="Z270" s="53">
        <v>0.99619999999999997</v>
      </c>
      <c r="AA270" s="53">
        <v>0.58830000000000005</v>
      </c>
      <c r="AB270" s="53">
        <v>0.96899999999999997</v>
      </c>
      <c r="AC270" s="53">
        <v>0.46939999999999998</v>
      </c>
      <c r="AD270" s="53">
        <v>0.88929999999999998</v>
      </c>
      <c r="AE270" s="53">
        <v>0.22670000000000001</v>
      </c>
      <c r="AF270" s="53">
        <v>0.45829999999999999</v>
      </c>
      <c r="AG270" s="54"/>
      <c r="AH270" s="53">
        <v>2.2023000000000001</v>
      </c>
      <c r="AI270" s="53">
        <v>2.0150000000000001</v>
      </c>
      <c r="AJ270" s="53">
        <v>2.7985000000000002</v>
      </c>
      <c r="AK270" s="53">
        <v>2.794</v>
      </c>
      <c r="AL270" s="53">
        <v>1.0790999999999999</v>
      </c>
      <c r="AM270" s="43"/>
      <c r="AN270" s="43"/>
      <c r="AO270" s="47">
        <v>301.21730000000002</v>
      </c>
      <c r="AQ270" s="30">
        <f t="shared" si="14"/>
        <v>2.7962500000000001</v>
      </c>
      <c r="AX270" s="30"/>
      <c r="AY270" s="30"/>
    </row>
    <row r="271" spans="1:51" ht="15" thickBot="1">
      <c r="A271" s="31"/>
      <c r="B271" s="46">
        <v>1148</v>
      </c>
      <c r="C271" s="173"/>
      <c r="D271" s="173"/>
      <c r="E271" s="137" t="s">
        <v>1421</v>
      </c>
      <c r="F271" s="47" t="s">
        <v>2585</v>
      </c>
      <c r="G271" s="47">
        <v>44675</v>
      </c>
      <c r="H271" s="48" t="s">
        <v>1419</v>
      </c>
      <c r="I271" s="48" t="s">
        <v>1418</v>
      </c>
      <c r="J271" s="49">
        <v>445580</v>
      </c>
      <c r="K271" s="43"/>
      <c r="L271" s="88">
        <f t="shared" si="12"/>
        <v>1.1499999999999999</v>
      </c>
      <c r="M271" s="96">
        <v>0.94</v>
      </c>
      <c r="N271" s="70">
        <v>0.26</v>
      </c>
      <c r="O271" s="70">
        <v>2.04</v>
      </c>
      <c r="P271" s="51">
        <v>0.28000000000000003</v>
      </c>
      <c r="Q271" s="51">
        <v>2.1800000000000002</v>
      </c>
      <c r="R271" s="84">
        <f t="shared" si="13"/>
        <v>1.23</v>
      </c>
      <c r="S271" s="43"/>
      <c r="T271" s="53">
        <v>0.38869999999999999</v>
      </c>
      <c r="U271" s="53">
        <v>0.64849999999999997</v>
      </c>
      <c r="V271" s="53">
        <v>0.45569999999999999</v>
      </c>
      <c r="W271" s="53">
        <v>1</v>
      </c>
      <c r="X271" s="53">
        <v>0.19309999999999999</v>
      </c>
      <c r="Y271" s="53">
        <v>0.76490000000000002</v>
      </c>
      <c r="Z271" s="53">
        <v>0.99619999999999997</v>
      </c>
      <c r="AA271" s="53">
        <v>0.54530000000000001</v>
      </c>
      <c r="AB271" s="53">
        <v>0.96340000000000003</v>
      </c>
      <c r="AC271" s="53">
        <v>0.30649999999999999</v>
      </c>
      <c r="AD271" s="53">
        <v>0.84550000000000003</v>
      </c>
      <c r="AE271" s="53">
        <v>0.12189999999999999</v>
      </c>
      <c r="AF271" s="53">
        <v>0.36320000000000002</v>
      </c>
      <c r="AG271" s="54"/>
      <c r="AH271" s="53">
        <v>4.0186999999999999</v>
      </c>
      <c r="AI271" s="53">
        <v>3.7612999999999999</v>
      </c>
      <c r="AJ271" s="53">
        <v>2.2757999999999998</v>
      </c>
      <c r="AK271" s="53">
        <v>8.1925000000000008</v>
      </c>
      <c r="AL271" s="53">
        <v>1.0601</v>
      </c>
      <c r="AM271" s="43"/>
      <c r="AN271" s="43"/>
      <c r="AO271" s="47">
        <v>327.23295000000002</v>
      </c>
      <c r="AQ271" s="30">
        <f t="shared" si="14"/>
        <v>5.2341500000000005</v>
      </c>
      <c r="AX271" s="30"/>
      <c r="AY271" s="30"/>
    </row>
    <row r="272" spans="1:51" ht="15" thickBot="1">
      <c r="A272" s="31"/>
      <c r="B272" s="46">
        <v>1152</v>
      </c>
      <c r="C272" s="173"/>
      <c r="D272" s="173"/>
      <c r="E272" s="137" t="s">
        <v>1085</v>
      </c>
      <c r="F272" s="47" t="s">
        <v>2585</v>
      </c>
      <c r="G272" s="47">
        <v>1105</v>
      </c>
      <c r="H272" s="48" t="s">
        <v>1083</v>
      </c>
      <c r="I272" s="48" t="s">
        <v>1082</v>
      </c>
      <c r="J272" s="49">
        <v>5280450</v>
      </c>
      <c r="K272" s="43"/>
      <c r="L272" s="88">
        <f t="shared" si="12"/>
        <v>0.89</v>
      </c>
      <c r="M272" s="96">
        <v>0.84</v>
      </c>
      <c r="N272" s="70">
        <v>0.71</v>
      </c>
      <c r="O272" s="70">
        <v>1.07</v>
      </c>
      <c r="P272" s="51">
        <v>0.84</v>
      </c>
      <c r="Q272" s="55">
        <v>1.26</v>
      </c>
      <c r="R272" s="84">
        <f t="shared" si="13"/>
        <v>1.05</v>
      </c>
      <c r="S272" s="43"/>
      <c r="T272" s="53">
        <v>5.7299999999999997E-2</v>
      </c>
      <c r="U272" s="53">
        <v>0.37909999999999999</v>
      </c>
      <c r="V272" s="53">
        <v>0.21679999999999999</v>
      </c>
      <c r="W272" s="53">
        <v>0.98329999999999995</v>
      </c>
      <c r="X272" s="53">
        <v>3.7600000000000001E-2</v>
      </c>
      <c r="Y272" s="53">
        <v>0.63770000000000004</v>
      </c>
      <c r="Z272" s="53">
        <v>0.99619999999999997</v>
      </c>
      <c r="AA272" s="53">
        <v>0.34089999999999998</v>
      </c>
      <c r="AB272" s="53">
        <v>0.9546</v>
      </c>
      <c r="AC272" s="53">
        <v>9.7299999999999998E-2</v>
      </c>
      <c r="AD272" s="53">
        <v>0.6724</v>
      </c>
      <c r="AE272" s="53">
        <v>1.46E-2</v>
      </c>
      <c r="AF272" s="53">
        <v>0.26069999999999999</v>
      </c>
      <c r="AG272" s="54"/>
      <c r="AH272" s="53">
        <v>1.1214</v>
      </c>
      <c r="AI272" s="53">
        <v>0.94520000000000004</v>
      </c>
      <c r="AJ272" s="53">
        <v>0.80379999999999996</v>
      </c>
      <c r="AK272" s="53">
        <v>1.1956</v>
      </c>
      <c r="AL272" s="53">
        <v>0.79610000000000003</v>
      </c>
      <c r="AM272" s="43"/>
      <c r="AN272" s="43"/>
      <c r="AO272" s="47">
        <v>279.23295000000002</v>
      </c>
      <c r="AQ272" s="30">
        <f t="shared" si="14"/>
        <v>0.99970000000000003</v>
      </c>
      <c r="AX272" s="30"/>
      <c r="AY272" s="30"/>
    </row>
    <row r="273" spans="1:51" ht="15" thickBot="1">
      <c r="A273" s="31"/>
      <c r="B273" s="46">
        <v>1154</v>
      </c>
      <c r="C273" s="173"/>
      <c r="D273" s="173"/>
      <c r="E273" s="137" t="s">
        <v>1081</v>
      </c>
      <c r="F273" s="47" t="s">
        <v>2585</v>
      </c>
      <c r="G273" s="47">
        <v>34035</v>
      </c>
      <c r="H273" s="48" t="s">
        <v>1080</v>
      </c>
      <c r="I273" s="48" t="s">
        <v>1079</v>
      </c>
      <c r="J273" s="49">
        <v>5280934</v>
      </c>
      <c r="K273" s="43"/>
      <c r="L273" s="88">
        <f t="shared" si="12"/>
        <v>0.89999999999999991</v>
      </c>
      <c r="M273" s="98">
        <v>0.72</v>
      </c>
      <c r="N273" s="70">
        <v>0.65</v>
      </c>
      <c r="O273" s="70">
        <v>1.1499999999999999</v>
      </c>
      <c r="P273" s="51">
        <v>0.9</v>
      </c>
      <c r="Q273" s="52">
        <v>1.61</v>
      </c>
      <c r="R273" s="84">
        <f t="shared" si="13"/>
        <v>1.2550000000000001</v>
      </c>
      <c r="S273" s="43"/>
      <c r="T273" s="53">
        <v>8.5000000000000006E-3</v>
      </c>
      <c r="U273" s="53">
        <v>0.21299999999999999</v>
      </c>
      <c r="V273" s="53">
        <v>5.6899999999999999E-2</v>
      </c>
      <c r="W273" s="53">
        <v>0.80869999999999997</v>
      </c>
      <c r="X273" s="53">
        <v>2.12E-2</v>
      </c>
      <c r="Y273" s="53">
        <v>0.437</v>
      </c>
      <c r="Z273" s="53">
        <v>0.99619999999999997</v>
      </c>
      <c r="AA273" s="53">
        <v>0.59089999999999998</v>
      </c>
      <c r="AB273" s="53">
        <v>0.96899999999999997</v>
      </c>
      <c r="AC273" s="53">
        <v>1.03E-2</v>
      </c>
      <c r="AD273" s="53">
        <v>0.46789999999999998</v>
      </c>
      <c r="AE273" s="53">
        <v>3.7000000000000002E-3</v>
      </c>
      <c r="AF273" s="53">
        <v>0.25180000000000002</v>
      </c>
      <c r="AG273" s="54"/>
      <c r="AH273" s="53">
        <v>1.1839999999999999</v>
      </c>
      <c r="AI273" s="53">
        <v>0.84809999999999997</v>
      </c>
      <c r="AJ273" s="53">
        <v>0.7288</v>
      </c>
      <c r="AK273" s="53">
        <v>1.3671</v>
      </c>
      <c r="AL273" s="53">
        <v>0.76559999999999995</v>
      </c>
      <c r="AM273" s="43"/>
      <c r="AN273" s="43"/>
      <c r="AO273" s="47">
        <v>277.21730000000002</v>
      </c>
      <c r="AQ273" s="30">
        <f t="shared" si="14"/>
        <v>1.0479499999999999</v>
      </c>
      <c r="AX273" s="30"/>
      <c r="AY273" s="30"/>
    </row>
    <row r="274" spans="1:51" ht="15" thickBot="1">
      <c r="A274" s="31"/>
      <c r="B274" s="46">
        <v>1156</v>
      </c>
      <c r="C274" s="173"/>
      <c r="D274" s="173"/>
      <c r="E274" s="137" t="s">
        <v>1448</v>
      </c>
      <c r="F274" s="47" t="s">
        <v>2585</v>
      </c>
      <c r="G274" s="47">
        <v>35718</v>
      </c>
      <c r="H274" s="48" t="s">
        <v>1446</v>
      </c>
      <c r="I274" s="48" t="s">
        <v>1445</v>
      </c>
      <c r="J274" s="49">
        <v>5280581</v>
      </c>
      <c r="K274" s="43"/>
      <c r="L274" s="88">
        <f t="shared" si="12"/>
        <v>1.6849999999999998</v>
      </c>
      <c r="M274" s="96">
        <v>1.04</v>
      </c>
      <c r="N274" s="70">
        <v>0.32</v>
      </c>
      <c r="O274" s="70">
        <v>3.05</v>
      </c>
      <c r="P274" s="51">
        <v>0.3</v>
      </c>
      <c r="Q274" s="51">
        <v>2.92</v>
      </c>
      <c r="R274" s="84">
        <f t="shared" si="13"/>
        <v>1.6099999999999999</v>
      </c>
      <c r="S274" s="43"/>
      <c r="T274" s="53">
        <v>0.2802</v>
      </c>
      <c r="U274" s="53">
        <v>0.57010000000000005</v>
      </c>
      <c r="V274" s="53">
        <v>0.3231</v>
      </c>
      <c r="W274" s="53">
        <v>0.99739999999999995</v>
      </c>
      <c r="X274" s="53">
        <v>0.13270000000000001</v>
      </c>
      <c r="Y274" s="53">
        <v>0.82650000000000001</v>
      </c>
      <c r="Z274" s="53">
        <v>0.99619999999999997</v>
      </c>
      <c r="AA274" s="53">
        <v>0.5605</v>
      </c>
      <c r="AB274" s="53">
        <v>0.96699999999999997</v>
      </c>
      <c r="AC274" s="53">
        <v>0.23849999999999999</v>
      </c>
      <c r="AD274" s="53">
        <v>0.78890000000000005</v>
      </c>
      <c r="AE274" s="53">
        <v>9.4899999999999998E-2</v>
      </c>
      <c r="AF274" s="53">
        <v>0.33779999999999999</v>
      </c>
      <c r="AG274" s="54"/>
      <c r="AH274" s="53">
        <v>2.6230000000000002</v>
      </c>
      <c r="AI274" s="53">
        <v>2.7381000000000002</v>
      </c>
      <c r="AJ274" s="53">
        <v>2.8012999999999999</v>
      </c>
      <c r="AK274" s="53">
        <v>7.9991000000000003</v>
      </c>
      <c r="AL274" s="53">
        <v>0.83499999999999996</v>
      </c>
      <c r="AM274" s="43"/>
      <c r="AN274" s="43"/>
      <c r="AO274" s="47">
        <v>305.24860000000001</v>
      </c>
      <c r="AQ274" s="30">
        <f t="shared" si="14"/>
        <v>5.4001999999999999</v>
      </c>
      <c r="AX274" s="30"/>
      <c r="AY274" s="30"/>
    </row>
    <row r="275" spans="1:51" ht="15" thickBot="1">
      <c r="A275" s="31"/>
      <c r="B275" s="46">
        <v>1157</v>
      </c>
      <c r="C275" s="173"/>
      <c r="D275" s="173"/>
      <c r="E275" s="137" t="s">
        <v>1664</v>
      </c>
      <c r="F275" s="47" t="s">
        <v>2585</v>
      </c>
      <c r="G275" s="47">
        <v>1110</v>
      </c>
      <c r="H275" s="48" t="s">
        <v>1662</v>
      </c>
      <c r="I275" s="48" t="s">
        <v>1661</v>
      </c>
      <c r="J275" s="49">
        <v>444899</v>
      </c>
      <c r="K275" s="43"/>
      <c r="L275" s="88">
        <f t="shared" si="12"/>
        <v>1.145</v>
      </c>
      <c r="M275" s="96">
        <v>1.26</v>
      </c>
      <c r="N275" s="70">
        <v>0.34</v>
      </c>
      <c r="O275" s="70">
        <v>1.95</v>
      </c>
      <c r="P275" s="51">
        <v>0.27</v>
      </c>
      <c r="Q275" s="51">
        <v>1.55</v>
      </c>
      <c r="R275" s="84">
        <f t="shared" si="13"/>
        <v>0.91</v>
      </c>
      <c r="S275" s="43"/>
      <c r="T275" s="53">
        <v>0.52510000000000001</v>
      </c>
      <c r="U275" s="53">
        <v>0.72589999999999999</v>
      </c>
      <c r="V275" s="53">
        <v>0.73050000000000004</v>
      </c>
      <c r="W275" s="53">
        <v>1</v>
      </c>
      <c r="X275" s="53">
        <v>0.2752</v>
      </c>
      <c r="Y275" s="53">
        <v>0.70369999999999999</v>
      </c>
      <c r="Z275" s="53">
        <v>0.99619999999999997</v>
      </c>
      <c r="AA275" s="53">
        <v>0.44130000000000003</v>
      </c>
      <c r="AB275" s="53">
        <v>0.9546</v>
      </c>
      <c r="AC275" s="53">
        <v>0.47489999999999999</v>
      </c>
      <c r="AD275" s="53">
        <v>0.88929999999999998</v>
      </c>
      <c r="AE275" s="53">
        <v>0.156</v>
      </c>
      <c r="AF275" s="53">
        <v>0.38379999999999997</v>
      </c>
      <c r="AG275" s="54"/>
      <c r="AH275" s="53">
        <v>2.6120999999999999</v>
      </c>
      <c r="AI275" s="53">
        <v>3.2951999999999999</v>
      </c>
      <c r="AJ275" s="53">
        <v>2.9752000000000001</v>
      </c>
      <c r="AK275" s="53">
        <v>5.0987999999999998</v>
      </c>
      <c r="AL275" s="53">
        <v>0.89780000000000004</v>
      </c>
      <c r="AM275" s="43"/>
      <c r="AN275" s="43"/>
      <c r="AO275" s="47">
        <v>303.23295000000002</v>
      </c>
      <c r="AQ275" s="30">
        <f t="shared" si="14"/>
        <v>4.0369999999999999</v>
      </c>
      <c r="AX275" s="30"/>
      <c r="AY275" s="30"/>
    </row>
    <row r="276" spans="1:51" ht="15" thickBot="1">
      <c r="A276" s="31"/>
      <c r="B276" s="46">
        <v>1158</v>
      </c>
      <c r="C276" s="173"/>
      <c r="D276" s="173"/>
      <c r="E276" s="137" t="s">
        <v>1728</v>
      </c>
      <c r="F276" s="47" t="s">
        <v>2585</v>
      </c>
      <c r="G276" s="47">
        <v>32980</v>
      </c>
      <c r="H276" s="48" t="s">
        <v>1726</v>
      </c>
      <c r="I276" s="48" t="s">
        <v>1725</v>
      </c>
      <c r="J276" s="49">
        <v>5497181</v>
      </c>
      <c r="K276" s="43"/>
      <c r="L276" s="88">
        <f t="shared" si="12"/>
        <v>0.63</v>
      </c>
      <c r="M276" s="98">
        <v>0.28000000000000003</v>
      </c>
      <c r="N276" s="70">
        <v>0.71</v>
      </c>
      <c r="O276" s="70">
        <v>0.55000000000000004</v>
      </c>
      <c r="P276" s="55">
        <v>2.5</v>
      </c>
      <c r="Q276" s="51">
        <v>1.93</v>
      </c>
      <c r="R276" s="84">
        <f t="shared" si="13"/>
        <v>2.2149999999999999</v>
      </c>
      <c r="S276" s="43"/>
      <c r="T276" s="53">
        <v>0.27910000000000001</v>
      </c>
      <c r="U276" s="53">
        <v>0.57010000000000005</v>
      </c>
      <c r="V276" s="53">
        <v>9.1399999999999995E-2</v>
      </c>
      <c r="W276" s="53">
        <v>0.89570000000000005</v>
      </c>
      <c r="X276" s="53">
        <v>0.95950000000000002</v>
      </c>
      <c r="Y276" s="53">
        <v>0.60040000000000004</v>
      </c>
      <c r="Z276" s="53">
        <v>0.99619999999999997</v>
      </c>
      <c r="AA276" s="53">
        <v>9.8400000000000001E-2</v>
      </c>
      <c r="AB276" s="53">
        <v>0.84419999999999995</v>
      </c>
      <c r="AC276" s="53">
        <v>0.25230000000000002</v>
      </c>
      <c r="AD276" s="53">
        <v>0.80649999999999999</v>
      </c>
      <c r="AE276" s="53">
        <v>0.58389999999999997</v>
      </c>
      <c r="AF276" s="53">
        <v>0.65080000000000005</v>
      </c>
      <c r="AG276" s="54"/>
      <c r="AH276" s="53">
        <v>2.3973</v>
      </c>
      <c r="AI276" s="53">
        <v>0.68140000000000001</v>
      </c>
      <c r="AJ276" s="53">
        <v>1.6667000000000001</v>
      </c>
      <c r="AK276" s="53">
        <v>1.3125</v>
      </c>
      <c r="AL276" s="53">
        <v>1.7021999999999999</v>
      </c>
      <c r="AM276" s="43"/>
      <c r="AN276" s="43"/>
      <c r="AO276" s="47">
        <v>331.26425</v>
      </c>
      <c r="AQ276" s="30">
        <f t="shared" si="14"/>
        <v>1.4896</v>
      </c>
      <c r="AX276" s="30"/>
      <c r="AY276" s="30"/>
    </row>
    <row r="277" spans="1:51" ht="15" thickBot="1">
      <c r="A277" s="31"/>
      <c r="B277" s="46">
        <v>1160</v>
      </c>
      <c r="C277" s="173"/>
      <c r="D277" s="173"/>
      <c r="E277" s="137" t="s">
        <v>1425</v>
      </c>
      <c r="F277" s="47" t="s">
        <v>2585</v>
      </c>
      <c r="G277" s="47">
        <v>32415</v>
      </c>
      <c r="H277" s="48" t="s">
        <v>1423</v>
      </c>
      <c r="I277" s="48" t="s">
        <v>1422</v>
      </c>
      <c r="J277" s="49">
        <v>5282807</v>
      </c>
      <c r="K277" s="43"/>
      <c r="L277" s="88">
        <f t="shared" si="12"/>
        <v>1.2250000000000001</v>
      </c>
      <c r="M277" s="96">
        <v>1.02</v>
      </c>
      <c r="N277" s="70">
        <v>1.21</v>
      </c>
      <c r="O277" s="70">
        <v>1.24</v>
      </c>
      <c r="P277" s="51">
        <v>1.18</v>
      </c>
      <c r="Q277" s="51">
        <v>1.21</v>
      </c>
      <c r="R277" s="84">
        <f t="shared" si="13"/>
        <v>1.1949999999999998</v>
      </c>
      <c r="S277" s="43"/>
      <c r="T277" s="53">
        <v>0.96579999999999999</v>
      </c>
      <c r="U277" s="53">
        <v>0.85550000000000004</v>
      </c>
      <c r="V277" s="53">
        <v>0.72130000000000005</v>
      </c>
      <c r="W277" s="53">
        <v>1</v>
      </c>
      <c r="X277" s="53">
        <v>0.94179999999999997</v>
      </c>
      <c r="Y277" s="53">
        <v>0.92</v>
      </c>
      <c r="Z277" s="53">
        <v>0.99760000000000004</v>
      </c>
      <c r="AA277" s="53">
        <v>0.68089999999999995</v>
      </c>
      <c r="AB277" s="53">
        <v>0.98850000000000005</v>
      </c>
      <c r="AC277" s="53">
        <v>0.65400000000000003</v>
      </c>
      <c r="AD277" s="53">
        <v>0.91449999999999998</v>
      </c>
      <c r="AE277" s="53">
        <v>0.98080000000000001</v>
      </c>
      <c r="AF277" s="53">
        <v>0.79339999999999999</v>
      </c>
      <c r="AG277" s="54"/>
      <c r="AH277" s="53">
        <v>0.98909999999999998</v>
      </c>
      <c r="AI277" s="53">
        <v>1.0108999999999999</v>
      </c>
      <c r="AJ277" s="53">
        <v>2.6305999999999998</v>
      </c>
      <c r="AK277" s="53">
        <v>1.2261</v>
      </c>
      <c r="AL277" s="53">
        <v>1.1970000000000001</v>
      </c>
      <c r="AM277" s="43"/>
      <c r="AN277" s="43"/>
      <c r="AO277" s="47">
        <v>335.29554999999999</v>
      </c>
      <c r="AQ277" s="30">
        <f t="shared" si="14"/>
        <v>1.92835</v>
      </c>
      <c r="AX277" s="30"/>
      <c r="AY277" s="30"/>
    </row>
    <row r="278" spans="1:51" ht="15" thickBot="1">
      <c r="A278" s="31"/>
      <c r="B278" s="46">
        <v>1161</v>
      </c>
      <c r="C278" s="173"/>
      <c r="D278" s="173"/>
      <c r="E278" s="137" t="s">
        <v>1452</v>
      </c>
      <c r="F278" s="47" t="s">
        <v>2585</v>
      </c>
      <c r="G278" s="47">
        <v>17805</v>
      </c>
      <c r="H278" s="48" t="s">
        <v>1450</v>
      </c>
      <c r="I278" s="48" t="s">
        <v>1449</v>
      </c>
      <c r="J278" s="49">
        <v>6439848</v>
      </c>
      <c r="K278" s="43"/>
      <c r="L278" s="88">
        <f t="shared" si="12"/>
        <v>0.89500000000000002</v>
      </c>
      <c r="M278" s="96">
        <v>0.79</v>
      </c>
      <c r="N278" s="70">
        <v>0.48</v>
      </c>
      <c r="O278" s="70">
        <v>1.31</v>
      </c>
      <c r="P278" s="51">
        <v>0.6</v>
      </c>
      <c r="Q278" s="51">
        <v>1.67</v>
      </c>
      <c r="R278" s="84">
        <f t="shared" si="13"/>
        <v>1.135</v>
      </c>
      <c r="S278" s="43"/>
      <c r="T278" s="53">
        <v>0.1258</v>
      </c>
      <c r="U278" s="53">
        <v>0.46679999999999999</v>
      </c>
      <c r="V278" s="53">
        <v>0.38890000000000002</v>
      </c>
      <c r="W278" s="53">
        <v>0.99739999999999995</v>
      </c>
      <c r="X278" s="53">
        <v>5.1499999999999997E-2</v>
      </c>
      <c r="Y278" s="53">
        <v>0.77500000000000002</v>
      </c>
      <c r="Z278" s="53">
        <v>0.99619999999999997</v>
      </c>
      <c r="AA278" s="53">
        <v>0.24360000000000001</v>
      </c>
      <c r="AB278" s="53">
        <v>0.92559999999999998</v>
      </c>
      <c r="AC278" s="53">
        <v>0.2621</v>
      </c>
      <c r="AD278" s="53">
        <v>0.80649999999999999</v>
      </c>
      <c r="AE278" s="53">
        <v>3.1E-2</v>
      </c>
      <c r="AF278" s="53">
        <v>0.26069999999999999</v>
      </c>
      <c r="AG278" s="54"/>
      <c r="AH278" s="53">
        <v>1.6039000000000001</v>
      </c>
      <c r="AI278" s="53">
        <v>1.2614000000000001</v>
      </c>
      <c r="AJ278" s="53">
        <v>2.2826</v>
      </c>
      <c r="AK278" s="53">
        <v>2.1030000000000002</v>
      </c>
      <c r="AL278" s="53">
        <v>0.76290000000000002</v>
      </c>
      <c r="AM278" s="43"/>
      <c r="AN278" s="43"/>
      <c r="AO278" s="47">
        <v>307.26425</v>
      </c>
      <c r="AQ278" s="30">
        <f t="shared" si="14"/>
        <v>2.1928000000000001</v>
      </c>
      <c r="AX278" s="30"/>
      <c r="AY278" s="30"/>
    </row>
    <row r="279" spans="1:51" ht="15" thickBot="1">
      <c r="A279" s="31"/>
      <c r="B279" s="46">
        <v>1163</v>
      </c>
      <c r="C279" s="173"/>
      <c r="D279" s="174"/>
      <c r="E279" s="137" t="s">
        <v>2263</v>
      </c>
      <c r="F279" s="47" t="s">
        <v>2585</v>
      </c>
      <c r="G279" s="47">
        <v>35174</v>
      </c>
      <c r="H279" s="47"/>
      <c r="I279" s="48" t="s">
        <v>2261</v>
      </c>
      <c r="J279" s="49">
        <v>5312531</v>
      </c>
      <c r="K279" s="43"/>
      <c r="L279" s="88">
        <f t="shared" si="12"/>
        <v>2.02</v>
      </c>
      <c r="M279" s="96">
        <v>1.45</v>
      </c>
      <c r="N279" s="70">
        <v>0.38</v>
      </c>
      <c r="O279" s="70">
        <v>3.66</v>
      </c>
      <c r="P279" s="51">
        <v>0.26</v>
      </c>
      <c r="Q279" s="51">
        <v>2.5299999999999998</v>
      </c>
      <c r="R279" s="84">
        <f t="shared" si="13"/>
        <v>1.395</v>
      </c>
      <c r="S279" s="43"/>
      <c r="T279" s="53">
        <v>0.34920000000000001</v>
      </c>
      <c r="U279" s="53">
        <v>0.62629999999999997</v>
      </c>
      <c r="V279" s="53">
        <v>0.29459999999999997</v>
      </c>
      <c r="W279" s="53">
        <v>0.99739999999999995</v>
      </c>
      <c r="X279" s="53">
        <v>0.2177</v>
      </c>
      <c r="Y279" s="53">
        <v>0.77410000000000001</v>
      </c>
      <c r="Z279" s="53">
        <v>0.99619999999999997</v>
      </c>
      <c r="AA279" s="53">
        <v>0.80740000000000001</v>
      </c>
      <c r="AB279" s="53">
        <v>0.99160000000000004</v>
      </c>
      <c r="AC279" s="53">
        <v>0.1928</v>
      </c>
      <c r="AD279" s="53">
        <v>0.75509999999999999</v>
      </c>
      <c r="AE279" s="53">
        <v>0.14169999999999999</v>
      </c>
      <c r="AF279" s="53">
        <v>0.38150000000000001</v>
      </c>
      <c r="AG279" s="54"/>
      <c r="AH279" s="53">
        <v>3.2303999999999999</v>
      </c>
      <c r="AI279" s="53">
        <v>4.6696</v>
      </c>
      <c r="AJ279" s="53">
        <v>4.3705999999999996</v>
      </c>
      <c r="AK279" s="53">
        <v>11.81</v>
      </c>
      <c r="AL279" s="53">
        <v>1.2351000000000001</v>
      </c>
      <c r="AM279" s="43"/>
      <c r="AN279" s="43"/>
      <c r="AO279" s="47">
        <v>305.24860000000001</v>
      </c>
      <c r="AQ279" s="30">
        <f t="shared" si="14"/>
        <v>8.0902999999999992</v>
      </c>
      <c r="AX279" s="30"/>
      <c r="AY279" s="30"/>
    </row>
    <row r="280" spans="1:51" ht="15" thickBot="1">
      <c r="A280" s="31"/>
      <c r="B280" s="46">
        <v>1231</v>
      </c>
      <c r="C280" s="173"/>
      <c r="D280" s="175" t="s">
        <v>397</v>
      </c>
      <c r="E280" s="137" t="s">
        <v>1283</v>
      </c>
      <c r="F280" s="47" t="s">
        <v>2586</v>
      </c>
      <c r="G280" s="47">
        <v>396</v>
      </c>
      <c r="H280" s="48" t="s">
        <v>1281</v>
      </c>
      <c r="I280" s="48" t="s">
        <v>1280</v>
      </c>
      <c r="J280" s="49">
        <v>743</v>
      </c>
      <c r="K280" s="43"/>
      <c r="L280" s="103">
        <f t="shared" si="12"/>
        <v>1.605</v>
      </c>
      <c r="M280" s="95">
        <v>1.61</v>
      </c>
      <c r="N280" s="76">
        <v>1.61</v>
      </c>
      <c r="O280" s="76">
        <v>1.6</v>
      </c>
      <c r="P280" s="51">
        <v>1</v>
      </c>
      <c r="Q280" s="51">
        <v>1</v>
      </c>
      <c r="R280" s="84">
        <f t="shared" si="13"/>
        <v>1</v>
      </c>
      <c r="S280" s="43"/>
      <c r="T280" s="53">
        <v>7.22E-2</v>
      </c>
      <c r="U280" s="53">
        <v>0.41720000000000002</v>
      </c>
      <c r="V280" s="53">
        <v>3.09E-2</v>
      </c>
      <c r="W280" s="53">
        <v>0.63180000000000003</v>
      </c>
      <c r="X280" s="64">
        <v>2.5000000000000001E-2</v>
      </c>
      <c r="Y280" s="64">
        <v>4.8399999999999999E-2</v>
      </c>
      <c r="Z280" s="53">
        <v>0.66879999999999995</v>
      </c>
      <c r="AA280" s="53">
        <v>0.83750000000000002</v>
      </c>
      <c r="AB280" s="53">
        <v>0.99570000000000003</v>
      </c>
      <c r="AC280" s="53">
        <v>0.88219999999999998</v>
      </c>
      <c r="AD280" s="53">
        <v>0.93359999999999999</v>
      </c>
      <c r="AE280" s="53">
        <v>0.7329</v>
      </c>
      <c r="AF280" s="53">
        <v>0.72130000000000005</v>
      </c>
      <c r="AG280" s="54"/>
      <c r="AH280" s="53">
        <v>0.62590000000000001</v>
      </c>
      <c r="AI280" s="53">
        <v>1.0056</v>
      </c>
      <c r="AJ280" s="53">
        <v>1.913</v>
      </c>
      <c r="AK280" s="53">
        <v>1.0036</v>
      </c>
      <c r="AL280" s="53">
        <v>1.0102</v>
      </c>
      <c r="AM280" s="43"/>
      <c r="AN280" s="43"/>
      <c r="AO280" s="47">
        <v>131.03497999999999</v>
      </c>
      <c r="AQ280" s="30">
        <f t="shared" si="14"/>
        <v>1.4582999999999999</v>
      </c>
      <c r="AX280" s="30"/>
      <c r="AY280" s="30"/>
    </row>
    <row r="281" spans="1:51" ht="15" thickBot="1">
      <c r="A281" s="31"/>
      <c r="B281" s="46">
        <v>1235</v>
      </c>
      <c r="C281" s="173"/>
      <c r="D281" s="173"/>
      <c r="E281" s="137" t="s">
        <v>1954</v>
      </c>
      <c r="F281" s="47" t="s">
        <v>2586</v>
      </c>
      <c r="G281" s="47">
        <v>37253</v>
      </c>
      <c r="H281" s="48" t="s">
        <v>1952</v>
      </c>
      <c r="I281" s="48" t="s">
        <v>1951</v>
      </c>
      <c r="J281" s="49">
        <v>43</v>
      </c>
      <c r="K281" s="43"/>
      <c r="L281" s="88">
        <f t="shared" si="12"/>
        <v>1.3149999999999999</v>
      </c>
      <c r="M281" s="96">
        <v>1.42</v>
      </c>
      <c r="N281" s="51">
        <v>1.1599999999999999</v>
      </c>
      <c r="O281" s="51">
        <v>1.47</v>
      </c>
      <c r="P281" s="51">
        <v>0.82</v>
      </c>
      <c r="Q281" s="51">
        <v>1.03</v>
      </c>
      <c r="R281" s="84">
        <f t="shared" si="13"/>
        <v>0.92500000000000004</v>
      </c>
      <c r="S281" s="43"/>
      <c r="T281" s="53">
        <v>0.49959999999999999</v>
      </c>
      <c r="U281" s="53">
        <v>0.71760000000000002</v>
      </c>
      <c r="V281" s="53">
        <v>0.26879999999999998</v>
      </c>
      <c r="W281" s="53">
        <v>0.99739999999999995</v>
      </c>
      <c r="X281" s="53">
        <v>0.45689999999999997</v>
      </c>
      <c r="Y281" s="53">
        <v>0.1467</v>
      </c>
      <c r="Z281" s="53">
        <v>0.87649999999999995</v>
      </c>
      <c r="AA281" s="53">
        <v>0.75590000000000002</v>
      </c>
      <c r="AB281" s="53">
        <v>0.99160000000000004</v>
      </c>
      <c r="AC281" s="53">
        <v>0.70130000000000003</v>
      </c>
      <c r="AD281" s="53">
        <v>0.92120000000000002</v>
      </c>
      <c r="AE281" s="53">
        <v>0.50449999999999995</v>
      </c>
      <c r="AF281" s="53">
        <v>0.60870000000000002</v>
      </c>
      <c r="AG281" s="54"/>
      <c r="AH281" s="53">
        <v>0.93879999999999997</v>
      </c>
      <c r="AI281" s="53">
        <v>1.3360000000000001</v>
      </c>
      <c r="AJ281" s="53">
        <v>1.1898</v>
      </c>
      <c r="AK281" s="53">
        <v>1.3783000000000001</v>
      </c>
      <c r="AL281" s="53">
        <v>1.0912999999999999</v>
      </c>
      <c r="AM281" s="43"/>
      <c r="AN281" s="43"/>
      <c r="AO281" s="47">
        <v>147.02988999999999</v>
      </c>
      <c r="AQ281" s="30">
        <f t="shared" si="14"/>
        <v>1.2840500000000001</v>
      </c>
      <c r="AX281" s="30"/>
      <c r="AY281" s="30"/>
    </row>
    <row r="282" spans="1:51" ht="15" thickBot="1">
      <c r="A282" s="31"/>
      <c r="B282" s="46">
        <v>1239</v>
      </c>
      <c r="C282" s="173"/>
      <c r="D282" s="173"/>
      <c r="E282" s="137" t="s">
        <v>1961</v>
      </c>
      <c r="F282" s="47" t="s">
        <v>2586</v>
      </c>
      <c r="G282" s="47">
        <v>31934</v>
      </c>
      <c r="H282" s="48" t="s">
        <v>1959</v>
      </c>
      <c r="I282" s="48" t="s">
        <v>1958</v>
      </c>
      <c r="J282" s="49">
        <v>193530</v>
      </c>
      <c r="K282" s="43"/>
      <c r="L282" s="88">
        <f t="shared" si="12"/>
        <v>0.6</v>
      </c>
      <c r="M282" s="98">
        <v>0.53</v>
      </c>
      <c r="N282" s="51">
        <v>0.57999999999999996</v>
      </c>
      <c r="O282" s="51">
        <v>0.62</v>
      </c>
      <c r="P282" s="51">
        <v>1.0900000000000001</v>
      </c>
      <c r="Q282" s="51">
        <v>1.1599999999999999</v>
      </c>
      <c r="R282" s="84">
        <f t="shared" si="13"/>
        <v>1.125</v>
      </c>
      <c r="S282" s="43"/>
      <c r="T282" s="53">
        <v>0.35560000000000003</v>
      </c>
      <c r="U282" s="53">
        <v>0.6341</v>
      </c>
      <c r="V282" s="53">
        <v>9.7000000000000003E-2</v>
      </c>
      <c r="W282" s="53">
        <v>0.89570000000000005</v>
      </c>
      <c r="X282" s="53">
        <v>0.1719</v>
      </c>
      <c r="Y282" s="53">
        <v>0.30380000000000001</v>
      </c>
      <c r="Z282" s="53">
        <v>0.98080000000000001</v>
      </c>
      <c r="AA282" s="53">
        <v>0.82540000000000002</v>
      </c>
      <c r="AB282" s="53">
        <v>0.99399999999999999</v>
      </c>
      <c r="AC282" s="53">
        <v>0.53979999999999995</v>
      </c>
      <c r="AD282" s="53">
        <v>0.89649999999999996</v>
      </c>
      <c r="AE282" s="53">
        <v>0.7127</v>
      </c>
      <c r="AF282" s="53">
        <v>0.71599999999999997</v>
      </c>
      <c r="AG282" s="54"/>
      <c r="AH282" s="53">
        <v>1.6508</v>
      </c>
      <c r="AI282" s="53">
        <v>0.87790000000000001</v>
      </c>
      <c r="AJ282" s="53">
        <v>0.91610000000000003</v>
      </c>
      <c r="AK282" s="53">
        <v>1.0215000000000001</v>
      </c>
      <c r="AL282" s="53">
        <v>0.96060000000000001</v>
      </c>
      <c r="AM282" s="43"/>
      <c r="AN282" s="43"/>
      <c r="AO282" s="47">
        <v>161.04553999999999</v>
      </c>
      <c r="AQ282" s="30">
        <f t="shared" si="14"/>
        <v>0.96880000000000011</v>
      </c>
      <c r="AX282" s="30"/>
      <c r="AY282" s="30"/>
    </row>
    <row r="283" spans="1:51" ht="15" thickBot="1">
      <c r="A283" s="31"/>
      <c r="B283" s="46">
        <v>1242</v>
      </c>
      <c r="C283" s="173"/>
      <c r="D283" s="173"/>
      <c r="E283" s="137" t="s">
        <v>2267</v>
      </c>
      <c r="F283" s="47" t="s">
        <v>2586</v>
      </c>
      <c r="G283" s="47">
        <v>20676</v>
      </c>
      <c r="H283" s="48" t="s">
        <v>2265</v>
      </c>
      <c r="I283" s="48" t="s">
        <v>2264</v>
      </c>
      <c r="J283" s="49">
        <v>444266</v>
      </c>
      <c r="K283" s="43"/>
      <c r="L283" s="88">
        <f t="shared" si="12"/>
        <v>1.365</v>
      </c>
      <c r="M283" s="96">
        <v>1.1000000000000001</v>
      </c>
      <c r="N283" s="51">
        <v>1.5</v>
      </c>
      <c r="O283" s="51">
        <v>1.23</v>
      </c>
      <c r="P283" s="51">
        <v>1.35</v>
      </c>
      <c r="Q283" s="51">
        <v>1.1100000000000001</v>
      </c>
      <c r="R283" s="84">
        <f t="shared" si="13"/>
        <v>1.23</v>
      </c>
      <c r="S283" s="43"/>
      <c r="T283" s="53">
        <v>0.41339999999999999</v>
      </c>
      <c r="U283" s="53">
        <v>0.66379999999999995</v>
      </c>
      <c r="V283" s="53">
        <v>0.58589999999999998</v>
      </c>
      <c r="W283" s="53">
        <v>1</v>
      </c>
      <c r="X283" s="53">
        <v>0.10390000000000001</v>
      </c>
      <c r="Y283" s="53">
        <v>0.6522</v>
      </c>
      <c r="Z283" s="53">
        <v>0.99619999999999997</v>
      </c>
      <c r="AA283" s="53">
        <v>0.2591</v>
      </c>
      <c r="AB283" s="53">
        <v>0.92559999999999998</v>
      </c>
      <c r="AC283" s="53">
        <v>0.93510000000000004</v>
      </c>
      <c r="AD283" s="53">
        <v>0.94420000000000004</v>
      </c>
      <c r="AE283" s="53">
        <v>0.23810000000000001</v>
      </c>
      <c r="AF283" s="53">
        <v>0.46289999999999998</v>
      </c>
      <c r="AG283" s="54"/>
      <c r="AH283" s="53">
        <v>0.70520000000000005</v>
      </c>
      <c r="AI283" s="53">
        <v>0.7792</v>
      </c>
      <c r="AJ283" s="53">
        <v>0.98650000000000004</v>
      </c>
      <c r="AK283" s="53">
        <v>0.86480000000000001</v>
      </c>
      <c r="AL283" s="53">
        <v>1.0553999999999999</v>
      </c>
      <c r="AM283" s="43"/>
      <c r="AN283" s="43"/>
      <c r="AO283" s="47">
        <v>115.00368</v>
      </c>
      <c r="AQ283" s="30">
        <f t="shared" si="14"/>
        <v>0.92565000000000008</v>
      </c>
      <c r="AX283" s="30"/>
      <c r="AY283" s="30"/>
    </row>
    <row r="284" spans="1:51" ht="15" thickBot="1">
      <c r="A284" s="31"/>
      <c r="B284" s="46">
        <v>1245</v>
      </c>
      <c r="C284" s="173"/>
      <c r="D284" s="173"/>
      <c r="E284" s="137" t="s">
        <v>450</v>
      </c>
      <c r="F284" s="47" t="s">
        <v>2585</v>
      </c>
      <c r="G284" s="47">
        <v>15730</v>
      </c>
      <c r="H284" s="48" t="s">
        <v>448</v>
      </c>
      <c r="I284" s="48" t="s">
        <v>447</v>
      </c>
      <c r="J284" s="49">
        <v>10457</v>
      </c>
      <c r="K284" s="43"/>
      <c r="L284" s="88">
        <f t="shared" si="12"/>
        <v>1.56</v>
      </c>
      <c r="M284" s="96">
        <v>1.05</v>
      </c>
      <c r="N284" s="51">
        <v>1.5</v>
      </c>
      <c r="O284" s="51">
        <v>1.62</v>
      </c>
      <c r="P284" s="51">
        <v>1.43</v>
      </c>
      <c r="Q284" s="51">
        <v>1.55</v>
      </c>
      <c r="R284" s="84">
        <f t="shared" si="13"/>
        <v>1.49</v>
      </c>
      <c r="S284" s="43"/>
      <c r="T284" s="53">
        <v>0.23949999999999999</v>
      </c>
      <c r="U284" s="53">
        <v>0.54849999999999999</v>
      </c>
      <c r="V284" s="53">
        <v>0.8911</v>
      </c>
      <c r="W284" s="53">
        <v>1</v>
      </c>
      <c r="X284" s="53">
        <v>0.14430000000000001</v>
      </c>
      <c r="Y284" s="53">
        <v>0.11899999999999999</v>
      </c>
      <c r="Z284" s="53">
        <v>0.84950000000000003</v>
      </c>
      <c r="AA284" s="53">
        <v>0.18179999999999999</v>
      </c>
      <c r="AB284" s="53">
        <v>0.89090000000000003</v>
      </c>
      <c r="AC284" s="53">
        <v>0.15229999999999999</v>
      </c>
      <c r="AD284" s="53">
        <v>0.74050000000000005</v>
      </c>
      <c r="AE284" s="53">
        <v>0.9536</v>
      </c>
      <c r="AF284" s="53">
        <v>0.78690000000000004</v>
      </c>
      <c r="AG284" s="54"/>
      <c r="AH284" s="53">
        <v>0.85189999999999999</v>
      </c>
      <c r="AI284" s="53">
        <v>0.89439999999999997</v>
      </c>
      <c r="AJ284" s="53">
        <v>1.2122999999999999</v>
      </c>
      <c r="AK284" s="53">
        <v>1.3825000000000001</v>
      </c>
      <c r="AL284" s="53">
        <v>1.2748999999999999</v>
      </c>
      <c r="AM284" s="43"/>
      <c r="AN284" s="43"/>
      <c r="AO284" s="47">
        <v>173.08193</v>
      </c>
      <c r="AQ284" s="30">
        <f t="shared" si="14"/>
        <v>1.2974000000000001</v>
      </c>
      <c r="AX284" s="30"/>
      <c r="AY284" s="30"/>
    </row>
    <row r="285" spans="1:51" ht="15" thickBot="1">
      <c r="A285" s="31"/>
      <c r="B285" s="46">
        <v>1248</v>
      </c>
      <c r="C285" s="173"/>
      <c r="D285" s="173"/>
      <c r="E285" s="137" t="s">
        <v>1637</v>
      </c>
      <c r="F285" s="47" t="s">
        <v>2585</v>
      </c>
      <c r="G285" s="47">
        <v>18362</v>
      </c>
      <c r="H285" s="48" t="s">
        <v>1635</v>
      </c>
      <c r="I285" s="48" t="s">
        <v>1634</v>
      </c>
      <c r="J285" s="49">
        <v>2266</v>
      </c>
      <c r="K285" s="43"/>
      <c r="L285" s="103">
        <f t="shared" si="12"/>
        <v>1.5049999999999999</v>
      </c>
      <c r="M285" s="96">
        <v>1.08</v>
      </c>
      <c r="N285" s="140">
        <v>1.4</v>
      </c>
      <c r="O285" s="141">
        <v>1.61</v>
      </c>
      <c r="P285" s="51">
        <v>1.29</v>
      </c>
      <c r="Q285" s="51">
        <v>1.48</v>
      </c>
      <c r="R285" s="84">
        <f t="shared" si="13"/>
        <v>1.385</v>
      </c>
      <c r="S285" s="43"/>
      <c r="T285" s="53">
        <v>0.19700000000000001</v>
      </c>
      <c r="U285" s="53">
        <v>0.50019999999999998</v>
      </c>
      <c r="V285" s="53">
        <v>0.86780000000000002</v>
      </c>
      <c r="W285" s="53">
        <v>1</v>
      </c>
      <c r="X285" s="53">
        <v>0.14680000000000001</v>
      </c>
      <c r="Y285" s="53">
        <v>8.3799999999999999E-2</v>
      </c>
      <c r="Z285" s="53">
        <v>0.75439999999999996</v>
      </c>
      <c r="AA285" s="53">
        <v>0.19400000000000001</v>
      </c>
      <c r="AB285" s="53">
        <v>0.89859999999999995</v>
      </c>
      <c r="AC285" s="53">
        <v>0.1152</v>
      </c>
      <c r="AD285" s="53">
        <v>0.68459999999999999</v>
      </c>
      <c r="AE285" s="53">
        <v>0.81169999999999998</v>
      </c>
      <c r="AF285" s="53">
        <v>0.75419999999999998</v>
      </c>
      <c r="AG285" s="54"/>
      <c r="AH285" s="53">
        <v>0.93140000000000001</v>
      </c>
      <c r="AI285" s="53">
        <v>1.0092000000000001</v>
      </c>
      <c r="AJ285" s="53">
        <v>1.2679</v>
      </c>
      <c r="AK285" s="53">
        <v>1.4952000000000001</v>
      </c>
      <c r="AL285" s="53">
        <v>1.3009999999999999</v>
      </c>
      <c r="AM285" s="43"/>
      <c r="AN285" s="43"/>
      <c r="AO285" s="47">
        <v>187.09757999999999</v>
      </c>
      <c r="AQ285" s="30">
        <f t="shared" si="14"/>
        <v>1.3815500000000001</v>
      </c>
      <c r="AX285" s="30"/>
      <c r="AY285" s="30"/>
    </row>
    <row r="286" spans="1:51" ht="15" thickBot="1">
      <c r="A286" s="31"/>
      <c r="B286" s="46">
        <v>1249</v>
      </c>
      <c r="C286" s="173"/>
      <c r="D286" s="173"/>
      <c r="E286" s="137" t="s">
        <v>531</v>
      </c>
      <c r="F286" s="47" t="s">
        <v>2585</v>
      </c>
      <c r="G286" s="47">
        <v>32398</v>
      </c>
      <c r="H286" s="48" t="s">
        <v>529</v>
      </c>
      <c r="I286" s="48" t="s">
        <v>528</v>
      </c>
      <c r="J286" s="49">
        <v>5192</v>
      </c>
      <c r="K286" s="43"/>
      <c r="L286" s="103">
        <f t="shared" si="12"/>
        <v>1.45</v>
      </c>
      <c r="M286" s="96">
        <v>1.21</v>
      </c>
      <c r="N286" s="52">
        <v>1.46</v>
      </c>
      <c r="O286" s="52">
        <v>1.44</v>
      </c>
      <c r="P286" s="51">
        <v>1.21</v>
      </c>
      <c r="Q286" s="51">
        <v>1.19</v>
      </c>
      <c r="R286" s="84">
        <f t="shared" si="13"/>
        <v>1.2</v>
      </c>
      <c r="S286" s="43"/>
      <c r="T286" s="53">
        <v>4.8099999999999997E-2</v>
      </c>
      <c r="U286" s="53">
        <v>0.36969999999999997</v>
      </c>
      <c r="V286" s="53">
        <v>0.28739999999999999</v>
      </c>
      <c r="W286" s="53">
        <v>0.99739999999999995</v>
      </c>
      <c r="X286" s="53">
        <v>1.6299999999999999E-2</v>
      </c>
      <c r="Y286" s="53">
        <v>2.18E-2</v>
      </c>
      <c r="Z286" s="53">
        <v>0.57850000000000001</v>
      </c>
      <c r="AA286" s="53">
        <v>0.1439</v>
      </c>
      <c r="AB286" s="53">
        <v>0.84419999999999995</v>
      </c>
      <c r="AC286" s="53">
        <v>0.18790000000000001</v>
      </c>
      <c r="AD286" s="53">
        <v>0.75509999999999999</v>
      </c>
      <c r="AE286" s="53">
        <v>0.85429999999999995</v>
      </c>
      <c r="AF286" s="53">
        <v>0.76490000000000002</v>
      </c>
      <c r="AG286" s="54"/>
      <c r="AH286" s="53">
        <v>0.86709999999999998</v>
      </c>
      <c r="AI286" s="53">
        <v>1.0486</v>
      </c>
      <c r="AJ286" s="53">
        <v>1.2376</v>
      </c>
      <c r="AK286" s="53">
        <v>1.2490000000000001</v>
      </c>
      <c r="AL286" s="53">
        <v>1.2654000000000001</v>
      </c>
      <c r="AM286" s="43"/>
      <c r="AN286" s="43"/>
      <c r="AO286" s="47">
        <v>201.11322999999999</v>
      </c>
      <c r="AQ286" s="30">
        <f t="shared" si="14"/>
        <v>1.2433000000000001</v>
      </c>
      <c r="AX286" s="30"/>
      <c r="AY286" s="30"/>
    </row>
    <row r="287" spans="1:51" ht="15" thickBot="1">
      <c r="A287" s="31"/>
      <c r="B287" s="46">
        <v>1253</v>
      </c>
      <c r="C287" s="173"/>
      <c r="D287" s="173"/>
      <c r="E287" s="137" t="s">
        <v>400</v>
      </c>
      <c r="F287" s="47" t="s">
        <v>2585</v>
      </c>
      <c r="G287" s="47">
        <v>35669</v>
      </c>
      <c r="H287" s="47"/>
      <c r="I287" s="48" t="s">
        <v>398</v>
      </c>
      <c r="J287" s="49">
        <v>13185</v>
      </c>
      <c r="K287" s="43"/>
      <c r="L287" s="88">
        <f t="shared" si="12"/>
        <v>1.03</v>
      </c>
      <c r="M287" s="96">
        <v>0.99</v>
      </c>
      <c r="N287" s="51">
        <v>1.07</v>
      </c>
      <c r="O287" s="51">
        <v>0.99</v>
      </c>
      <c r="P287" s="51">
        <v>1.07</v>
      </c>
      <c r="Q287" s="51">
        <v>0.99</v>
      </c>
      <c r="R287" s="84">
        <f t="shared" si="13"/>
        <v>1.03</v>
      </c>
      <c r="S287" s="43"/>
      <c r="T287" s="53">
        <v>0.96619999999999995</v>
      </c>
      <c r="U287" s="53">
        <v>0.85550000000000004</v>
      </c>
      <c r="V287" s="53">
        <v>0.84450000000000003</v>
      </c>
      <c r="W287" s="53">
        <v>1</v>
      </c>
      <c r="X287" s="53">
        <v>0.77339999999999998</v>
      </c>
      <c r="Y287" s="53">
        <v>0.8911</v>
      </c>
      <c r="Z287" s="53">
        <v>0.99619999999999997</v>
      </c>
      <c r="AA287" s="53">
        <v>0.63590000000000002</v>
      </c>
      <c r="AB287" s="53">
        <v>0.97960000000000003</v>
      </c>
      <c r="AC287" s="53">
        <v>0.95660000000000001</v>
      </c>
      <c r="AD287" s="53">
        <v>0.94420000000000004</v>
      </c>
      <c r="AE287" s="53">
        <v>0.68059999999999998</v>
      </c>
      <c r="AF287" s="53">
        <v>0.70389999999999997</v>
      </c>
      <c r="AG287" s="54"/>
      <c r="AH287" s="53">
        <v>0.8548</v>
      </c>
      <c r="AI287" s="53">
        <v>0.84970000000000001</v>
      </c>
      <c r="AJ287" s="53">
        <v>0.99719999999999998</v>
      </c>
      <c r="AK287" s="53">
        <v>0.84340000000000004</v>
      </c>
      <c r="AL287" s="53">
        <v>0.91159999999999997</v>
      </c>
      <c r="AM287" s="43"/>
      <c r="AN287" s="43"/>
      <c r="AO287" s="47">
        <v>257.17583000000002</v>
      </c>
      <c r="AQ287" s="30">
        <f t="shared" si="14"/>
        <v>0.92030000000000001</v>
      </c>
      <c r="AX287" s="30"/>
      <c r="AY287" s="30"/>
    </row>
    <row r="288" spans="1:51" ht="15" thickBot="1">
      <c r="A288" s="31"/>
      <c r="B288" s="46">
        <v>1254</v>
      </c>
      <c r="C288" s="173"/>
      <c r="D288" s="174"/>
      <c r="E288" s="137" t="s">
        <v>1201</v>
      </c>
      <c r="F288" s="47" t="s">
        <v>2585</v>
      </c>
      <c r="G288" s="47">
        <v>35678</v>
      </c>
      <c r="H288" s="48" t="s">
        <v>1199</v>
      </c>
      <c r="I288" s="48" t="s">
        <v>1198</v>
      </c>
      <c r="J288" s="49">
        <v>10459</v>
      </c>
      <c r="K288" s="43"/>
      <c r="L288" s="88">
        <f t="shared" si="12"/>
        <v>1.0350000000000001</v>
      </c>
      <c r="M288" s="96">
        <v>0.8</v>
      </c>
      <c r="N288" s="51">
        <v>0.78</v>
      </c>
      <c r="O288" s="51">
        <v>1.29</v>
      </c>
      <c r="P288" s="51">
        <v>0.97</v>
      </c>
      <c r="Q288" s="55">
        <v>1.62</v>
      </c>
      <c r="R288" s="84">
        <f t="shared" si="13"/>
        <v>1.2949999999999999</v>
      </c>
      <c r="S288" s="43"/>
      <c r="T288" s="53">
        <v>0.24740000000000001</v>
      </c>
      <c r="U288" s="53">
        <v>0.55100000000000005</v>
      </c>
      <c r="V288" s="53">
        <v>0.26150000000000001</v>
      </c>
      <c r="W288" s="53">
        <v>0.99739999999999995</v>
      </c>
      <c r="X288" s="53">
        <v>0.24529999999999999</v>
      </c>
      <c r="Y288" s="53">
        <v>0.57569999999999999</v>
      </c>
      <c r="Z288" s="53">
        <v>0.99619999999999997</v>
      </c>
      <c r="AA288" s="53">
        <v>0.92179999999999995</v>
      </c>
      <c r="AB288" s="53">
        <v>1</v>
      </c>
      <c r="AC288" s="53">
        <v>0.1019</v>
      </c>
      <c r="AD288" s="53">
        <v>0.6724</v>
      </c>
      <c r="AE288" s="53">
        <v>9.9099999999999994E-2</v>
      </c>
      <c r="AF288" s="53">
        <v>0.33929999999999999</v>
      </c>
      <c r="AG288" s="54"/>
      <c r="AH288" s="53">
        <v>1.1709000000000001</v>
      </c>
      <c r="AI288" s="53">
        <v>0.93500000000000005</v>
      </c>
      <c r="AJ288" s="53">
        <v>0.93899999999999995</v>
      </c>
      <c r="AK288" s="53">
        <v>1.5155000000000001</v>
      </c>
      <c r="AL288" s="53">
        <v>0.91090000000000004</v>
      </c>
      <c r="AM288" s="43"/>
      <c r="AN288" s="43"/>
      <c r="AO288" s="47">
        <v>285.20713000000001</v>
      </c>
      <c r="AQ288" s="30">
        <f t="shared" si="14"/>
        <v>1.22725</v>
      </c>
      <c r="AX288" s="30"/>
      <c r="AY288" s="30"/>
    </row>
    <row r="289" spans="1:51" ht="15" thickBot="1">
      <c r="A289" s="31"/>
      <c r="B289" s="46">
        <v>1282</v>
      </c>
      <c r="C289" s="173"/>
      <c r="D289" s="175" t="s">
        <v>722</v>
      </c>
      <c r="E289" s="137" t="s">
        <v>725</v>
      </c>
      <c r="F289" s="47" t="s">
        <v>2585</v>
      </c>
      <c r="G289" s="47">
        <v>42095</v>
      </c>
      <c r="H289" s="47"/>
      <c r="I289" s="48" t="s">
        <v>723</v>
      </c>
      <c r="J289" s="49">
        <v>69421</v>
      </c>
      <c r="K289" s="43"/>
      <c r="L289" s="88">
        <f t="shared" si="12"/>
        <v>1.1200000000000001</v>
      </c>
      <c r="M289" s="96">
        <v>1.19</v>
      </c>
      <c r="N289" s="51">
        <v>0.9</v>
      </c>
      <c r="O289" s="51">
        <v>1.34</v>
      </c>
      <c r="P289" s="51">
        <v>0.76</v>
      </c>
      <c r="Q289" s="51">
        <v>1.1299999999999999</v>
      </c>
      <c r="R289" s="84">
        <f t="shared" si="13"/>
        <v>0.94499999999999995</v>
      </c>
      <c r="S289" s="43"/>
      <c r="T289" s="53">
        <v>0.31990000000000002</v>
      </c>
      <c r="U289" s="53">
        <v>0.60040000000000004</v>
      </c>
      <c r="V289" s="53">
        <v>0.28389999999999999</v>
      </c>
      <c r="W289" s="53">
        <v>0.99739999999999995</v>
      </c>
      <c r="X289" s="53">
        <v>0.82210000000000005</v>
      </c>
      <c r="Y289" s="53">
        <v>0.16830000000000001</v>
      </c>
      <c r="Z289" s="53">
        <v>0.88480000000000003</v>
      </c>
      <c r="AA289" s="53">
        <v>0.2162</v>
      </c>
      <c r="AB289" s="53">
        <v>0.92559999999999998</v>
      </c>
      <c r="AC289" s="53">
        <v>0.73280000000000001</v>
      </c>
      <c r="AD289" s="53">
        <v>0.92120000000000002</v>
      </c>
      <c r="AE289" s="53">
        <v>0.1278</v>
      </c>
      <c r="AF289" s="53">
        <v>0.36530000000000001</v>
      </c>
      <c r="AG289" s="54"/>
      <c r="AH289" s="53">
        <v>0.92879999999999996</v>
      </c>
      <c r="AI289" s="53">
        <v>1.1047</v>
      </c>
      <c r="AJ289" s="53">
        <v>1.0123</v>
      </c>
      <c r="AK289" s="53">
        <v>1.2454000000000001</v>
      </c>
      <c r="AL289" s="53">
        <v>0.83550000000000002</v>
      </c>
      <c r="AM289" s="43"/>
      <c r="AN289" s="43"/>
      <c r="AO289" s="47">
        <v>254.24893</v>
      </c>
      <c r="AQ289" s="30">
        <f t="shared" si="14"/>
        <v>1.1288499999999999</v>
      </c>
      <c r="AX289" s="30"/>
      <c r="AY289" s="30"/>
    </row>
    <row r="290" spans="1:51" ht="15" thickBot="1">
      <c r="A290" s="31"/>
      <c r="B290" s="46">
        <v>1283</v>
      </c>
      <c r="C290" s="173"/>
      <c r="D290" s="173"/>
      <c r="E290" s="137" t="s">
        <v>2392</v>
      </c>
      <c r="F290" s="47" t="s">
        <v>2585</v>
      </c>
      <c r="G290" s="47">
        <v>32458</v>
      </c>
      <c r="H290" s="48" t="s">
        <v>2390</v>
      </c>
      <c r="I290" s="48" t="s">
        <v>2389</v>
      </c>
      <c r="J290" s="49">
        <v>5283387</v>
      </c>
      <c r="K290" s="43"/>
      <c r="L290" s="88">
        <f t="shared" si="12"/>
        <v>1.18</v>
      </c>
      <c r="M290" s="96">
        <v>1.17</v>
      </c>
      <c r="N290" s="51">
        <v>0.89</v>
      </c>
      <c r="O290" s="51">
        <v>1.47</v>
      </c>
      <c r="P290" s="51">
        <v>0.76</v>
      </c>
      <c r="Q290" s="51">
        <v>1.26</v>
      </c>
      <c r="R290" s="84">
        <f t="shared" si="13"/>
        <v>1.01</v>
      </c>
      <c r="S290" s="43"/>
      <c r="T290" s="53">
        <v>0.27710000000000001</v>
      </c>
      <c r="U290" s="53">
        <v>0.57010000000000005</v>
      </c>
      <c r="V290" s="53">
        <v>0.43980000000000002</v>
      </c>
      <c r="W290" s="53">
        <v>1</v>
      </c>
      <c r="X290" s="53">
        <v>0.8387</v>
      </c>
      <c r="Y290" s="53">
        <v>0.1085</v>
      </c>
      <c r="Z290" s="53">
        <v>0.82079999999999997</v>
      </c>
      <c r="AA290" s="53">
        <v>0.3503</v>
      </c>
      <c r="AB290" s="53">
        <v>0.9546</v>
      </c>
      <c r="AC290" s="53">
        <v>0.38329999999999997</v>
      </c>
      <c r="AD290" s="53">
        <v>0.85850000000000004</v>
      </c>
      <c r="AE290" s="53">
        <v>8.5900000000000004E-2</v>
      </c>
      <c r="AF290" s="53">
        <v>0.33400000000000002</v>
      </c>
      <c r="AG290" s="54"/>
      <c r="AH290" s="53">
        <v>0.9859</v>
      </c>
      <c r="AI290" s="53">
        <v>1.1505000000000001</v>
      </c>
      <c r="AJ290" s="53">
        <v>0.98</v>
      </c>
      <c r="AK290" s="53">
        <v>1.4516</v>
      </c>
      <c r="AL290" s="53">
        <v>0.87819999999999998</v>
      </c>
      <c r="AM290" s="43"/>
      <c r="AN290" s="43"/>
      <c r="AO290" s="47">
        <v>280.26458000000002</v>
      </c>
      <c r="AQ290" s="30">
        <f t="shared" si="14"/>
        <v>1.2158</v>
      </c>
      <c r="AX290" s="30"/>
      <c r="AY290" s="30"/>
    </row>
    <row r="291" spans="1:51" ht="15" thickBot="1">
      <c r="A291" s="31"/>
      <c r="B291" s="46">
        <v>1285</v>
      </c>
      <c r="C291" s="173"/>
      <c r="D291" s="174"/>
      <c r="E291" s="137" t="s">
        <v>2403</v>
      </c>
      <c r="F291" s="47" t="s">
        <v>2585</v>
      </c>
      <c r="G291" s="47">
        <v>32455</v>
      </c>
      <c r="H291" s="47"/>
      <c r="I291" s="47"/>
      <c r="J291" s="49">
        <v>6435901</v>
      </c>
      <c r="K291" s="43"/>
      <c r="L291" s="88">
        <f t="shared" si="12"/>
        <v>0.92500000000000004</v>
      </c>
      <c r="M291" s="96">
        <v>1.06</v>
      </c>
      <c r="N291" s="51">
        <v>0.66</v>
      </c>
      <c r="O291" s="51">
        <v>1.19</v>
      </c>
      <c r="P291" s="51">
        <v>0.63</v>
      </c>
      <c r="Q291" s="51">
        <v>1.1200000000000001</v>
      </c>
      <c r="R291" s="84">
        <f t="shared" si="13"/>
        <v>0.875</v>
      </c>
      <c r="S291" s="43"/>
      <c r="T291" s="53">
        <v>0.81479999999999997</v>
      </c>
      <c r="U291" s="53">
        <v>0.82589999999999997</v>
      </c>
      <c r="V291" s="53">
        <v>0.86480000000000001</v>
      </c>
      <c r="W291" s="53">
        <v>1</v>
      </c>
      <c r="X291" s="53">
        <v>0.48630000000000001</v>
      </c>
      <c r="Y291" s="53">
        <v>0.89149999999999996</v>
      </c>
      <c r="Z291" s="53">
        <v>0.99619999999999997</v>
      </c>
      <c r="AA291" s="53">
        <v>0.3921</v>
      </c>
      <c r="AB291" s="53">
        <v>0.9546</v>
      </c>
      <c r="AC291" s="53">
        <v>0.97619999999999996</v>
      </c>
      <c r="AD291" s="53">
        <v>0.94420000000000004</v>
      </c>
      <c r="AE291" s="53">
        <v>0.41830000000000001</v>
      </c>
      <c r="AF291" s="53">
        <v>0.57410000000000005</v>
      </c>
      <c r="AG291" s="54"/>
      <c r="AH291" s="53">
        <v>0.88139999999999996</v>
      </c>
      <c r="AI291" s="53">
        <v>0.93569999999999998</v>
      </c>
      <c r="AJ291" s="53">
        <v>0.74239999999999995</v>
      </c>
      <c r="AK291" s="53">
        <v>1.0468</v>
      </c>
      <c r="AL291" s="53">
        <v>0.58520000000000005</v>
      </c>
      <c r="AM291" s="43"/>
      <c r="AN291" s="43"/>
      <c r="AO291" s="47">
        <v>278.24892999999997</v>
      </c>
      <c r="AQ291" s="30">
        <f t="shared" si="14"/>
        <v>0.89459999999999995</v>
      </c>
      <c r="AX291" s="30"/>
      <c r="AY291" s="30"/>
    </row>
    <row r="292" spans="1:51" ht="15" thickBot="1">
      <c r="A292" s="31"/>
      <c r="B292" s="46">
        <v>1289</v>
      </c>
      <c r="C292" s="173"/>
      <c r="D292" s="57" t="s">
        <v>1965</v>
      </c>
      <c r="E292" s="137" t="s">
        <v>1967</v>
      </c>
      <c r="F292" s="47" t="s">
        <v>2584</v>
      </c>
      <c r="G292" s="47">
        <v>43761</v>
      </c>
      <c r="H292" s="47"/>
      <c r="I292" s="47"/>
      <c r="J292" s="49">
        <v>227939</v>
      </c>
      <c r="K292" s="43"/>
      <c r="L292" s="88">
        <f t="shared" si="12"/>
        <v>0.92999999999999994</v>
      </c>
      <c r="M292" s="96">
        <v>0.98</v>
      </c>
      <c r="N292" s="51">
        <v>0.83</v>
      </c>
      <c r="O292" s="51">
        <v>1.03</v>
      </c>
      <c r="P292" s="51">
        <v>0.85</v>
      </c>
      <c r="Q292" s="51">
        <v>1.06</v>
      </c>
      <c r="R292" s="84">
        <f t="shared" si="13"/>
        <v>0.95500000000000007</v>
      </c>
      <c r="S292" s="43"/>
      <c r="T292" s="53">
        <v>0.70830000000000004</v>
      </c>
      <c r="U292" s="53">
        <v>0.80659999999999998</v>
      </c>
      <c r="V292" s="53">
        <v>0.80169999999999997</v>
      </c>
      <c r="W292" s="53">
        <v>1</v>
      </c>
      <c r="X292" s="53">
        <v>0.33160000000000001</v>
      </c>
      <c r="Y292" s="53">
        <v>0.90190000000000003</v>
      </c>
      <c r="Z292" s="53">
        <v>0.99619999999999997</v>
      </c>
      <c r="AA292" s="53">
        <v>0.4617</v>
      </c>
      <c r="AB292" s="53">
        <v>0.96340000000000003</v>
      </c>
      <c r="AC292" s="53">
        <v>0.71279999999999999</v>
      </c>
      <c r="AD292" s="53">
        <v>0.92120000000000002</v>
      </c>
      <c r="AE292" s="53">
        <v>0.28699999999999998</v>
      </c>
      <c r="AF292" s="53">
        <v>0.4909</v>
      </c>
      <c r="AG292" s="54"/>
      <c r="AH292" s="53">
        <v>0.84730000000000005</v>
      </c>
      <c r="AI292" s="53">
        <v>0.82769999999999999</v>
      </c>
      <c r="AJ292" s="53">
        <v>0.89810000000000001</v>
      </c>
      <c r="AK292" s="53">
        <v>0.87390000000000001</v>
      </c>
      <c r="AL292" s="53">
        <v>0.70150000000000001</v>
      </c>
      <c r="AM292" s="43"/>
      <c r="AN292" s="43"/>
      <c r="AO292" s="47">
        <v>146.11756</v>
      </c>
      <c r="AQ292" s="30">
        <f t="shared" si="14"/>
        <v>0.88600000000000001</v>
      </c>
      <c r="AX292" s="30"/>
      <c r="AY292" s="30"/>
    </row>
    <row r="293" spans="1:51" ht="15" thickBot="1">
      <c r="A293" s="31"/>
      <c r="B293" s="46">
        <v>1296</v>
      </c>
      <c r="C293" s="173"/>
      <c r="D293" s="57" t="s">
        <v>2150</v>
      </c>
      <c r="E293" s="137" t="s">
        <v>2151</v>
      </c>
      <c r="F293" s="47" t="s">
        <v>2585</v>
      </c>
      <c r="G293" s="47">
        <v>35103</v>
      </c>
      <c r="H293" s="47"/>
      <c r="I293" s="47"/>
      <c r="J293" s="49"/>
      <c r="K293" s="43"/>
      <c r="L293" s="88">
        <f t="shared" si="12"/>
        <v>1.55</v>
      </c>
      <c r="M293" s="96">
        <v>0.56999999999999995</v>
      </c>
      <c r="N293" s="51">
        <v>0.92</v>
      </c>
      <c r="O293" s="51">
        <v>2.1800000000000002</v>
      </c>
      <c r="P293" s="51">
        <v>1.63</v>
      </c>
      <c r="Q293" s="51">
        <v>3.86</v>
      </c>
      <c r="R293" s="84">
        <f t="shared" si="13"/>
        <v>2.7450000000000001</v>
      </c>
      <c r="S293" s="43"/>
      <c r="T293" s="53">
        <v>0.33339999999999997</v>
      </c>
      <c r="U293" s="53">
        <v>0.60940000000000005</v>
      </c>
      <c r="V293" s="53">
        <v>0.46239999999999998</v>
      </c>
      <c r="W293" s="53">
        <v>1</v>
      </c>
      <c r="X293" s="53">
        <v>0.74529999999999996</v>
      </c>
      <c r="Y293" s="53">
        <v>0.26919999999999999</v>
      </c>
      <c r="Z293" s="53">
        <v>0.97729999999999995</v>
      </c>
      <c r="AA293" s="53">
        <v>0.30880000000000002</v>
      </c>
      <c r="AB293" s="53">
        <v>0.9546</v>
      </c>
      <c r="AC293" s="53">
        <v>7.2800000000000004E-2</v>
      </c>
      <c r="AD293" s="53">
        <v>0.63829999999999998</v>
      </c>
      <c r="AE293" s="53">
        <v>0.46</v>
      </c>
      <c r="AF293" s="53">
        <v>0.59089999999999998</v>
      </c>
      <c r="AG293" s="54"/>
      <c r="AH293" s="53">
        <v>0.61970000000000003</v>
      </c>
      <c r="AI293" s="53">
        <v>0.35049999999999998</v>
      </c>
      <c r="AJ293" s="53">
        <v>1.0601</v>
      </c>
      <c r="AK293" s="53">
        <v>1.3532</v>
      </c>
      <c r="AL293" s="53">
        <v>0.5696</v>
      </c>
      <c r="AM293" s="43"/>
      <c r="AN293" s="43"/>
      <c r="AO293" s="47">
        <v>307.26423</v>
      </c>
      <c r="AQ293" s="30">
        <f t="shared" si="14"/>
        <v>1.20665</v>
      </c>
      <c r="AX293" s="30"/>
      <c r="AY293" s="30"/>
    </row>
    <row r="294" spans="1:51" ht="15" thickBot="1">
      <c r="A294" s="31"/>
      <c r="B294" s="46">
        <v>1308</v>
      </c>
      <c r="C294" s="173"/>
      <c r="D294" s="57" t="s">
        <v>621</v>
      </c>
      <c r="E294" s="137" t="s">
        <v>625</v>
      </c>
      <c r="F294" s="47" t="s">
        <v>2584</v>
      </c>
      <c r="G294" s="47">
        <v>32452</v>
      </c>
      <c r="H294" s="48" t="s">
        <v>623</v>
      </c>
      <c r="I294" s="48" t="s">
        <v>622</v>
      </c>
      <c r="J294" s="49">
        <v>107738</v>
      </c>
      <c r="K294" s="43"/>
      <c r="L294" s="88">
        <f t="shared" si="12"/>
        <v>1.7250000000000001</v>
      </c>
      <c r="M294" s="96">
        <v>1.52</v>
      </c>
      <c r="N294" s="70">
        <v>0.89</v>
      </c>
      <c r="O294" s="70">
        <v>2.56</v>
      </c>
      <c r="P294" s="51">
        <v>0.57999999999999996</v>
      </c>
      <c r="Q294" s="51">
        <v>1.69</v>
      </c>
      <c r="R294" s="84">
        <f t="shared" si="13"/>
        <v>1.135</v>
      </c>
      <c r="S294" s="43"/>
      <c r="T294" s="53">
        <v>0.14990000000000001</v>
      </c>
      <c r="U294" s="53">
        <v>0.46679999999999999</v>
      </c>
      <c r="V294" s="53">
        <v>0.32469999999999999</v>
      </c>
      <c r="W294" s="53">
        <v>0.99739999999999995</v>
      </c>
      <c r="X294" s="53">
        <v>0.8276</v>
      </c>
      <c r="Y294" s="53">
        <v>5.8799999999999998E-2</v>
      </c>
      <c r="Z294" s="53">
        <v>0.69579999999999997</v>
      </c>
      <c r="AA294" s="53">
        <v>0.251</v>
      </c>
      <c r="AB294" s="53">
        <v>0.92559999999999998</v>
      </c>
      <c r="AC294" s="53">
        <v>0.33550000000000002</v>
      </c>
      <c r="AD294" s="53">
        <v>0.85540000000000005</v>
      </c>
      <c r="AE294" s="53">
        <v>4.5600000000000002E-2</v>
      </c>
      <c r="AF294" s="53">
        <v>0.27289999999999998</v>
      </c>
      <c r="AG294" s="54"/>
      <c r="AH294" s="53">
        <v>1.0953999999999999</v>
      </c>
      <c r="AI294" s="53">
        <v>1.6628000000000001</v>
      </c>
      <c r="AJ294" s="53">
        <v>1.4341999999999999</v>
      </c>
      <c r="AK294" s="53">
        <v>2.8096000000000001</v>
      </c>
      <c r="AL294" s="53">
        <v>0.97040000000000004</v>
      </c>
      <c r="AM294" s="43"/>
      <c r="AN294" s="43"/>
      <c r="AO294" s="47">
        <v>218.13869</v>
      </c>
      <c r="AQ294" s="30">
        <f t="shared" si="14"/>
        <v>2.1219000000000001</v>
      </c>
      <c r="AX294" s="30"/>
      <c r="AY294" s="30"/>
    </row>
    <row r="295" spans="1:51" ht="15" thickBot="1">
      <c r="A295" s="31"/>
      <c r="B295" s="46">
        <v>1321</v>
      </c>
      <c r="C295" s="173"/>
      <c r="D295" s="175" t="s">
        <v>861</v>
      </c>
      <c r="E295" s="137" t="s">
        <v>2400</v>
      </c>
      <c r="F295" s="47" t="s">
        <v>2585</v>
      </c>
      <c r="G295" s="47">
        <v>42092</v>
      </c>
      <c r="H295" s="47"/>
      <c r="I295" s="48" t="s">
        <v>2398</v>
      </c>
      <c r="J295" s="49">
        <v>151008</v>
      </c>
      <c r="K295" s="43"/>
      <c r="L295" s="88">
        <f t="shared" si="12"/>
        <v>0.89000000000000012</v>
      </c>
      <c r="M295" s="96">
        <v>0.72</v>
      </c>
      <c r="N295" s="70">
        <v>0.67</v>
      </c>
      <c r="O295" s="70">
        <v>1.1100000000000001</v>
      </c>
      <c r="P295" s="51">
        <v>0.94</v>
      </c>
      <c r="Q295" s="51">
        <v>1.55</v>
      </c>
      <c r="R295" s="84">
        <f t="shared" si="13"/>
        <v>1.2450000000000001</v>
      </c>
      <c r="S295" s="43"/>
      <c r="T295" s="53">
        <v>0.32729999999999998</v>
      </c>
      <c r="U295" s="53">
        <v>0.60119999999999996</v>
      </c>
      <c r="V295" s="53">
        <v>0.17649999999999999</v>
      </c>
      <c r="W295" s="53">
        <v>0.97960000000000003</v>
      </c>
      <c r="X295" s="53">
        <v>0.18970000000000001</v>
      </c>
      <c r="Y295" s="53">
        <v>0.98699999999999999</v>
      </c>
      <c r="Z295" s="53">
        <v>0.99909999999999999</v>
      </c>
      <c r="AA295" s="53">
        <v>0.97709999999999997</v>
      </c>
      <c r="AB295" s="53">
        <v>1</v>
      </c>
      <c r="AC295" s="53">
        <v>0.19220000000000001</v>
      </c>
      <c r="AD295" s="53">
        <v>0.75509999999999999</v>
      </c>
      <c r="AE295" s="53">
        <v>0.20449999999999999</v>
      </c>
      <c r="AF295" s="53">
        <v>0.44019999999999998</v>
      </c>
      <c r="AG295" s="54"/>
      <c r="AH295" s="53">
        <v>0.86580000000000001</v>
      </c>
      <c r="AI295" s="53">
        <v>0.62070000000000003</v>
      </c>
      <c r="AJ295" s="53">
        <v>0.83599999999999997</v>
      </c>
      <c r="AK295" s="53">
        <v>0.9597</v>
      </c>
      <c r="AL295" s="53">
        <v>0.58440000000000003</v>
      </c>
      <c r="AM295" s="43"/>
      <c r="AN295" s="43"/>
      <c r="AO295" s="47">
        <v>312.25441000000001</v>
      </c>
      <c r="AQ295" s="30">
        <f t="shared" si="14"/>
        <v>0.89785000000000004</v>
      </c>
      <c r="AX295" s="30"/>
      <c r="AY295" s="30"/>
    </row>
    <row r="296" spans="1:51" ht="15" thickBot="1">
      <c r="A296" s="31"/>
      <c r="B296" s="46">
        <v>1325</v>
      </c>
      <c r="C296" s="173"/>
      <c r="D296" s="174"/>
      <c r="E296" s="137" t="s">
        <v>862</v>
      </c>
      <c r="F296" s="47" t="s">
        <v>2585</v>
      </c>
      <c r="G296" s="47">
        <v>32462</v>
      </c>
      <c r="H296" s="47"/>
      <c r="I296" s="47"/>
      <c r="J296" s="49">
        <v>6433346</v>
      </c>
      <c r="K296" s="43"/>
      <c r="L296" s="88">
        <f t="shared" si="12"/>
        <v>0.95</v>
      </c>
      <c r="M296" s="96">
        <v>0.65</v>
      </c>
      <c r="N296" s="70">
        <v>0.77</v>
      </c>
      <c r="O296" s="70">
        <v>1.1299999999999999</v>
      </c>
      <c r="P296" s="51">
        <v>1.2</v>
      </c>
      <c r="Q296" s="55">
        <v>1.75</v>
      </c>
      <c r="R296" s="84">
        <f t="shared" si="13"/>
        <v>1.4750000000000001</v>
      </c>
      <c r="S296" s="43"/>
      <c r="T296" s="53">
        <v>0.16220000000000001</v>
      </c>
      <c r="U296" s="53">
        <v>0.46899999999999997</v>
      </c>
      <c r="V296" s="53">
        <v>0.1022</v>
      </c>
      <c r="W296" s="53">
        <v>0.89570000000000005</v>
      </c>
      <c r="X296" s="53">
        <v>0.46949999999999997</v>
      </c>
      <c r="Y296" s="53">
        <v>0.58699999999999997</v>
      </c>
      <c r="Z296" s="53">
        <v>0.99619999999999997</v>
      </c>
      <c r="AA296" s="53">
        <v>0.39579999999999999</v>
      </c>
      <c r="AB296" s="53">
        <v>0.9546</v>
      </c>
      <c r="AC296" s="53">
        <v>3.5400000000000001E-2</v>
      </c>
      <c r="AD296" s="53">
        <v>0.46789999999999998</v>
      </c>
      <c r="AE296" s="53">
        <v>0.22420000000000001</v>
      </c>
      <c r="AF296" s="53">
        <v>0.45689999999999997</v>
      </c>
      <c r="AG296" s="54"/>
      <c r="AH296" s="53">
        <v>0.91300000000000003</v>
      </c>
      <c r="AI296" s="53">
        <v>0.58960000000000001</v>
      </c>
      <c r="AJ296" s="53">
        <v>1.2523</v>
      </c>
      <c r="AK296" s="53">
        <v>1.0341</v>
      </c>
      <c r="AL296" s="53">
        <v>0.70630000000000004</v>
      </c>
      <c r="AM296" s="43"/>
      <c r="AN296" s="43"/>
      <c r="AO296" s="47">
        <v>336.25441000000001</v>
      </c>
      <c r="AQ296" s="30">
        <f t="shared" si="14"/>
        <v>1.1432</v>
      </c>
      <c r="AX296" s="30"/>
      <c r="AY296" s="30"/>
    </row>
    <row r="297" spans="1:51" ht="15" thickBot="1">
      <c r="A297" s="31"/>
      <c r="B297" s="46">
        <v>1326</v>
      </c>
      <c r="C297" s="173"/>
      <c r="D297" s="175" t="s">
        <v>452</v>
      </c>
      <c r="E297" s="137" t="s">
        <v>1750</v>
      </c>
      <c r="F297" s="47" t="s">
        <v>2584</v>
      </c>
      <c r="G297" s="47">
        <v>32198</v>
      </c>
      <c r="H297" s="48" t="s">
        <v>1748</v>
      </c>
      <c r="I297" s="48" t="s">
        <v>1747</v>
      </c>
      <c r="J297" s="49">
        <v>1</v>
      </c>
      <c r="K297" s="43"/>
      <c r="L297" s="103">
        <f t="shared" si="12"/>
        <v>1.9849999999999999</v>
      </c>
      <c r="M297" s="95">
        <v>2.14</v>
      </c>
      <c r="N297" s="76">
        <v>1.42</v>
      </c>
      <c r="O297" s="76">
        <v>2.5499999999999998</v>
      </c>
      <c r="P297" s="51">
        <v>0.66</v>
      </c>
      <c r="Q297" s="51">
        <v>1.19</v>
      </c>
      <c r="R297" s="84">
        <f t="shared" si="13"/>
        <v>0.92500000000000004</v>
      </c>
      <c r="S297" s="43"/>
      <c r="T297" s="53">
        <v>2.8299999999999999E-2</v>
      </c>
      <c r="U297" s="53">
        <v>0.31419999999999998</v>
      </c>
      <c r="V297" s="53">
        <v>2.64E-2</v>
      </c>
      <c r="W297" s="53">
        <v>0.63180000000000003</v>
      </c>
      <c r="X297" s="53">
        <v>0.2576</v>
      </c>
      <c r="Y297" s="53">
        <v>5.3E-3</v>
      </c>
      <c r="Z297" s="53">
        <v>0.4551</v>
      </c>
      <c r="AA297" s="53">
        <v>0.30309999999999998</v>
      </c>
      <c r="AB297" s="53">
        <v>0.9546</v>
      </c>
      <c r="AC297" s="53">
        <v>0.48370000000000002</v>
      </c>
      <c r="AD297" s="53">
        <v>0.88929999999999998</v>
      </c>
      <c r="AE297" s="53">
        <v>9.8599999999999993E-2</v>
      </c>
      <c r="AF297" s="53">
        <v>0.33929999999999999</v>
      </c>
      <c r="AG297" s="54"/>
      <c r="AH297" s="53">
        <v>0.79479999999999995</v>
      </c>
      <c r="AI297" s="53">
        <v>1.6990000000000001</v>
      </c>
      <c r="AJ297" s="53">
        <v>1.2664</v>
      </c>
      <c r="AK297" s="53">
        <v>2.0228999999999999</v>
      </c>
      <c r="AL297" s="53">
        <v>1.1287</v>
      </c>
      <c r="AM297" s="43"/>
      <c r="AN297" s="43"/>
      <c r="AO297" s="47">
        <v>204.12304</v>
      </c>
      <c r="AQ297" s="30">
        <f t="shared" si="14"/>
        <v>1.6446499999999999</v>
      </c>
      <c r="AX297" s="30"/>
      <c r="AY297" s="30"/>
    </row>
    <row r="298" spans="1:51" ht="15" thickBot="1">
      <c r="A298" s="31"/>
      <c r="B298" s="46">
        <v>1327</v>
      </c>
      <c r="C298" s="173"/>
      <c r="D298" s="173"/>
      <c r="E298" s="137" t="s">
        <v>1894</v>
      </c>
      <c r="F298" s="47" t="s">
        <v>2584</v>
      </c>
      <c r="G298" s="47">
        <v>43264</v>
      </c>
      <c r="H298" s="47"/>
      <c r="I298" s="48" t="s">
        <v>1893</v>
      </c>
      <c r="J298" s="49">
        <v>53481617</v>
      </c>
      <c r="K298" s="43"/>
      <c r="L298" s="88">
        <f t="shared" si="12"/>
        <v>1.28</v>
      </c>
      <c r="M298" s="96">
        <v>1.37</v>
      </c>
      <c r="N298" s="70">
        <v>0.97</v>
      </c>
      <c r="O298" s="70">
        <v>1.59</v>
      </c>
      <c r="P298" s="51">
        <v>0.71</v>
      </c>
      <c r="Q298" s="51">
        <v>1.1599999999999999</v>
      </c>
      <c r="R298" s="84">
        <f t="shared" si="13"/>
        <v>0.93499999999999994</v>
      </c>
      <c r="S298" s="43"/>
      <c r="T298" s="53">
        <v>0.24340000000000001</v>
      </c>
      <c r="U298" s="53">
        <v>0.54849999999999999</v>
      </c>
      <c r="V298" s="53">
        <v>0.39879999999999999</v>
      </c>
      <c r="W298" s="53">
        <v>0.99739999999999995</v>
      </c>
      <c r="X298" s="53">
        <v>0.91800000000000004</v>
      </c>
      <c r="Y298" s="53">
        <v>6.7199999999999996E-2</v>
      </c>
      <c r="Z298" s="53">
        <v>0.69579999999999997</v>
      </c>
      <c r="AA298" s="53">
        <v>0.48459999999999998</v>
      </c>
      <c r="AB298" s="53">
        <v>0.96340000000000003</v>
      </c>
      <c r="AC298" s="53">
        <v>0.29909999999999998</v>
      </c>
      <c r="AD298" s="53">
        <v>0.83879999999999999</v>
      </c>
      <c r="AE298" s="53">
        <v>9.9000000000000005E-2</v>
      </c>
      <c r="AF298" s="53">
        <v>0.33929999999999999</v>
      </c>
      <c r="AG298" s="54"/>
      <c r="AH298" s="53">
        <v>0.56889999999999996</v>
      </c>
      <c r="AI298" s="53">
        <v>0.77869999999999995</v>
      </c>
      <c r="AJ298" s="53">
        <v>0.73129999999999995</v>
      </c>
      <c r="AK298" s="53">
        <v>0.90229999999999999</v>
      </c>
      <c r="AL298" s="53">
        <v>0.55110000000000003</v>
      </c>
      <c r="AM298" s="43"/>
      <c r="AN298" s="43"/>
      <c r="AO298" s="47">
        <v>248.14924999999999</v>
      </c>
      <c r="AQ298" s="30">
        <f t="shared" si="14"/>
        <v>0.81679999999999997</v>
      </c>
      <c r="AX298" s="30"/>
      <c r="AY298" s="30"/>
    </row>
    <row r="299" spans="1:51" ht="15" thickBot="1">
      <c r="A299" s="31"/>
      <c r="B299" s="46">
        <v>1330</v>
      </c>
      <c r="C299" s="173"/>
      <c r="D299" s="173"/>
      <c r="E299" s="137" t="s">
        <v>1197</v>
      </c>
      <c r="F299" s="47" t="s">
        <v>2588</v>
      </c>
      <c r="G299" s="47">
        <v>32328</v>
      </c>
      <c r="H299" s="47"/>
      <c r="I299" s="48" t="s">
        <v>1195</v>
      </c>
      <c r="J299" s="49">
        <v>6426853</v>
      </c>
      <c r="K299" s="43"/>
      <c r="L299" s="88">
        <f t="shared" si="12"/>
        <v>2.0649999999999999</v>
      </c>
      <c r="M299" s="96">
        <v>2.04</v>
      </c>
      <c r="N299" s="70">
        <v>1.01</v>
      </c>
      <c r="O299" s="70">
        <v>3.12</v>
      </c>
      <c r="P299" s="51">
        <v>0.49</v>
      </c>
      <c r="Q299" s="55">
        <v>1.53</v>
      </c>
      <c r="R299" s="84">
        <f t="shared" si="13"/>
        <v>1.01</v>
      </c>
      <c r="S299" s="43"/>
      <c r="T299" s="53">
        <v>4.7899999999999998E-2</v>
      </c>
      <c r="U299" s="53">
        <v>0.36969999999999997</v>
      </c>
      <c r="V299" s="53">
        <v>0.30790000000000001</v>
      </c>
      <c r="W299" s="53">
        <v>0.99739999999999995</v>
      </c>
      <c r="X299" s="53">
        <v>0.66700000000000004</v>
      </c>
      <c r="Y299" s="53">
        <v>8.3999999999999995E-3</v>
      </c>
      <c r="Z299" s="53">
        <v>0.48149999999999998</v>
      </c>
      <c r="AA299" s="53">
        <v>0.58760000000000001</v>
      </c>
      <c r="AB299" s="53">
        <v>0.96899999999999997</v>
      </c>
      <c r="AC299" s="53">
        <v>8.3900000000000002E-2</v>
      </c>
      <c r="AD299" s="53">
        <v>0.63829999999999998</v>
      </c>
      <c r="AE299" s="53">
        <v>3.2300000000000002E-2</v>
      </c>
      <c r="AF299" s="53">
        <v>0.26069999999999999</v>
      </c>
      <c r="AG299" s="54"/>
      <c r="AH299" s="53">
        <v>0.56100000000000005</v>
      </c>
      <c r="AI299" s="53">
        <v>1.1464000000000001</v>
      </c>
      <c r="AJ299" s="53">
        <v>0.54159999999999997</v>
      </c>
      <c r="AK299" s="53">
        <v>1.7491000000000001</v>
      </c>
      <c r="AL299" s="53">
        <v>0.56430000000000002</v>
      </c>
      <c r="AM299" s="43"/>
      <c r="AN299" s="43"/>
      <c r="AO299" s="47">
        <v>260.18563999999998</v>
      </c>
      <c r="AQ299" s="30">
        <f t="shared" si="14"/>
        <v>1.1453500000000001</v>
      </c>
      <c r="AX299" s="30"/>
      <c r="AY299" s="30"/>
    </row>
    <row r="300" spans="1:51" ht="15" thickBot="1">
      <c r="A300" s="31"/>
      <c r="B300" s="46">
        <v>1336</v>
      </c>
      <c r="C300" s="173"/>
      <c r="D300" s="173"/>
      <c r="E300" s="137" t="s">
        <v>1100</v>
      </c>
      <c r="F300" s="47" t="s">
        <v>2588</v>
      </c>
      <c r="G300" s="47">
        <v>34534</v>
      </c>
      <c r="H300" s="47"/>
      <c r="I300" s="48" t="s">
        <v>1098</v>
      </c>
      <c r="J300" s="49">
        <v>10427569</v>
      </c>
      <c r="K300" s="43"/>
      <c r="L300" s="88">
        <f t="shared" si="12"/>
        <v>1.66</v>
      </c>
      <c r="M300" s="96">
        <v>1.08</v>
      </c>
      <c r="N300" s="70">
        <v>0.96</v>
      </c>
      <c r="O300" s="70">
        <v>2.36</v>
      </c>
      <c r="P300" s="51">
        <v>0.89</v>
      </c>
      <c r="Q300" s="55">
        <v>2.1800000000000002</v>
      </c>
      <c r="R300" s="84">
        <f t="shared" si="13"/>
        <v>1.5350000000000001</v>
      </c>
      <c r="S300" s="43"/>
      <c r="T300" s="53">
        <v>0.12479999999999999</v>
      </c>
      <c r="U300" s="53">
        <v>0.46679999999999999</v>
      </c>
      <c r="V300" s="53">
        <v>0.85729999999999995</v>
      </c>
      <c r="W300" s="53">
        <v>1</v>
      </c>
      <c r="X300" s="53">
        <v>0.79520000000000002</v>
      </c>
      <c r="Y300" s="53">
        <v>5.1400000000000001E-2</v>
      </c>
      <c r="Z300" s="53">
        <v>0.66879999999999995</v>
      </c>
      <c r="AA300" s="53">
        <v>0.66739999999999999</v>
      </c>
      <c r="AB300" s="53">
        <v>0.98850000000000005</v>
      </c>
      <c r="AC300" s="53">
        <v>7.4399999999999994E-2</v>
      </c>
      <c r="AD300" s="53">
        <v>0.63829999999999998</v>
      </c>
      <c r="AE300" s="53">
        <v>3.6499999999999998E-2</v>
      </c>
      <c r="AF300" s="53">
        <v>0.26069999999999999</v>
      </c>
      <c r="AG300" s="54"/>
      <c r="AH300" s="53">
        <v>0.46839999999999998</v>
      </c>
      <c r="AI300" s="53">
        <v>0.50729999999999997</v>
      </c>
      <c r="AJ300" s="53">
        <v>0.57310000000000005</v>
      </c>
      <c r="AK300" s="53">
        <v>1.1063000000000001</v>
      </c>
      <c r="AL300" s="53">
        <v>0.45150000000000001</v>
      </c>
      <c r="AM300" s="43"/>
      <c r="AN300" s="43"/>
      <c r="AO300" s="47">
        <v>344.27954</v>
      </c>
      <c r="AQ300" s="30">
        <f t="shared" si="14"/>
        <v>0.83970000000000011</v>
      </c>
      <c r="AX300" s="30"/>
      <c r="AY300" s="30"/>
    </row>
    <row r="301" spans="1:51" ht="15" thickBot="1">
      <c r="A301" s="31"/>
      <c r="B301" s="46">
        <v>1339</v>
      </c>
      <c r="C301" s="173"/>
      <c r="D301" s="173"/>
      <c r="E301" s="137" t="s">
        <v>704</v>
      </c>
      <c r="F301" s="47" t="s">
        <v>2588</v>
      </c>
      <c r="G301" s="47">
        <v>44681</v>
      </c>
      <c r="H301" s="48" t="s">
        <v>702</v>
      </c>
      <c r="I301" s="48" t="s">
        <v>701</v>
      </c>
      <c r="J301" s="49">
        <v>461</v>
      </c>
      <c r="K301" s="43"/>
      <c r="L301" s="88">
        <f t="shared" si="12"/>
        <v>6.53</v>
      </c>
      <c r="M301" s="96">
        <v>4.62</v>
      </c>
      <c r="N301" s="70">
        <v>0.25</v>
      </c>
      <c r="O301" s="70">
        <v>12.81</v>
      </c>
      <c r="P301" s="51">
        <v>0.05</v>
      </c>
      <c r="Q301" s="51">
        <v>2.77</v>
      </c>
      <c r="R301" s="84">
        <f t="shared" si="13"/>
        <v>1.41</v>
      </c>
      <c r="S301" s="43"/>
      <c r="T301" s="53">
        <v>0.47710000000000002</v>
      </c>
      <c r="U301" s="53">
        <v>0.70720000000000005</v>
      </c>
      <c r="V301" s="53">
        <v>0.86860000000000004</v>
      </c>
      <c r="W301" s="53">
        <v>1</v>
      </c>
      <c r="X301" s="53">
        <v>0.44</v>
      </c>
      <c r="Y301" s="53">
        <v>0.40089999999999998</v>
      </c>
      <c r="Z301" s="53">
        <v>0.99619999999999997</v>
      </c>
      <c r="AA301" s="53">
        <v>0.53739999999999999</v>
      </c>
      <c r="AB301" s="53">
        <v>0.96340000000000003</v>
      </c>
      <c r="AC301" s="53">
        <v>0.31790000000000002</v>
      </c>
      <c r="AD301" s="53">
        <v>0.85419999999999996</v>
      </c>
      <c r="AE301" s="53">
        <v>0.1245</v>
      </c>
      <c r="AF301" s="53">
        <v>0.36530000000000001</v>
      </c>
      <c r="AG301" s="54"/>
      <c r="AH301" s="53">
        <v>1.5426</v>
      </c>
      <c r="AI301" s="53">
        <v>7.1292999999999997</v>
      </c>
      <c r="AJ301" s="53">
        <v>0.63449999999999995</v>
      </c>
      <c r="AK301" s="53">
        <v>19.760400000000001</v>
      </c>
      <c r="AL301" s="53">
        <v>0.38240000000000002</v>
      </c>
      <c r="AM301" s="43"/>
      <c r="AN301" s="43"/>
      <c r="AO301" s="47">
        <v>400.34213999999997</v>
      </c>
      <c r="AQ301" s="30">
        <f t="shared" si="14"/>
        <v>10.19745</v>
      </c>
      <c r="AX301" s="30"/>
      <c r="AY301" s="30"/>
    </row>
    <row r="302" spans="1:51" ht="15" thickBot="1">
      <c r="A302" s="31"/>
      <c r="B302" s="46">
        <v>1340</v>
      </c>
      <c r="C302" s="173"/>
      <c r="D302" s="173"/>
      <c r="E302" s="137" t="s">
        <v>715</v>
      </c>
      <c r="F302" s="47" t="s">
        <v>2588</v>
      </c>
      <c r="G302" s="47">
        <v>53223</v>
      </c>
      <c r="H302" s="47"/>
      <c r="I302" s="47"/>
      <c r="J302" s="49">
        <v>71464547</v>
      </c>
      <c r="K302" s="43"/>
      <c r="L302" s="88">
        <f t="shared" si="12"/>
        <v>19.175000000000001</v>
      </c>
      <c r="M302" s="96">
        <v>3.19</v>
      </c>
      <c r="N302" s="70">
        <v>0.46</v>
      </c>
      <c r="O302" s="70">
        <v>37.89</v>
      </c>
      <c r="P302" s="51">
        <v>0.14000000000000001</v>
      </c>
      <c r="Q302" s="51">
        <v>11.89</v>
      </c>
      <c r="R302" s="84">
        <f t="shared" si="13"/>
        <v>6.0150000000000006</v>
      </c>
      <c r="S302" s="43"/>
      <c r="T302" s="53">
        <v>0.26250000000000001</v>
      </c>
      <c r="U302" s="53">
        <v>0.56540000000000001</v>
      </c>
      <c r="V302" s="53">
        <v>0.99129999999999996</v>
      </c>
      <c r="W302" s="53">
        <v>1</v>
      </c>
      <c r="X302" s="53">
        <v>0.54269999999999996</v>
      </c>
      <c r="Y302" s="53">
        <v>0.1661</v>
      </c>
      <c r="Z302" s="53">
        <v>0.88080000000000003</v>
      </c>
      <c r="AA302" s="53">
        <v>0.53590000000000004</v>
      </c>
      <c r="AB302" s="53">
        <v>0.96340000000000003</v>
      </c>
      <c r="AC302" s="53">
        <v>0.16930000000000001</v>
      </c>
      <c r="AD302" s="53">
        <v>0.752</v>
      </c>
      <c r="AE302" s="53">
        <v>5.9499999999999997E-2</v>
      </c>
      <c r="AF302" s="53">
        <v>0.28749999999999998</v>
      </c>
      <c r="AG302" s="54"/>
      <c r="AH302" s="53">
        <v>0.53669999999999995</v>
      </c>
      <c r="AI302" s="53">
        <v>1.7101999999999999</v>
      </c>
      <c r="AJ302" s="53">
        <v>0.24440000000000001</v>
      </c>
      <c r="AK302" s="53">
        <v>20.335699999999999</v>
      </c>
      <c r="AL302" s="53">
        <v>0.24679999999999999</v>
      </c>
      <c r="AM302" s="43"/>
      <c r="AN302" s="43"/>
      <c r="AO302" s="47">
        <v>398.32648999999998</v>
      </c>
      <c r="AQ302" s="30">
        <f t="shared" si="14"/>
        <v>10.290049999999999</v>
      </c>
      <c r="AX302" s="30"/>
      <c r="AY302" s="30"/>
    </row>
    <row r="303" spans="1:51" ht="15" thickBot="1">
      <c r="A303" s="31"/>
      <c r="B303" s="46">
        <v>1341</v>
      </c>
      <c r="C303" s="173"/>
      <c r="D303" s="173"/>
      <c r="E303" s="137" t="s">
        <v>455</v>
      </c>
      <c r="F303" s="47" t="s">
        <v>2588</v>
      </c>
      <c r="G303" s="47">
        <v>34409</v>
      </c>
      <c r="H303" s="47"/>
      <c r="I303" s="48" t="s">
        <v>453</v>
      </c>
      <c r="J303" s="49">
        <v>6426855</v>
      </c>
      <c r="K303" s="43"/>
      <c r="L303" s="88">
        <f t="shared" si="12"/>
        <v>2.3650000000000002</v>
      </c>
      <c r="M303" s="96">
        <v>2.57</v>
      </c>
      <c r="N303" s="70">
        <v>0.36</v>
      </c>
      <c r="O303" s="70">
        <v>4.37</v>
      </c>
      <c r="P303" s="51">
        <v>0.14000000000000001</v>
      </c>
      <c r="Q303" s="51">
        <v>1.7</v>
      </c>
      <c r="R303" s="84">
        <f t="shared" si="13"/>
        <v>0.91999999999999993</v>
      </c>
      <c r="S303" s="43"/>
      <c r="T303" s="53">
        <v>0.6895</v>
      </c>
      <c r="U303" s="53">
        <v>0.80120000000000002</v>
      </c>
      <c r="V303" s="53">
        <v>0.87270000000000003</v>
      </c>
      <c r="W303" s="53">
        <v>1</v>
      </c>
      <c r="X303" s="53">
        <v>0.43380000000000002</v>
      </c>
      <c r="Y303" s="53">
        <v>0.65610000000000002</v>
      </c>
      <c r="Z303" s="53">
        <v>0.99619999999999997</v>
      </c>
      <c r="AA303" s="53">
        <v>0.5272</v>
      </c>
      <c r="AB303" s="53">
        <v>0.96340000000000003</v>
      </c>
      <c r="AC303" s="53">
        <v>0.54800000000000004</v>
      </c>
      <c r="AD303" s="53">
        <v>0.89729999999999999</v>
      </c>
      <c r="AE303" s="53">
        <v>0.2374</v>
      </c>
      <c r="AF303" s="53">
        <v>0.46289999999999998</v>
      </c>
      <c r="AG303" s="54"/>
      <c r="AH303" s="53">
        <v>1.2504999999999999</v>
      </c>
      <c r="AI303" s="53">
        <v>3.2132999999999998</v>
      </c>
      <c r="AJ303" s="53">
        <v>1.4641999999999999</v>
      </c>
      <c r="AK303" s="53">
        <v>5.4611000000000001</v>
      </c>
      <c r="AL303" s="53">
        <v>0.45519999999999999</v>
      </c>
      <c r="AM303" s="43"/>
      <c r="AN303" s="43"/>
      <c r="AO303" s="47">
        <v>428.37344000000002</v>
      </c>
      <c r="AQ303" s="30">
        <f t="shared" si="14"/>
        <v>3.46265</v>
      </c>
      <c r="AX303" s="30"/>
      <c r="AY303" s="30"/>
    </row>
    <row r="304" spans="1:51" ht="15" thickBot="1">
      <c r="A304" s="31"/>
      <c r="B304" s="46">
        <v>1342</v>
      </c>
      <c r="C304" s="173"/>
      <c r="D304" s="173"/>
      <c r="E304" s="137" t="s">
        <v>1065</v>
      </c>
      <c r="F304" s="47" t="s">
        <v>2588</v>
      </c>
      <c r="G304" s="47">
        <v>46223</v>
      </c>
      <c r="H304" s="47"/>
      <c r="I304" s="48" t="s">
        <v>1063</v>
      </c>
      <c r="J304" s="49">
        <v>6450015</v>
      </c>
      <c r="K304" s="43"/>
      <c r="L304" s="88">
        <f t="shared" si="12"/>
        <v>10.96</v>
      </c>
      <c r="M304" s="96">
        <v>3.8</v>
      </c>
      <c r="N304" s="70">
        <v>0.21</v>
      </c>
      <c r="O304" s="70">
        <v>21.71</v>
      </c>
      <c r="P304" s="51">
        <v>0.06</v>
      </c>
      <c r="Q304" s="51">
        <v>5.72</v>
      </c>
      <c r="R304" s="84">
        <f t="shared" si="13"/>
        <v>2.8899999999999997</v>
      </c>
      <c r="S304" s="43"/>
      <c r="T304" s="53">
        <v>0.32790000000000002</v>
      </c>
      <c r="U304" s="53">
        <v>0.60119999999999996</v>
      </c>
      <c r="V304" s="53">
        <v>0.82030000000000003</v>
      </c>
      <c r="W304" s="53">
        <v>1</v>
      </c>
      <c r="X304" s="53">
        <v>0.40739999999999998</v>
      </c>
      <c r="Y304" s="53">
        <v>0.29199999999999998</v>
      </c>
      <c r="Z304" s="53">
        <v>0.97860000000000003</v>
      </c>
      <c r="AA304" s="53">
        <v>0.53839999999999999</v>
      </c>
      <c r="AB304" s="53">
        <v>0.96340000000000003</v>
      </c>
      <c r="AC304" s="53">
        <v>0.20430000000000001</v>
      </c>
      <c r="AD304" s="53">
        <v>0.75509999999999999</v>
      </c>
      <c r="AE304" s="53">
        <v>7.4399999999999994E-2</v>
      </c>
      <c r="AF304" s="53">
        <v>0.315</v>
      </c>
      <c r="AG304" s="54"/>
      <c r="AH304" s="53">
        <v>0.68859999999999999</v>
      </c>
      <c r="AI304" s="53">
        <v>2.6135000000000002</v>
      </c>
      <c r="AJ304" s="53">
        <v>0.1411</v>
      </c>
      <c r="AK304" s="53">
        <v>14.9514</v>
      </c>
      <c r="AL304" s="53">
        <v>0.14710000000000001</v>
      </c>
      <c r="AM304" s="43"/>
      <c r="AN304" s="43"/>
      <c r="AO304" s="47">
        <v>424.34213999999997</v>
      </c>
      <c r="AQ304" s="30">
        <f t="shared" si="14"/>
        <v>7.5462499999999997</v>
      </c>
      <c r="AX304" s="30"/>
      <c r="AY304" s="30"/>
    </row>
    <row r="305" spans="1:51" ht="15" thickBot="1">
      <c r="A305" s="31"/>
      <c r="B305" s="46">
        <v>1343</v>
      </c>
      <c r="C305" s="173"/>
      <c r="D305" s="173"/>
      <c r="E305" s="137" t="s">
        <v>1076</v>
      </c>
      <c r="F305" s="47" t="s">
        <v>2588</v>
      </c>
      <c r="G305" s="47">
        <v>57511</v>
      </c>
      <c r="H305" s="47"/>
      <c r="I305" s="47"/>
      <c r="J305" s="49"/>
      <c r="K305" s="43"/>
      <c r="L305" s="88">
        <f t="shared" si="12"/>
        <v>10.805</v>
      </c>
      <c r="M305" s="96">
        <v>2.5299999999999998</v>
      </c>
      <c r="N305" s="70">
        <v>1</v>
      </c>
      <c r="O305" s="70">
        <v>20.61</v>
      </c>
      <c r="P305" s="51">
        <v>0.4</v>
      </c>
      <c r="Q305" s="51">
        <v>8.15</v>
      </c>
      <c r="R305" s="84">
        <f t="shared" si="13"/>
        <v>4.2750000000000004</v>
      </c>
      <c r="S305" s="43"/>
      <c r="T305" s="53">
        <v>0.14369999999999999</v>
      </c>
      <c r="U305" s="53">
        <v>0.46679999999999999</v>
      </c>
      <c r="V305" s="53">
        <v>0.52500000000000002</v>
      </c>
      <c r="W305" s="53">
        <v>1</v>
      </c>
      <c r="X305" s="53">
        <v>0.99529999999999996</v>
      </c>
      <c r="Y305" s="53">
        <v>4.02E-2</v>
      </c>
      <c r="Z305" s="53">
        <v>0.61529999999999996</v>
      </c>
      <c r="AA305" s="53">
        <v>0.55020000000000002</v>
      </c>
      <c r="AB305" s="53">
        <v>0.96340000000000003</v>
      </c>
      <c r="AC305" s="53">
        <v>0.1421</v>
      </c>
      <c r="AD305" s="53">
        <v>0.73040000000000005</v>
      </c>
      <c r="AE305" s="53">
        <v>5.11E-2</v>
      </c>
      <c r="AF305" s="53">
        <v>0.28589999999999999</v>
      </c>
      <c r="AG305" s="54"/>
      <c r="AH305" s="53">
        <v>0.57279999999999998</v>
      </c>
      <c r="AI305" s="53">
        <v>1.448</v>
      </c>
      <c r="AJ305" s="53">
        <v>0.57340000000000002</v>
      </c>
      <c r="AK305" s="53">
        <v>11.8073</v>
      </c>
      <c r="AL305" s="53">
        <v>0.57450000000000001</v>
      </c>
      <c r="AM305" s="43"/>
      <c r="AN305" s="43"/>
      <c r="AO305" s="47">
        <v>422.32648999999998</v>
      </c>
      <c r="AQ305" s="30">
        <f t="shared" si="14"/>
        <v>6.1903499999999996</v>
      </c>
      <c r="AX305" s="30"/>
      <c r="AY305" s="30"/>
    </row>
    <row r="306" spans="1:51" ht="15" thickBot="1">
      <c r="A306" s="31"/>
      <c r="B306" s="46">
        <v>1344</v>
      </c>
      <c r="C306" s="173"/>
      <c r="D306" s="173"/>
      <c r="E306" s="137" t="s">
        <v>746</v>
      </c>
      <c r="F306" s="47" t="s">
        <v>2588</v>
      </c>
      <c r="G306" s="47">
        <v>35160</v>
      </c>
      <c r="H306" s="47"/>
      <c r="I306" s="48" t="s">
        <v>744</v>
      </c>
      <c r="J306" s="49">
        <v>6441392</v>
      </c>
      <c r="K306" s="43"/>
      <c r="L306" s="88">
        <f t="shared" si="12"/>
        <v>6.6000000000000005</v>
      </c>
      <c r="M306" s="96">
        <v>2.4</v>
      </c>
      <c r="N306" s="70">
        <v>0.14000000000000001</v>
      </c>
      <c r="O306" s="70">
        <v>13.06</v>
      </c>
      <c r="P306" s="51">
        <v>0.06</v>
      </c>
      <c r="Q306" s="51">
        <v>5.45</v>
      </c>
      <c r="R306" s="84">
        <f t="shared" si="13"/>
        <v>2.7549999999999999</v>
      </c>
      <c r="S306" s="43"/>
      <c r="T306" s="53">
        <v>0.48330000000000001</v>
      </c>
      <c r="U306" s="53">
        <v>0.71030000000000004</v>
      </c>
      <c r="V306" s="53">
        <v>0.49840000000000001</v>
      </c>
      <c r="W306" s="53">
        <v>1</v>
      </c>
      <c r="X306" s="53">
        <v>0.3019</v>
      </c>
      <c r="Y306" s="53">
        <v>0.67520000000000002</v>
      </c>
      <c r="Z306" s="53">
        <v>0.99619999999999997</v>
      </c>
      <c r="AA306" s="53">
        <v>0.69259999999999999</v>
      </c>
      <c r="AB306" s="53">
        <v>0.99139999999999995</v>
      </c>
      <c r="AC306" s="53">
        <v>0.28289999999999998</v>
      </c>
      <c r="AD306" s="53">
        <v>0.82030000000000003</v>
      </c>
      <c r="AE306" s="53">
        <v>0.1623</v>
      </c>
      <c r="AF306" s="53">
        <v>0.38879999999999998</v>
      </c>
      <c r="AG306" s="54"/>
      <c r="AH306" s="53">
        <v>4.4718999999999998</v>
      </c>
      <c r="AI306" s="53">
        <v>10.723699999999999</v>
      </c>
      <c r="AJ306" s="53">
        <v>0.6129</v>
      </c>
      <c r="AK306" s="53">
        <v>58.419699999999999</v>
      </c>
      <c r="AL306" s="53">
        <v>0.62260000000000004</v>
      </c>
      <c r="AM306" s="43"/>
      <c r="AN306" s="43"/>
      <c r="AO306" s="47">
        <v>426.35779000000002</v>
      </c>
      <c r="AQ306" s="30">
        <f t="shared" si="14"/>
        <v>29.516300000000001</v>
      </c>
      <c r="AX306" s="30"/>
      <c r="AY306" s="30"/>
    </row>
    <row r="307" spans="1:51" ht="15" thickBot="1">
      <c r="A307" s="31"/>
      <c r="B307" s="46">
        <v>1346</v>
      </c>
      <c r="C307" s="173"/>
      <c r="D307" s="173"/>
      <c r="E307" s="137" t="s">
        <v>985</v>
      </c>
      <c r="F307" s="47" t="s">
        <v>2588</v>
      </c>
      <c r="G307" s="47">
        <v>48182</v>
      </c>
      <c r="H307" s="47"/>
      <c r="I307" s="47"/>
      <c r="J307" s="49">
        <v>90659872</v>
      </c>
      <c r="K307" s="43"/>
      <c r="L307" s="88">
        <f t="shared" si="12"/>
        <v>2.37</v>
      </c>
      <c r="M307" s="96">
        <v>1</v>
      </c>
      <c r="N307" s="70">
        <v>1</v>
      </c>
      <c r="O307" s="70">
        <v>3.74</v>
      </c>
      <c r="P307" s="51">
        <v>1</v>
      </c>
      <c r="Q307" s="52">
        <v>3.74</v>
      </c>
      <c r="R307" s="84">
        <f t="shared" si="13"/>
        <v>2.37</v>
      </c>
      <c r="S307" s="43"/>
      <c r="T307" s="53">
        <v>9.0499999999999997E-2</v>
      </c>
      <c r="U307" s="53">
        <v>0.42920000000000003</v>
      </c>
      <c r="V307" s="53">
        <v>1</v>
      </c>
      <c r="W307" s="53">
        <v>1</v>
      </c>
      <c r="X307" s="53">
        <v>1</v>
      </c>
      <c r="Y307" s="53">
        <v>3.4200000000000001E-2</v>
      </c>
      <c r="Z307" s="53">
        <v>0.61329999999999996</v>
      </c>
      <c r="AA307" s="53">
        <v>1</v>
      </c>
      <c r="AB307" s="53">
        <v>1</v>
      </c>
      <c r="AC307" s="53">
        <v>3.4200000000000001E-2</v>
      </c>
      <c r="AD307" s="53">
        <v>0.46789999999999998</v>
      </c>
      <c r="AE307" s="53">
        <v>4.3400000000000001E-2</v>
      </c>
      <c r="AF307" s="53">
        <v>0.26979999999999998</v>
      </c>
      <c r="AG307" s="54"/>
      <c r="AH307" s="53">
        <v>7.6100000000000001E-2</v>
      </c>
      <c r="AI307" s="53">
        <v>7.6100000000000001E-2</v>
      </c>
      <c r="AJ307" s="53">
        <v>7.6100000000000001E-2</v>
      </c>
      <c r="AK307" s="53">
        <v>0.28449999999999998</v>
      </c>
      <c r="AL307" s="53">
        <v>7.6100000000000001E-2</v>
      </c>
      <c r="AM307" s="43"/>
      <c r="AN307" s="43"/>
      <c r="AO307" s="47">
        <v>370.29471000000001</v>
      </c>
      <c r="AQ307" s="30">
        <f t="shared" si="14"/>
        <v>0.18029999999999999</v>
      </c>
      <c r="AX307" s="30"/>
      <c r="AY307" s="30"/>
    </row>
    <row r="308" spans="1:51" ht="15" thickBot="1">
      <c r="A308" s="31"/>
      <c r="B308" s="46">
        <v>1358</v>
      </c>
      <c r="C308" s="173"/>
      <c r="D308" s="173"/>
      <c r="E308" s="137" t="s">
        <v>1444</v>
      </c>
      <c r="F308" s="47" t="s">
        <v>2588</v>
      </c>
      <c r="G308" s="47">
        <v>57521</v>
      </c>
      <c r="H308" s="47"/>
      <c r="I308" s="47"/>
      <c r="J308" s="49"/>
      <c r="K308" s="43"/>
      <c r="L308" s="88">
        <f t="shared" si="12"/>
        <v>3.0750000000000002</v>
      </c>
      <c r="M308" s="96">
        <v>1.48</v>
      </c>
      <c r="N308" s="76">
        <v>2.72</v>
      </c>
      <c r="O308" s="76">
        <v>3.43</v>
      </c>
      <c r="P308" s="51">
        <v>1.83</v>
      </c>
      <c r="Q308" s="51">
        <v>2.3199999999999998</v>
      </c>
      <c r="R308" s="84">
        <f t="shared" si="13"/>
        <v>2.0750000000000002</v>
      </c>
      <c r="S308" s="43"/>
      <c r="T308" s="53">
        <v>9.8100000000000007E-2</v>
      </c>
      <c r="U308" s="53">
        <v>0.44369999999999998</v>
      </c>
      <c r="V308" s="53">
        <v>0.5776</v>
      </c>
      <c r="W308" s="53">
        <v>1</v>
      </c>
      <c r="X308" s="53">
        <v>3.4099999999999998E-2</v>
      </c>
      <c r="Y308" s="53">
        <v>6.3500000000000001E-2</v>
      </c>
      <c r="Z308" s="53">
        <v>0.69579999999999997</v>
      </c>
      <c r="AA308" s="53">
        <v>0.104</v>
      </c>
      <c r="AB308" s="53">
        <v>0.84419999999999995</v>
      </c>
      <c r="AC308" s="53">
        <v>0.18060000000000001</v>
      </c>
      <c r="AD308" s="53">
        <v>0.75509999999999999</v>
      </c>
      <c r="AE308" s="53">
        <v>0.74109999999999998</v>
      </c>
      <c r="AF308" s="53">
        <v>0.72499999999999998</v>
      </c>
      <c r="AG308" s="54"/>
      <c r="AH308" s="53">
        <v>0.2392</v>
      </c>
      <c r="AI308" s="53">
        <v>0.3543</v>
      </c>
      <c r="AJ308" s="53">
        <v>0.60880000000000001</v>
      </c>
      <c r="AK308" s="53">
        <v>0.8216</v>
      </c>
      <c r="AL308" s="53">
        <v>0.64980000000000004</v>
      </c>
      <c r="AM308" s="43"/>
      <c r="AN308" s="43"/>
      <c r="AO308" s="47">
        <v>450.35777000000002</v>
      </c>
      <c r="AQ308" s="30">
        <f t="shared" si="14"/>
        <v>0.71520000000000006</v>
      </c>
      <c r="AX308" s="30"/>
      <c r="AY308" s="30"/>
    </row>
    <row r="309" spans="1:51" ht="15" thickBot="1">
      <c r="A309" s="31"/>
      <c r="B309" s="46">
        <v>1359</v>
      </c>
      <c r="C309" s="173"/>
      <c r="D309" s="173"/>
      <c r="E309" s="137" t="s">
        <v>1443</v>
      </c>
      <c r="F309" s="47" t="s">
        <v>2588</v>
      </c>
      <c r="G309" s="47">
        <v>57520</v>
      </c>
      <c r="H309" s="47"/>
      <c r="I309" s="47"/>
      <c r="J309" s="49"/>
      <c r="K309" s="43"/>
      <c r="L309" s="88">
        <f t="shared" si="12"/>
        <v>3.7450000000000001</v>
      </c>
      <c r="M309" s="96">
        <v>2.09</v>
      </c>
      <c r="N309" s="71">
        <v>0.94</v>
      </c>
      <c r="O309" s="71">
        <v>6.55</v>
      </c>
      <c r="P309" s="51">
        <v>0.45</v>
      </c>
      <c r="Q309" s="51">
        <v>3.13</v>
      </c>
      <c r="R309" s="84">
        <f t="shared" si="13"/>
        <v>1.79</v>
      </c>
      <c r="S309" s="43"/>
      <c r="T309" s="53">
        <v>0.1099</v>
      </c>
      <c r="U309" s="53">
        <v>0.46060000000000001</v>
      </c>
      <c r="V309" s="53">
        <v>0.56830000000000003</v>
      </c>
      <c r="W309" s="53">
        <v>1</v>
      </c>
      <c r="X309" s="53">
        <v>0.90269999999999995</v>
      </c>
      <c r="Y309" s="53">
        <v>3.5000000000000003E-2</v>
      </c>
      <c r="Z309" s="53">
        <v>0.61329999999999996</v>
      </c>
      <c r="AA309" s="53">
        <v>0.50739999999999996</v>
      </c>
      <c r="AB309" s="53">
        <v>0.96340000000000003</v>
      </c>
      <c r="AC309" s="53">
        <v>0.11210000000000001</v>
      </c>
      <c r="AD309" s="53">
        <v>0.68459999999999999</v>
      </c>
      <c r="AE309" s="53">
        <v>3.4000000000000002E-2</v>
      </c>
      <c r="AF309" s="53">
        <v>0.26069999999999999</v>
      </c>
      <c r="AG309" s="54"/>
      <c r="AH309" s="53">
        <v>0.20519999999999999</v>
      </c>
      <c r="AI309" s="53">
        <v>0.42909999999999998</v>
      </c>
      <c r="AJ309" s="53">
        <v>0.19389999999999999</v>
      </c>
      <c r="AK309" s="53">
        <v>1.3445</v>
      </c>
      <c r="AL309" s="53">
        <v>0.19389999999999999</v>
      </c>
      <c r="AM309" s="43"/>
      <c r="AN309" s="43"/>
      <c r="AO309" s="47">
        <v>452.37342999999998</v>
      </c>
      <c r="AQ309" s="30">
        <f t="shared" si="14"/>
        <v>0.76919999999999999</v>
      </c>
      <c r="AX309" s="30"/>
      <c r="AY309" s="30"/>
    </row>
    <row r="310" spans="1:51" ht="15" thickBot="1">
      <c r="A310" s="31"/>
      <c r="B310" s="46">
        <v>1368</v>
      </c>
      <c r="C310" s="173"/>
      <c r="D310" s="174"/>
      <c r="E310" s="137" t="s">
        <v>1014</v>
      </c>
      <c r="F310" s="47" t="s">
        <v>2588</v>
      </c>
      <c r="G310" s="47">
        <v>57512</v>
      </c>
      <c r="H310" s="47"/>
      <c r="I310" s="48" t="s">
        <v>1012</v>
      </c>
      <c r="J310" s="49"/>
      <c r="K310" s="43"/>
      <c r="L310" s="88">
        <f t="shared" si="12"/>
        <v>1.26</v>
      </c>
      <c r="M310" s="96">
        <v>1.23</v>
      </c>
      <c r="N310" s="71">
        <v>1</v>
      </c>
      <c r="O310" s="71">
        <v>1.52</v>
      </c>
      <c r="P310" s="51">
        <v>0.81</v>
      </c>
      <c r="Q310" s="51">
        <v>1.24</v>
      </c>
      <c r="R310" s="84">
        <f t="shared" si="13"/>
        <v>1.0249999999999999</v>
      </c>
      <c r="S310" s="43"/>
      <c r="T310" s="53">
        <v>0.29220000000000002</v>
      </c>
      <c r="U310" s="53">
        <v>0.58020000000000005</v>
      </c>
      <c r="V310" s="53">
        <v>0.42359999999999998</v>
      </c>
      <c r="W310" s="53">
        <v>1</v>
      </c>
      <c r="X310" s="53">
        <v>1</v>
      </c>
      <c r="Y310" s="53">
        <v>9.2299999999999993E-2</v>
      </c>
      <c r="Z310" s="53">
        <v>0.78800000000000003</v>
      </c>
      <c r="AA310" s="53">
        <v>0.44750000000000001</v>
      </c>
      <c r="AB310" s="53">
        <v>0.95660000000000001</v>
      </c>
      <c r="AC310" s="53">
        <v>0.35420000000000001</v>
      </c>
      <c r="AD310" s="53">
        <v>0.85819999999999996</v>
      </c>
      <c r="AE310" s="53">
        <v>0.10879999999999999</v>
      </c>
      <c r="AF310" s="53">
        <v>0.35120000000000001</v>
      </c>
      <c r="AG310" s="54"/>
      <c r="AH310" s="53">
        <v>0.31819999999999998</v>
      </c>
      <c r="AI310" s="53">
        <v>0.39169999999999999</v>
      </c>
      <c r="AJ310" s="53">
        <v>0.31819999999999998</v>
      </c>
      <c r="AK310" s="53">
        <v>0.48520000000000002</v>
      </c>
      <c r="AL310" s="53">
        <v>0.31819999999999998</v>
      </c>
      <c r="AM310" s="43"/>
      <c r="AN310" s="43"/>
      <c r="AO310" s="47">
        <v>414.35779000000002</v>
      </c>
      <c r="AQ310" s="30">
        <f t="shared" si="14"/>
        <v>0.4017</v>
      </c>
      <c r="AX310" s="30"/>
      <c r="AY310" s="30"/>
    </row>
    <row r="311" spans="1:51" ht="15" thickBot="1">
      <c r="A311" s="31"/>
      <c r="B311" s="46">
        <v>1375</v>
      </c>
      <c r="C311" s="173"/>
      <c r="D311" s="175" t="s">
        <v>1460</v>
      </c>
      <c r="E311" s="137" t="s">
        <v>1464</v>
      </c>
      <c r="F311" s="47" t="s">
        <v>2584</v>
      </c>
      <c r="G311" s="47">
        <v>36747</v>
      </c>
      <c r="H311" s="48" t="s">
        <v>1462</v>
      </c>
      <c r="I311" s="48" t="s">
        <v>1461</v>
      </c>
      <c r="J311" s="49">
        <v>134</v>
      </c>
      <c r="K311" s="43"/>
      <c r="L311" s="88">
        <f t="shared" si="12"/>
        <v>1.5299999999999998</v>
      </c>
      <c r="M311" s="96">
        <v>1.25</v>
      </c>
      <c r="N311" s="71">
        <v>0.74</v>
      </c>
      <c r="O311" s="71">
        <v>2.3199999999999998</v>
      </c>
      <c r="P311" s="51">
        <v>0.59</v>
      </c>
      <c r="Q311" s="51">
        <v>1.86</v>
      </c>
      <c r="R311" s="84">
        <f t="shared" si="13"/>
        <v>1.2250000000000001</v>
      </c>
      <c r="S311" s="43"/>
      <c r="T311" s="53">
        <v>0.2117</v>
      </c>
      <c r="U311" s="53">
        <v>0.51990000000000003</v>
      </c>
      <c r="V311" s="53">
        <v>0.55369999999999997</v>
      </c>
      <c r="W311" s="53">
        <v>1</v>
      </c>
      <c r="X311" s="53">
        <v>0.441</v>
      </c>
      <c r="Y311" s="53">
        <v>0.1714</v>
      </c>
      <c r="Z311" s="53">
        <v>0.88480000000000003</v>
      </c>
      <c r="AA311" s="53">
        <v>0.1865</v>
      </c>
      <c r="AB311" s="53">
        <v>0.89170000000000005</v>
      </c>
      <c r="AC311" s="53">
        <v>0.42220000000000002</v>
      </c>
      <c r="AD311" s="53">
        <v>0.88590000000000002</v>
      </c>
      <c r="AE311" s="53">
        <v>4.3700000000000003E-2</v>
      </c>
      <c r="AF311" s="53">
        <v>0.26979999999999998</v>
      </c>
      <c r="AG311" s="54"/>
      <c r="AH311" s="53">
        <v>1.0900000000000001</v>
      </c>
      <c r="AI311" s="53">
        <v>1.3575999999999999</v>
      </c>
      <c r="AJ311" s="53">
        <v>2.1623000000000001</v>
      </c>
      <c r="AK311" s="53">
        <v>2.5234000000000001</v>
      </c>
      <c r="AL311" s="53">
        <v>0.80589999999999995</v>
      </c>
      <c r="AM311" s="43"/>
      <c r="AN311" s="43"/>
      <c r="AO311" s="47">
        <v>146.11756</v>
      </c>
      <c r="AQ311" s="30">
        <f t="shared" si="14"/>
        <v>2.3428500000000003</v>
      </c>
      <c r="AX311" s="30"/>
      <c r="AY311" s="30"/>
    </row>
    <row r="312" spans="1:51" ht="15" thickBot="1">
      <c r="A312" s="31"/>
      <c r="B312" s="46">
        <v>1376</v>
      </c>
      <c r="C312" s="173"/>
      <c r="D312" s="174"/>
      <c r="E312" s="137" t="s">
        <v>1573</v>
      </c>
      <c r="F312" s="47" t="s">
        <v>2584</v>
      </c>
      <c r="G312" s="47">
        <v>15500</v>
      </c>
      <c r="H312" s="48" t="s">
        <v>1571</v>
      </c>
      <c r="I312" s="48" t="s">
        <v>1570</v>
      </c>
      <c r="J312" s="49">
        <v>10917</v>
      </c>
      <c r="K312" s="43"/>
      <c r="L312" s="88">
        <f t="shared" si="12"/>
        <v>1.89</v>
      </c>
      <c r="M312" s="95">
        <v>2.5499999999999998</v>
      </c>
      <c r="N312" s="71">
        <v>1.5</v>
      </c>
      <c r="O312" s="71">
        <v>2.2799999999999998</v>
      </c>
      <c r="P312" s="51">
        <v>0.59</v>
      </c>
      <c r="Q312" s="51">
        <v>0.9</v>
      </c>
      <c r="R312" s="84">
        <f t="shared" si="13"/>
        <v>0.745</v>
      </c>
      <c r="S312" s="43"/>
      <c r="T312" s="53">
        <v>0.2079</v>
      </c>
      <c r="U312" s="53">
        <v>0.51300000000000001</v>
      </c>
      <c r="V312" s="53">
        <v>3.8600000000000002E-2</v>
      </c>
      <c r="W312" s="53">
        <v>0.64329999999999998</v>
      </c>
      <c r="X312" s="53">
        <v>0.2339</v>
      </c>
      <c r="Y312" s="53">
        <v>0.1699</v>
      </c>
      <c r="Z312" s="53">
        <v>0.88480000000000003</v>
      </c>
      <c r="AA312" s="53">
        <v>0.41489999999999999</v>
      </c>
      <c r="AB312" s="53">
        <v>0.9546</v>
      </c>
      <c r="AC312" s="53">
        <v>0.49249999999999999</v>
      </c>
      <c r="AD312" s="53">
        <v>0.88929999999999998</v>
      </c>
      <c r="AE312" s="53">
        <v>0.88360000000000005</v>
      </c>
      <c r="AF312" s="53">
        <v>0.77749999999999997</v>
      </c>
      <c r="AG312" s="54"/>
      <c r="AH312" s="53">
        <v>0.66320000000000001</v>
      </c>
      <c r="AI312" s="53">
        <v>1.6930000000000001</v>
      </c>
      <c r="AJ312" s="53">
        <v>1.3896999999999999</v>
      </c>
      <c r="AK312" s="53">
        <v>1.5153000000000001</v>
      </c>
      <c r="AL312" s="53">
        <v>0.99439999999999995</v>
      </c>
      <c r="AM312" s="43"/>
      <c r="AN312" s="43"/>
      <c r="AO312" s="47">
        <v>162.11247</v>
      </c>
      <c r="AQ312" s="30">
        <f t="shared" si="14"/>
        <v>1.4525000000000001</v>
      </c>
      <c r="AX312" s="30"/>
      <c r="AY312" s="30"/>
    </row>
    <row r="313" spans="1:51" ht="15" thickBot="1">
      <c r="A313" s="31"/>
      <c r="B313" s="46">
        <v>1381</v>
      </c>
      <c r="C313" s="173"/>
      <c r="D313" s="57" t="s">
        <v>1895</v>
      </c>
      <c r="E313" s="137" t="s">
        <v>1899</v>
      </c>
      <c r="F313" s="47" t="s">
        <v>2586</v>
      </c>
      <c r="G313" s="47">
        <v>542</v>
      </c>
      <c r="H313" s="48" t="s">
        <v>1897</v>
      </c>
      <c r="I313" s="48" t="s">
        <v>1896</v>
      </c>
      <c r="J313" s="49">
        <v>441</v>
      </c>
      <c r="K313" s="43"/>
      <c r="L313" s="88">
        <f t="shared" si="12"/>
        <v>0.90999999999999992</v>
      </c>
      <c r="M313" s="96">
        <v>1</v>
      </c>
      <c r="N313" s="71">
        <v>0.95</v>
      </c>
      <c r="O313" s="71">
        <v>0.87</v>
      </c>
      <c r="P313" s="51">
        <v>0.95</v>
      </c>
      <c r="Q313" s="51">
        <v>0.88</v>
      </c>
      <c r="R313" s="84">
        <f t="shared" si="13"/>
        <v>0.91500000000000004</v>
      </c>
      <c r="S313" s="43"/>
      <c r="T313" s="53">
        <v>0.95950000000000002</v>
      </c>
      <c r="U313" s="53">
        <v>0.85540000000000005</v>
      </c>
      <c r="V313" s="53">
        <v>0.6411</v>
      </c>
      <c r="W313" s="53">
        <v>1</v>
      </c>
      <c r="X313" s="53">
        <v>0.67149999999999999</v>
      </c>
      <c r="Y313" s="53">
        <v>0.87460000000000004</v>
      </c>
      <c r="Z313" s="53">
        <v>0.99619999999999997</v>
      </c>
      <c r="AA313" s="53">
        <v>0.98540000000000005</v>
      </c>
      <c r="AB313" s="53">
        <v>1</v>
      </c>
      <c r="AC313" s="53">
        <v>0.76600000000000001</v>
      </c>
      <c r="AD313" s="53">
        <v>0.92120000000000002</v>
      </c>
      <c r="AE313" s="53">
        <v>0.79090000000000005</v>
      </c>
      <c r="AF313" s="53">
        <v>0.74519999999999997</v>
      </c>
      <c r="AG313" s="54"/>
      <c r="AH313" s="53">
        <v>1.2406999999999999</v>
      </c>
      <c r="AI313" s="53">
        <v>1.2362</v>
      </c>
      <c r="AJ313" s="53">
        <v>1.0992999999999999</v>
      </c>
      <c r="AK313" s="53">
        <v>1.0853999999999999</v>
      </c>
      <c r="AL313" s="53">
        <v>1.1754</v>
      </c>
      <c r="AM313" s="43"/>
      <c r="AN313" s="43"/>
      <c r="AO313" s="47">
        <v>103.04007</v>
      </c>
      <c r="AQ313" s="30">
        <f t="shared" si="14"/>
        <v>1.0923499999999999</v>
      </c>
      <c r="AX313" s="30"/>
      <c r="AY313" s="30"/>
    </row>
    <row r="314" spans="1:51" ht="15" thickBot="1">
      <c r="A314" s="31"/>
      <c r="B314" s="46">
        <v>1383</v>
      </c>
      <c r="C314" s="173"/>
      <c r="D314" s="175" t="s">
        <v>699</v>
      </c>
      <c r="E314" s="137" t="s">
        <v>700</v>
      </c>
      <c r="F314" s="47" t="s">
        <v>2588</v>
      </c>
      <c r="G314" s="47">
        <v>52944</v>
      </c>
      <c r="H314" s="47"/>
      <c r="I314" s="47"/>
      <c r="J314" s="49">
        <v>151731</v>
      </c>
      <c r="K314" s="43"/>
      <c r="L314" s="88">
        <f t="shared" si="12"/>
        <v>0.91</v>
      </c>
      <c r="M314" s="96">
        <v>0.69</v>
      </c>
      <c r="N314" s="71">
        <v>0.49</v>
      </c>
      <c r="O314" s="71">
        <v>1.33</v>
      </c>
      <c r="P314" s="56">
        <v>0.71</v>
      </c>
      <c r="Q314" s="51">
        <v>1.93</v>
      </c>
      <c r="R314" s="84">
        <f t="shared" si="13"/>
        <v>1.3199999999999998</v>
      </c>
      <c r="S314" s="43"/>
      <c r="T314" s="53">
        <v>1.34E-2</v>
      </c>
      <c r="U314" s="53">
        <v>0.23280000000000001</v>
      </c>
      <c r="V314" s="53">
        <v>0.40649999999999997</v>
      </c>
      <c r="W314" s="53">
        <v>1</v>
      </c>
      <c r="X314" s="53">
        <v>1.32E-2</v>
      </c>
      <c r="Y314" s="53">
        <v>0.40810000000000002</v>
      </c>
      <c r="Z314" s="53">
        <v>0.99619999999999997</v>
      </c>
      <c r="AA314" s="53">
        <v>7.8700000000000006E-2</v>
      </c>
      <c r="AB314" s="53">
        <v>0.79810000000000003</v>
      </c>
      <c r="AC314" s="53">
        <v>0.1061</v>
      </c>
      <c r="AD314" s="53">
        <v>0.68459999999999999</v>
      </c>
      <c r="AE314" s="53">
        <v>1.9E-3</v>
      </c>
      <c r="AF314" s="53">
        <v>0.18540000000000001</v>
      </c>
      <c r="AG314" s="54"/>
      <c r="AH314" s="53">
        <v>1.5541</v>
      </c>
      <c r="AI314" s="53">
        <v>1.0679000000000001</v>
      </c>
      <c r="AJ314" s="53">
        <v>1.2464</v>
      </c>
      <c r="AK314" s="53">
        <v>2.0621999999999998</v>
      </c>
      <c r="AL314" s="53">
        <v>0.75760000000000005</v>
      </c>
      <c r="AM314" s="43"/>
      <c r="AN314" s="43"/>
      <c r="AO314" s="47">
        <v>342.33665999999999</v>
      </c>
      <c r="AQ314" s="30">
        <f t="shared" si="14"/>
        <v>1.6542999999999999</v>
      </c>
      <c r="AX314" s="30"/>
      <c r="AY314" s="30"/>
    </row>
    <row r="315" spans="1:51" ht="15" thickBot="1">
      <c r="A315" s="31"/>
      <c r="B315" s="46">
        <v>1384</v>
      </c>
      <c r="C315" s="173"/>
      <c r="D315" s="173"/>
      <c r="E315" s="137" t="s">
        <v>743</v>
      </c>
      <c r="F315" s="47" t="s">
        <v>2588</v>
      </c>
      <c r="G315" s="47">
        <v>53260</v>
      </c>
      <c r="H315" s="47"/>
      <c r="I315" s="47"/>
      <c r="J315" s="49"/>
      <c r="K315" s="43"/>
      <c r="L315" s="88">
        <f t="shared" si="12"/>
        <v>1.2050000000000001</v>
      </c>
      <c r="M315" s="96">
        <v>0.87</v>
      </c>
      <c r="N315" s="71">
        <v>0.54</v>
      </c>
      <c r="O315" s="71">
        <v>1.87</v>
      </c>
      <c r="P315" s="51">
        <v>0.62</v>
      </c>
      <c r="Q315" s="51">
        <v>2.15</v>
      </c>
      <c r="R315" s="84">
        <f t="shared" si="13"/>
        <v>1.385</v>
      </c>
      <c r="S315" s="43"/>
      <c r="T315" s="53">
        <v>0.1278</v>
      </c>
      <c r="U315" s="53">
        <v>0.46679999999999999</v>
      </c>
      <c r="V315" s="53">
        <v>0.97560000000000002</v>
      </c>
      <c r="W315" s="53">
        <v>1</v>
      </c>
      <c r="X315" s="53">
        <v>0.11020000000000001</v>
      </c>
      <c r="Y315" s="53">
        <v>0.39539999999999997</v>
      </c>
      <c r="Z315" s="53">
        <v>0.99619999999999997</v>
      </c>
      <c r="AA315" s="53">
        <v>0.1164</v>
      </c>
      <c r="AB315" s="53">
        <v>0.84419999999999995</v>
      </c>
      <c r="AC315" s="53">
        <v>0.37930000000000003</v>
      </c>
      <c r="AD315" s="53">
        <v>0.85850000000000004</v>
      </c>
      <c r="AE315" s="53">
        <v>2.06E-2</v>
      </c>
      <c r="AF315" s="53">
        <v>0.26069999999999999</v>
      </c>
      <c r="AG315" s="54"/>
      <c r="AH315" s="53">
        <v>1.3368</v>
      </c>
      <c r="AI315" s="53">
        <v>1.1636</v>
      </c>
      <c r="AJ315" s="53">
        <v>1.1564000000000001</v>
      </c>
      <c r="AK315" s="53">
        <v>2.4979</v>
      </c>
      <c r="AL315" s="53">
        <v>0.71750000000000003</v>
      </c>
      <c r="AM315" s="43"/>
      <c r="AN315" s="43"/>
      <c r="AO315" s="47">
        <v>368.35230999999999</v>
      </c>
      <c r="AQ315" s="30">
        <f t="shared" si="14"/>
        <v>1.8271500000000001</v>
      </c>
      <c r="AX315" s="30"/>
      <c r="AY315" s="30"/>
    </row>
    <row r="316" spans="1:51" ht="15" thickBot="1">
      <c r="A316" s="31"/>
      <c r="B316" s="46">
        <v>1387</v>
      </c>
      <c r="C316" s="173"/>
      <c r="D316" s="174"/>
      <c r="E316" s="137" t="s">
        <v>1062</v>
      </c>
      <c r="F316" s="47" t="s">
        <v>2588</v>
      </c>
      <c r="G316" s="47">
        <v>57463</v>
      </c>
      <c r="H316" s="47"/>
      <c r="I316" s="47"/>
      <c r="J316" s="49"/>
      <c r="K316" s="43"/>
      <c r="L316" s="88">
        <f t="shared" si="12"/>
        <v>1.0150000000000001</v>
      </c>
      <c r="M316" s="96">
        <v>0.6</v>
      </c>
      <c r="N316" s="71">
        <v>0.45</v>
      </c>
      <c r="O316" s="71">
        <v>1.58</v>
      </c>
      <c r="P316" s="51">
        <v>0.75</v>
      </c>
      <c r="Q316" s="51">
        <v>2.62</v>
      </c>
      <c r="R316" s="84">
        <f t="shared" si="13"/>
        <v>1.6850000000000001</v>
      </c>
      <c r="S316" s="43"/>
      <c r="T316" s="53">
        <v>4.1000000000000002E-2</v>
      </c>
      <c r="U316" s="53">
        <v>0.34520000000000001</v>
      </c>
      <c r="V316" s="53">
        <v>0.42549999999999999</v>
      </c>
      <c r="W316" s="53">
        <v>1</v>
      </c>
      <c r="X316" s="53">
        <v>3.4700000000000002E-2</v>
      </c>
      <c r="Y316" s="53">
        <v>0.44030000000000002</v>
      </c>
      <c r="Z316" s="53">
        <v>0.99619999999999997</v>
      </c>
      <c r="AA316" s="53">
        <v>0.16170000000000001</v>
      </c>
      <c r="AB316" s="53">
        <v>0.85229999999999995</v>
      </c>
      <c r="AC316" s="53">
        <v>0.1258</v>
      </c>
      <c r="AD316" s="53">
        <v>0.71899999999999997</v>
      </c>
      <c r="AE316" s="53">
        <v>6.4999999999999997E-3</v>
      </c>
      <c r="AF316" s="53">
        <v>0.26069999999999999</v>
      </c>
      <c r="AG316" s="54"/>
      <c r="AH316" s="53">
        <v>1.8688</v>
      </c>
      <c r="AI316" s="53">
        <v>1.1273</v>
      </c>
      <c r="AJ316" s="53">
        <v>0.96460000000000001</v>
      </c>
      <c r="AK316" s="53">
        <v>2.9544999999999999</v>
      </c>
      <c r="AL316" s="53">
        <v>0.8417</v>
      </c>
      <c r="AM316" s="43"/>
      <c r="AN316" s="43"/>
      <c r="AO316" s="47">
        <v>366.33665999999999</v>
      </c>
      <c r="AQ316" s="30">
        <f t="shared" si="14"/>
        <v>1.9595499999999999</v>
      </c>
      <c r="AX316" s="30"/>
      <c r="AY316" s="30"/>
    </row>
    <row r="317" spans="1:51" ht="15" thickBot="1">
      <c r="A317" s="31"/>
      <c r="B317" s="46">
        <v>1395</v>
      </c>
      <c r="C317" s="173"/>
      <c r="D317" s="175" t="s">
        <v>1756</v>
      </c>
      <c r="E317" s="137" t="s">
        <v>1950</v>
      </c>
      <c r="F317" s="47" t="s">
        <v>2585</v>
      </c>
      <c r="G317" s="47">
        <v>22036</v>
      </c>
      <c r="H317" s="47"/>
      <c r="I317" s="48" t="s">
        <v>1948</v>
      </c>
      <c r="J317" s="49">
        <v>94180</v>
      </c>
      <c r="K317" s="43"/>
      <c r="L317" s="88">
        <f t="shared" si="12"/>
        <v>1.3050000000000002</v>
      </c>
      <c r="M317" s="96">
        <v>1.34</v>
      </c>
      <c r="N317" s="71">
        <v>1.25</v>
      </c>
      <c r="O317" s="71">
        <v>1.36</v>
      </c>
      <c r="P317" s="51">
        <v>0.93</v>
      </c>
      <c r="Q317" s="51">
        <v>1.01</v>
      </c>
      <c r="R317" s="84">
        <f t="shared" si="13"/>
        <v>0.97</v>
      </c>
      <c r="S317" s="43"/>
      <c r="T317" s="53">
        <v>0.30420000000000003</v>
      </c>
      <c r="U317" s="53">
        <v>0.5897</v>
      </c>
      <c r="V317" s="53">
        <v>0.13070000000000001</v>
      </c>
      <c r="W317" s="53">
        <v>0.91620000000000001</v>
      </c>
      <c r="X317" s="53">
        <v>0.2407</v>
      </c>
      <c r="Y317" s="53">
        <v>8.5900000000000004E-2</v>
      </c>
      <c r="Z317" s="53">
        <v>0.75439999999999996</v>
      </c>
      <c r="AA317" s="53">
        <v>0.78559999999999997</v>
      </c>
      <c r="AB317" s="53">
        <v>0.99160000000000004</v>
      </c>
      <c r="AC317" s="53">
        <v>0.79920000000000002</v>
      </c>
      <c r="AD317" s="53">
        <v>0.92610000000000003</v>
      </c>
      <c r="AE317" s="53">
        <v>0.6119</v>
      </c>
      <c r="AF317" s="53">
        <v>0.66549999999999998</v>
      </c>
      <c r="AG317" s="54"/>
      <c r="AH317" s="53">
        <v>0.77680000000000005</v>
      </c>
      <c r="AI317" s="53">
        <v>1.0414000000000001</v>
      </c>
      <c r="AJ317" s="53">
        <v>0.97840000000000005</v>
      </c>
      <c r="AK317" s="53">
        <v>1.0564</v>
      </c>
      <c r="AL317" s="53">
        <v>0.97330000000000005</v>
      </c>
      <c r="AM317" s="43"/>
      <c r="AN317" s="43"/>
      <c r="AO317" s="47">
        <v>159.10265999999999</v>
      </c>
      <c r="AQ317" s="30">
        <f t="shared" si="14"/>
        <v>1.0174000000000001</v>
      </c>
      <c r="AX317" s="30"/>
      <c r="AY317" s="30"/>
    </row>
    <row r="318" spans="1:51" ht="15" thickBot="1">
      <c r="A318" s="31"/>
      <c r="B318" s="46">
        <v>1396</v>
      </c>
      <c r="C318" s="173"/>
      <c r="D318" s="173"/>
      <c r="E318" s="137" t="s">
        <v>1956</v>
      </c>
      <c r="F318" s="47" t="s">
        <v>2585</v>
      </c>
      <c r="G318" s="47">
        <v>42489</v>
      </c>
      <c r="H318" s="47"/>
      <c r="I318" s="47"/>
      <c r="J318" s="49">
        <v>21488</v>
      </c>
      <c r="K318" s="43"/>
      <c r="L318" s="88">
        <f t="shared" si="12"/>
        <v>1.1850000000000001</v>
      </c>
      <c r="M318" s="96">
        <v>1.04</v>
      </c>
      <c r="N318" s="71">
        <v>1.02</v>
      </c>
      <c r="O318" s="71">
        <v>1.35</v>
      </c>
      <c r="P318" s="51">
        <v>0.98</v>
      </c>
      <c r="Q318" s="55">
        <v>1.3</v>
      </c>
      <c r="R318" s="84">
        <f t="shared" si="13"/>
        <v>1.1400000000000001</v>
      </c>
      <c r="S318" s="43"/>
      <c r="T318" s="53">
        <v>0.14410000000000001</v>
      </c>
      <c r="U318" s="53">
        <v>0.46679999999999999</v>
      </c>
      <c r="V318" s="53">
        <v>0.75039999999999996</v>
      </c>
      <c r="W318" s="53">
        <v>1</v>
      </c>
      <c r="X318" s="53">
        <v>0.82450000000000001</v>
      </c>
      <c r="Y318" s="53">
        <v>3.7900000000000003E-2</v>
      </c>
      <c r="Z318" s="53">
        <v>0.61329999999999996</v>
      </c>
      <c r="AA318" s="53">
        <v>0.93610000000000004</v>
      </c>
      <c r="AB318" s="53">
        <v>1</v>
      </c>
      <c r="AC318" s="53">
        <v>7.3700000000000002E-2</v>
      </c>
      <c r="AD318" s="53">
        <v>0.63829999999999998</v>
      </c>
      <c r="AE318" s="53">
        <v>7.5399999999999995E-2</v>
      </c>
      <c r="AF318" s="53">
        <v>0.31590000000000001</v>
      </c>
      <c r="AG318" s="54"/>
      <c r="AH318" s="53">
        <v>1.0179</v>
      </c>
      <c r="AI318" s="53">
        <v>1.0621</v>
      </c>
      <c r="AJ318" s="53">
        <v>0.98829999999999996</v>
      </c>
      <c r="AK318" s="53">
        <v>1.3762000000000001</v>
      </c>
      <c r="AL318" s="53">
        <v>1.0429999999999999</v>
      </c>
      <c r="AM318" s="43"/>
      <c r="AN318" s="43"/>
      <c r="AO318" s="47">
        <v>187.13396</v>
      </c>
      <c r="AQ318" s="30">
        <f t="shared" si="14"/>
        <v>1.18225</v>
      </c>
      <c r="AX318" s="30"/>
      <c r="AY318" s="30"/>
    </row>
    <row r="319" spans="1:51" ht="15" thickBot="1">
      <c r="A319" s="31"/>
      <c r="B319" s="46">
        <v>1399</v>
      </c>
      <c r="C319" s="173"/>
      <c r="D319" s="173"/>
      <c r="E319" s="137" t="s">
        <v>1947</v>
      </c>
      <c r="F319" s="47" t="s">
        <v>2585</v>
      </c>
      <c r="G319" s="47">
        <v>35675</v>
      </c>
      <c r="H319" s="47"/>
      <c r="I319" s="48" t="s">
        <v>1945</v>
      </c>
      <c r="J319" s="49">
        <v>92836</v>
      </c>
      <c r="K319" s="43"/>
      <c r="L319" s="88">
        <f t="shared" si="12"/>
        <v>1.075</v>
      </c>
      <c r="M319" s="96">
        <v>1.1599999999999999</v>
      </c>
      <c r="N319" s="71">
        <v>0.41</v>
      </c>
      <c r="O319" s="71">
        <v>1.74</v>
      </c>
      <c r="P319" s="51">
        <v>0.35</v>
      </c>
      <c r="Q319" s="51">
        <v>1.5</v>
      </c>
      <c r="R319" s="84">
        <f t="shared" si="13"/>
        <v>0.92500000000000004</v>
      </c>
      <c r="S319" s="43"/>
      <c r="T319" s="53">
        <v>0.34689999999999999</v>
      </c>
      <c r="U319" s="53">
        <v>0.62529999999999997</v>
      </c>
      <c r="V319" s="53">
        <v>0.78039999999999998</v>
      </c>
      <c r="W319" s="53">
        <v>1</v>
      </c>
      <c r="X319" s="53">
        <v>0.15040000000000001</v>
      </c>
      <c r="Y319" s="53">
        <v>0.75890000000000002</v>
      </c>
      <c r="Z319" s="53">
        <v>0.99619999999999997</v>
      </c>
      <c r="AA319" s="53">
        <v>0.23699999999999999</v>
      </c>
      <c r="AB319" s="53">
        <v>0.92559999999999998</v>
      </c>
      <c r="AC319" s="53">
        <v>0.56330000000000002</v>
      </c>
      <c r="AD319" s="53">
        <v>0.90610000000000002</v>
      </c>
      <c r="AE319" s="53">
        <v>9.1899999999999996E-2</v>
      </c>
      <c r="AF319" s="53">
        <v>0.33779999999999999</v>
      </c>
      <c r="AG319" s="54"/>
      <c r="AH319" s="53">
        <v>2.2170000000000001</v>
      </c>
      <c r="AI319" s="53">
        <v>2.5785999999999998</v>
      </c>
      <c r="AJ319" s="53">
        <v>0.90669999999999995</v>
      </c>
      <c r="AK319" s="53">
        <v>3.8639999999999999</v>
      </c>
      <c r="AL319" s="53">
        <v>0.8992</v>
      </c>
      <c r="AM319" s="43"/>
      <c r="AN319" s="43"/>
      <c r="AO319" s="47">
        <v>271.22786000000002</v>
      </c>
      <c r="AQ319" s="30">
        <f t="shared" si="14"/>
        <v>2.3853499999999999</v>
      </c>
      <c r="AX319" s="30"/>
      <c r="AY319" s="30"/>
    </row>
    <row r="320" spans="1:51" ht="15" thickBot="1">
      <c r="A320" s="31"/>
      <c r="B320" s="46">
        <v>1400</v>
      </c>
      <c r="C320" s="173"/>
      <c r="D320" s="173"/>
      <c r="E320" s="137" t="s">
        <v>1944</v>
      </c>
      <c r="F320" s="47" t="s">
        <v>2585</v>
      </c>
      <c r="G320" s="47">
        <v>17945</v>
      </c>
      <c r="H320" s="48" t="s">
        <v>1942</v>
      </c>
      <c r="I320" s="47"/>
      <c r="J320" s="49">
        <v>69417</v>
      </c>
      <c r="K320" s="43"/>
      <c r="L320" s="88">
        <f t="shared" si="12"/>
        <v>0.82000000000000006</v>
      </c>
      <c r="M320" s="96">
        <v>0.78</v>
      </c>
      <c r="N320" s="71">
        <v>0.53</v>
      </c>
      <c r="O320" s="71">
        <v>1.1100000000000001</v>
      </c>
      <c r="P320" s="51">
        <v>0.68</v>
      </c>
      <c r="Q320" s="51">
        <v>1.43</v>
      </c>
      <c r="R320" s="84">
        <f t="shared" si="13"/>
        <v>1.0549999999999999</v>
      </c>
      <c r="S320" s="43"/>
      <c r="T320" s="53">
        <v>0.1812</v>
      </c>
      <c r="U320" s="53">
        <v>0.48330000000000001</v>
      </c>
      <c r="V320" s="53">
        <v>0.29620000000000002</v>
      </c>
      <c r="W320" s="53">
        <v>0.99739999999999995</v>
      </c>
      <c r="X320" s="53">
        <v>3.27E-2</v>
      </c>
      <c r="Y320" s="53">
        <v>0.52439999999999998</v>
      </c>
      <c r="Z320" s="53">
        <v>0.99619999999999997</v>
      </c>
      <c r="AA320" s="53">
        <v>0.23269999999999999</v>
      </c>
      <c r="AB320" s="53">
        <v>0.92559999999999998</v>
      </c>
      <c r="AC320" s="53">
        <v>0.69789999999999996</v>
      </c>
      <c r="AD320" s="53">
        <v>0.91959999999999997</v>
      </c>
      <c r="AE320" s="53">
        <v>0.1275</v>
      </c>
      <c r="AF320" s="53">
        <v>0.36530000000000001</v>
      </c>
      <c r="AG320" s="54"/>
      <c r="AH320" s="53">
        <v>1.4672000000000001</v>
      </c>
      <c r="AI320" s="53">
        <v>1.139</v>
      </c>
      <c r="AJ320" s="53">
        <v>0.95669999999999999</v>
      </c>
      <c r="AK320" s="53">
        <v>1.6323000000000001</v>
      </c>
      <c r="AL320" s="53">
        <v>0.77880000000000005</v>
      </c>
      <c r="AM320" s="43"/>
      <c r="AN320" s="43"/>
      <c r="AO320" s="47">
        <v>299.25916999999998</v>
      </c>
      <c r="AQ320" s="30">
        <f t="shared" si="14"/>
        <v>1.2945</v>
      </c>
      <c r="AX320" s="30"/>
      <c r="AY320" s="30"/>
    </row>
    <row r="321" spans="1:51" ht="15" thickBot="1">
      <c r="A321" s="31"/>
      <c r="B321" s="46">
        <v>1401</v>
      </c>
      <c r="C321" s="173"/>
      <c r="D321" s="173"/>
      <c r="E321" s="137" t="s">
        <v>2312</v>
      </c>
      <c r="F321" s="47" t="s">
        <v>2585</v>
      </c>
      <c r="G321" s="47">
        <v>57663</v>
      </c>
      <c r="H321" s="47"/>
      <c r="I321" s="47"/>
      <c r="J321" s="49">
        <v>193484</v>
      </c>
      <c r="K321" s="43"/>
      <c r="L321" s="88">
        <f t="shared" si="12"/>
        <v>0.56500000000000006</v>
      </c>
      <c r="M321" s="96">
        <v>0.54</v>
      </c>
      <c r="N321" s="71">
        <v>0.32</v>
      </c>
      <c r="O321" s="71">
        <v>0.81</v>
      </c>
      <c r="P321" s="51">
        <v>0.6</v>
      </c>
      <c r="Q321" s="51">
        <v>1.49</v>
      </c>
      <c r="R321" s="84">
        <f t="shared" si="13"/>
        <v>1.0449999999999999</v>
      </c>
      <c r="S321" s="43"/>
      <c r="T321" s="53">
        <v>0.92910000000000004</v>
      </c>
      <c r="U321" s="53">
        <v>0.84519999999999995</v>
      </c>
      <c r="V321" s="53">
        <v>0.61550000000000005</v>
      </c>
      <c r="W321" s="53">
        <v>1</v>
      </c>
      <c r="X321" s="53">
        <v>0.54520000000000002</v>
      </c>
      <c r="Y321" s="53">
        <v>0.80279999999999996</v>
      </c>
      <c r="Z321" s="53">
        <v>0.99619999999999997</v>
      </c>
      <c r="AA321" s="53">
        <v>0.8972</v>
      </c>
      <c r="AB321" s="53">
        <v>0.997</v>
      </c>
      <c r="AC321" s="53">
        <v>0.8095</v>
      </c>
      <c r="AD321" s="53">
        <v>0.92659999999999998</v>
      </c>
      <c r="AE321" s="53">
        <v>0.72230000000000005</v>
      </c>
      <c r="AF321" s="53">
        <v>0.71750000000000003</v>
      </c>
      <c r="AG321" s="54"/>
      <c r="AH321" s="53">
        <v>3.6728000000000001</v>
      </c>
      <c r="AI321" s="53">
        <v>1.9917</v>
      </c>
      <c r="AJ321" s="53">
        <v>1.9973000000000001</v>
      </c>
      <c r="AK321" s="53">
        <v>2.9588000000000001</v>
      </c>
      <c r="AL321" s="53">
        <v>1.1909000000000001</v>
      </c>
      <c r="AM321" s="43"/>
      <c r="AN321" s="43"/>
      <c r="AO321" s="47">
        <v>355.32177000000001</v>
      </c>
      <c r="AQ321" s="30">
        <f t="shared" si="14"/>
        <v>2.4780500000000001</v>
      </c>
      <c r="AX321" s="30"/>
      <c r="AY321" s="30"/>
    </row>
    <row r="322" spans="1:51" ht="15" thickBot="1">
      <c r="A322" s="31"/>
      <c r="B322" s="46">
        <v>1404</v>
      </c>
      <c r="C322" s="173"/>
      <c r="D322" s="173"/>
      <c r="E322" s="137" t="s">
        <v>1889</v>
      </c>
      <c r="F322" s="47" t="s">
        <v>2585</v>
      </c>
      <c r="G322" s="47">
        <v>53230</v>
      </c>
      <c r="H322" s="47"/>
      <c r="I322" s="47"/>
      <c r="J322" s="49">
        <v>151492</v>
      </c>
      <c r="K322" s="43"/>
      <c r="L322" s="88">
        <f t="shared" si="12"/>
        <v>1.0550000000000002</v>
      </c>
      <c r="M322" s="96">
        <v>1.17</v>
      </c>
      <c r="N322" s="71">
        <v>1.01</v>
      </c>
      <c r="O322" s="71">
        <v>1.1000000000000001</v>
      </c>
      <c r="P322" s="51">
        <v>0.87</v>
      </c>
      <c r="Q322" s="51">
        <v>0.94</v>
      </c>
      <c r="R322" s="84">
        <f t="shared" si="13"/>
        <v>0.90500000000000003</v>
      </c>
      <c r="S322" s="43"/>
      <c r="T322" s="53">
        <v>0.96309999999999996</v>
      </c>
      <c r="U322" s="53">
        <v>0.85550000000000004</v>
      </c>
      <c r="V322" s="53">
        <v>0.8024</v>
      </c>
      <c r="W322" s="53">
        <v>1</v>
      </c>
      <c r="X322" s="53">
        <v>0.7802</v>
      </c>
      <c r="Y322" s="53">
        <v>0.60060000000000002</v>
      </c>
      <c r="Z322" s="53">
        <v>0.99619999999999997</v>
      </c>
      <c r="AA322" s="53">
        <v>0.9667</v>
      </c>
      <c r="AB322" s="53">
        <v>1</v>
      </c>
      <c r="AC322" s="53">
        <v>0.77939999999999998</v>
      </c>
      <c r="AD322" s="53">
        <v>0.92120000000000002</v>
      </c>
      <c r="AE322" s="53">
        <v>0.82150000000000001</v>
      </c>
      <c r="AF322" s="53">
        <v>0.75419999999999998</v>
      </c>
      <c r="AG322" s="54"/>
      <c r="AH322" s="53">
        <v>0.79320000000000002</v>
      </c>
      <c r="AI322" s="53">
        <v>0.92810000000000004</v>
      </c>
      <c r="AJ322" s="53">
        <v>0.76259999999999994</v>
      </c>
      <c r="AK322" s="53">
        <v>0.87519999999999998</v>
      </c>
      <c r="AL322" s="53">
        <v>0.80459999999999998</v>
      </c>
      <c r="AM322" s="43"/>
      <c r="AN322" s="43"/>
      <c r="AO322" s="47">
        <v>131.07136</v>
      </c>
      <c r="AQ322" s="30">
        <f t="shared" si="14"/>
        <v>0.81889999999999996</v>
      </c>
      <c r="AX322" s="30"/>
      <c r="AY322" s="30"/>
    </row>
    <row r="323" spans="1:51" ht="15" thickBot="1">
      <c r="A323" s="31"/>
      <c r="B323" s="46">
        <v>1405</v>
      </c>
      <c r="C323" s="173"/>
      <c r="D323" s="173"/>
      <c r="E323" s="137" t="s">
        <v>1880</v>
      </c>
      <c r="F323" s="47" t="s">
        <v>2585</v>
      </c>
      <c r="G323" s="47">
        <v>22001</v>
      </c>
      <c r="H323" s="47"/>
      <c r="I323" s="48" t="s">
        <v>1878</v>
      </c>
      <c r="J323" s="49">
        <v>26613</v>
      </c>
      <c r="K323" s="43"/>
      <c r="L323" s="88">
        <f t="shared" si="12"/>
        <v>0.95</v>
      </c>
      <c r="M323" s="96">
        <v>0.89</v>
      </c>
      <c r="N323" s="71">
        <v>0.85</v>
      </c>
      <c r="O323" s="71">
        <v>1.05</v>
      </c>
      <c r="P323" s="51">
        <v>0.95</v>
      </c>
      <c r="Q323" s="51">
        <v>1.18</v>
      </c>
      <c r="R323" s="84">
        <f t="shared" si="13"/>
        <v>1.0649999999999999</v>
      </c>
      <c r="S323" s="43"/>
      <c r="T323" s="53">
        <v>0.65859999999999996</v>
      </c>
      <c r="U323" s="53">
        <v>0.7893</v>
      </c>
      <c r="V323" s="53">
        <v>0.45879999999999999</v>
      </c>
      <c r="W323" s="53">
        <v>1</v>
      </c>
      <c r="X323" s="53">
        <v>0.38879999999999998</v>
      </c>
      <c r="Y323" s="53">
        <v>0.85629999999999995</v>
      </c>
      <c r="Z323" s="53">
        <v>0.99619999999999997</v>
      </c>
      <c r="AA323" s="53">
        <v>0.87239999999999995</v>
      </c>
      <c r="AB323" s="53">
        <v>0.99570000000000003</v>
      </c>
      <c r="AC323" s="53">
        <v>0.36720000000000003</v>
      </c>
      <c r="AD323" s="53">
        <v>0.85850000000000004</v>
      </c>
      <c r="AE323" s="53">
        <v>0.31130000000000002</v>
      </c>
      <c r="AF323" s="53">
        <v>0.50700000000000001</v>
      </c>
      <c r="AG323" s="54"/>
      <c r="AH323" s="53">
        <v>1.0674999999999999</v>
      </c>
      <c r="AI323" s="53">
        <v>0.95479999999999998</v>
      </c>
      <c r="AJ323" s="53">
        <v>0.90139999999999998</v>
      </c>
      <c r="AK323" s="53">
        <v>1.1218999999999999</v>
      </c>
      <c r="AL323" s="53">
        <v>0.90410000000000001</v>
      </c>
      <c r="AM323" s="43"/>
      <c r="AN323" s="43"/>
      <c r="AO323" s="47">
        <v>159.10265999999999</v>
      </c>
      <c r="AQ323" s="30">
        <f t="shared" si="14"/>
        <v>1.0116499999999999</v>
      </c>
      <c r="AX323" s="30"/>
      <c r="AY323" s="30"/>
    </row>
    <row r="324" spans="1:51" ht="15" thickBot="1">
      <c r="A324" s="31"/>
      <c r="B324" s="46">
        <v>1406</v>
      </c>
      <c r="C324" s="173"/>
      <c r="D324" s="173"/>
      <c r="E324" s="137" t="s">
        <v>1892</v>
      </c>
      <c r="F324" s="47" t="s">
        <v>2585</v>
      </c>
      <c r="G324" s="47">
        <v>22053</v>
      </c>
      <c r="H324" s="47"/>
      <c r="I324" s="48" t="s">
        <v>1890</v>
      </c>
      <c r="J324" s="49">
        <v>26612</v>
      </c>
      <c r="K324" s="43"/>
      <c r="L324" s="88">
        <f t="shared" si="12"/>
        <v>0.98</v>
      </c>
      <c r="M324" s="96">
        <v>0.76</v>
      </c>
      <c r="N324" s="71">
        <v>0.6</v>
      </c>
      <c r="O324" s="71">
        <v>1.36</v>
      </c>
      <c r="P324" s="51">
        <v>0.79</v>
      </c>
      <c r="Q324" s="55">
        <v>1.78</v>
      </c>
      <c r="R324" s="84">
        <f t="shared" si="13"/>
        <v>1.2850000000000001</v>
      </c>
      <c r="S324" s="43"/>
      <c r="T324" s="53">
        <v>0.19020000000000001</v>
      </c>
      <c r="U324" s="53">
        <v>0.48880000000000001</v>
      </c>
      <c r="V324" s="53">
        <v>0.37</v>
      </c>
      <c r="W324" s="53">
        <v>0.99739999999999995</v>
      </c>
      <c r="X324" s="53">
        <v>0.2107</v>
      </c>
      <c r="Y324" s="53">
        <v>0.42299999999999999</v>
      </c>
      <c r="Z324" s="53">
        <v>0.99619999999999997</v>
      </c>
      <c r="AA324" s="53">
        <v>0.68200000000000005</v>
      </c>
      <c r="AB324" s="53">
        <v>0.98850000000000005</v>
      </c>
      <c r="AC324" s="53">
        <v>9.8299999999999998E-2</v>
      </c>
      <c r="AD324" s="53">
        <v>0.6724</v>
      </c>
      <c r="AE324" s="53">
        <v>5.0999999999999997E-2</v>
      </c>
      <c r="AF324" s="53">
        <v>0.28589999999999999</v>
      </c>
      <c r="AG324" s="54"/>
      <c r="AH324" s="53">
        <v>1.5671999999999999</v>
      </c>
      <c r="AI324" s="53">
        <v>1.1968000000000001</v>
      </c>
      <c r="AJ324" s="53">
        <v>0.90890000000000004</v>
      </c>
      <c r="AK324" s="53">
        <v>2.1301000000000001</v>
      </c>
      <c r="AL324" s="53">
        <v>0.9405</v>
      </c>
      <c r="AM324" s="43"/>
      <c r="AN324" s="43"/>
      <c r="AO324" s="47">
        <v>187.13396</v>
      </c>
      <c r="AQ324" s="30">
        <f t="shared" si="14"/>
        <v>1.5195000000000001</v>
      </c>
      <c r="AX324" s="30"/>
      <c r="AY324" s="30"/>
    </row>
    <row r="325" spans="1:51" ht="15" thickBot="1">
      <c r="A325" s="31"/>
      <c r="B325" s="46">
        <v>1408</v>
      </c>
      <c r="C325" s="173"/>
      <c r="D325" s="173"/>
      <c r="E325" s="137" t="s">
        <v>1883</v>
      </c>
      <c r="F325" s="47" t="s">
        <v>2585</v>
      </c>
      <c r="G325" s="47">
        <v>32457</v>
      </c>
      <c r="H325" s="47"/>
      <c r="I325" s="48" t="s">
        <v>1881</v>
      </c>
      <c r="J325" s="49">
        <v>94216</v>
      </c>
      <c r="K325" s="43"/>
      <c r="L325" s="88">
        <f t="shared" si="12"/>
        <v>0.94500000000000006</v>
      </c>
      <c r="M325" s="96">
        <v>1.03</v>
      </c>
      <c r="N325" s="71">
        <v>0.92</v>
      </c>
      <c r="O325" s="71">
        <v>0.97</v>
      </c>
      <c r="P325" s="51">
        <v>0.89</v>
      </c>
      <c r="Q325" s="51">
        <v>0.95</v>
      </c>
      <c r="R325" s="84">
        <f t="shared" si="13"/>
        <v>0.91999999999999993</v>
      </c>
      <c r="S325" s="43"/>
      <c r="T325" s="53">
        <v>0.91969999999999996</v>
      </c>
      <c r="U325" s="53">
        <v>0.84379999999999999</v>
      </c>
      <c r="V325" s="53">
        <v>0.9325</v>
      </c>
      <c r="W325" s="53">
        <v>1</v>
      </c>
      <c r="X325" s="53">
        <v>0.57340000000000002</v>
      </c>
      <c r="Y325" s="53">
        <v>0.94779999999999998</v>
      </c>
      <c r="Z325" s="53">
        <v>0.99760000000000004</v>
      </c>
      <c r="AA325" s="53">
        <v>0.52029999999999998</v>
      </c>
      <c r="AB325" s="53">
        <v>0.96340000000000003</v>
      </c>
      <c r="AC325" s="53">
        <v>0.88229999999999997</v>
      </c>
      <c r="AD325" s="53">
        <v>0.93359999999999999</v>
      </c>
      <c r="AE325" s="53">
        <v>0.62480000000000002</v>
      </c>
      <c r="AF325" s="53">
        <v>0.67110000000000003</v>
      </c>
      <c r="AG325" s="54"/>
      <c r="AH325" s="53">
        <v>1.0525</v>
      </c>
      <c r="AI325" s="53">
        <v>1.0813999999999999</v>
      </c>
      <c r="AJ325" s="53">
        <v>0.90490000000000004</v>
      </c>
      <c r="AK325" s="53">
        <v>1.0229999999999999</v>
      </c>
      <c r="AL325" s="53">
        <v>0.96750000000000003</v>
      </c>
      <c r="AM325" s="43"/>
      <c r="AN325" s="43"/>
      <c r="AO325" s="47">
        <v>215.16525999999999</v>
      </c>
      <c r="AQ325" s="30">
        <f t="shared" si="14"/>
        <v>0.96394999999999997</v>
      </c>
      <c r="AX325" s="30"/>
      <c r="AY325" s="30"/>
    </row>
    <row r="326" spans="1:51" ht="15" thickBot="1">
      <c r="A326" s="31"/>
      <c r="B326" s="46">
        <v>1418</v>
      </c>
      <c r="C326" s="173"/>
      <c r="D326" s="173"/>
      <c r="E326" s="137" t="s">
        <v>1759</v>
      </c>
      <c r="F326" s="47" t="s">
        <v>2585</v>
      </c>
      <c r="G326" s="47">
        <v>21239</v>
      </c>
      <c r="H326" s="47"/>
      <c r="I326" s="48" t="s">
        <v>1757</v>
      </c>
      <c r="J326" s="49">
        <v>69820</v>
      </c>
      <c r="K326" s="43"/>
      <c r="L326" s="88">
        <f t="shared" si="12"/>
        <v>1.04</v>
      </c>
      <c r="M326" s="96">
        <v>0.89</v>
      </c>
      <c r="N326" s="71">
        <v>0.9</v>
      </c>
      <c r="O326" s="71">
        <v>1.18</v>
      </c>
      <c r="P326" s="51">
        <v>1.01</v>
      </c>
      <c r="Q326" s="52">
        <v>1.33</v>
      </c>
      <c r="R326" s="84">
        <f t="shared" si="13"/>
        <v>1.17</v>
      </c>
      <c r="S326" s="43"/>
      <c r="T326" s="53">
        <v>6.8500000000000005E-2</v>
      </c>
      <c r="U326" s="53">
        <v>0.40889999999999999</v>
      </c>
      <c r="V326" s="53">
        <v>0.32</v>
      </c>
      <c r="W326" s="53">
        <v>0.99739999999999995</v>
      </c>
      <c r="X326" s="53">
        <v>0.34039999999999998</v>
      </c>
      <c r="Y326" s="53">
        <v>0.15029999999999999</v>
      </c>
      <c r="Z326" s="53">
        <v>0.87649999999999995</v>
      </c>
      <c r="AA326" s="53">
        <v>0.99239999999999995</v>
      </c>
      <c r="AB326" s="53">
        <v>1</v>
      </c>
      <c r="AC326" s="53">
        <v>1.9E-2</v>
      </c>
      <c r="AD326" s="53">
        <v>0.46789999999999998</v>
      </c>
      <c r="AE326" s="53">
        <v>2.47E-2</v>
      </c>
      <c r="AF326" s="53">
        <v>0.26069999999999999</v>
      </c>
      <c r="AG326" s="54"/>
      <c r="AH326" s="53">
        <v>1.0169999999999999</v>
      </c>
      <c r="AI326" s="53">
        <v>0.90559999999999996</v>
      </c>
      <c r="AJ326" s="53">
        <v>1.0805</v>
      </c>
      <c r="AK326" s="53">
        <v>1.2003999999999999</v>
      </c>
      <c r="AL326" s="53">
        <v>0.91739999999999999</v>
      </c>
      <c r="AM326" s="43"/>
      <c r="AN326" s="43"/>
      <c r="AO326" s="47">
        <v>159.10265999999999</v>
      </c>
      <c r="AQ326" s="30">
        <f t="shared" si="14"/>
        <v>1.14045</v>
      </c>
      <c r="AX326" s="30"/>
      <c r="AY326" s="30"/>
    </row>
    <row r="327" spans="1:51" ht="15" thickBot="1">
      <c r="A327" s="31"/>
      <c r="B327" s="46">
        <v>1420</v>
      </c>
      <c r="C327" s="173"/>
      <c r="D327" s="173"/>
      <c r="E327" s="137" t="s">
        <v>2010</v>
      </c>
      <c r="F327" s="47" t="s">
        <v>2585</v>
      </c>
      <c r="G327" s="47">
        <v>39609</v>
      </c>
      <c r="H327" s="48" t="s">
        <v>2008</v>
      </c>
      <c r="I327" s="48" t="s">
        <v>2007</v>
      </c>
      <c r="J327" s="49">
        <v>10466</v>
      </c>
      <c r="K327" s="43"/>
      <c r="L327" s="88">
        <f t="shared" si="12"/>
        <v>1.17</v>
      </c>
      <c r="M327" s="96">
        <v>1.08</v>
      </c>
      <c r="N327" s="71">
        <v>1.1599999999999999</v>
      </c>
      <c r="O327" s="71">
        <v>1.18</v>
      </c>
      <c r="P327" s="51">
        <v>1.07</v>
      </c>
      <c r="Q327" s="51">
        <v>1.1000000000000001</v>
      </c>
      <c r="R327" s="84">
        <f t="shared" si="13"/>
        <v>1.085</v>
      </c>
      <c r="S327" s="43"/>
      <c r="T327" s="53">
        <v>0.87609999999999999</v>
      </c>
      <c r="U327" s="53">
        <v>0.83720000000000006</v>
      </c>
      <c r="V327" s="53">
        <v>0.78080000000000005</v>
      </c>
      <c r="W327" s="53">
        <v>1</v>
      </c>
      <c r="X327" s="53">
        <v>0.63570000000000004</v>
      </c>
      <c r="Y327" s="53">
        <v>0.80489999999999995</v>
      </c>
      <c r="Z327" s="53">
        <v>0.99619999999999997</v>
      </c>
      <c r="AA327" s="53">
        <v>0.46179999999999999</v>
      </c>
      <c r="AB327" s="53">
        <v>0.96340000000000003</v>
      </c>
      <c r="AC327" s="53">
        <v>0.98040000000000005</v>
      </c>
      <c r="AD327" s="53">
        <v>0.9456</v>
      </c>
      <c r="AE327" s="53">
        <v>0.4859</v>
      </c>
      <c r="AF327" s="53">
        <v>0.60209999999999997</v>
      </c>
      <c r="AG327" s="54"/>
      <c r="AH327" s="53">
        <v>0.92830000000000001</v>
      </c>
      <c r="AI327" s="53">
        <v>1.0038</v>
      </c>
      <c r="AJ327" s="53">
        <v>0.99809999999999999</v>
      </c>
      <c r="AK327" s="53">
        <v>1.0995999999999999</v>
      </c>
      <c r="AL327" s="53">
        <v>1.0777000000000001</v>
      </c>
      <c r="AM327" s="43"/>
      <c r="AN327" s="43"/>
      <c r="AO327" s="47">
        <v>271.22786000000002</v>
      </c>
      <c r="AQ327" s="30">
        <f t="shared" si="14"/>
        <v>1.0488499999999998</v>
      </c>
      <c r="AX327" s="30"/>
      <c r="AY327" s="30"/>
    </row>
    <row r="328" spans="1:51" ht="15" thickBot="1">
      <c r="A328" s="31"/>
      <c r="B328" s="46">
        <v>1424</v>
      </c>
      <c r="C328" s="173"/>
      <c r="D328" s="174"/>
      <c r="E328" s="137" t="s">
        <v>2011</v>
      </c>
      <c r="F328" s="47" t="s">
        <v>2585</v>
      </c>
      <c r="G328" s="47">
        <v>37752</v>
      </c>
      <c r="H328" s="47"/>
      <c r="I328" s="47"/>
      <c r="J328" s="49">
        <v>43013</v>
      </c>
      <c r="K328" s="43"/>
      <c r="L328" s="88">
        <f t="shared" si="12"/>
        <v>1.0900000000000001</v>
      </c>
      <c r="M328" s="96">
        <v>0.77</v>
      </c>
      <c r="N328" s="71">
        <v>0.86</v>
      </c>
      <c r="O328" s="71">
        <v>1.32</v>
      </c>
      <c r="P328" s="51">
        <v>1.1200000000000001</v>
      </c>
      <c r="Q328" s="52">
        <v>1.72</v>
      </c>
      <c r="R328" s="84">
        <f t="shared" si="13"/>
        <v>1.42</v>
      </c>
      <c r="S328" s="43"/>
      <c r="T328" s="53">
        <v>3.7100000000000001E-2</v>
      </c>
      <c r="U328" s="53">
        <v>0.33500000000000002</v>
      </c>
      <c r="V328" s="53">
        <v>0.2014</v>
      </c>
      <c r="W328" s="53">
        <v>0.98329999999999995</v>
      </c>
      <c r="X328" s="53">
        <v>0.43330000000000002</v>
      </c>
      <c r="Y328" s="53">
        <v>0.11459999999999999</v>
      </c>
      <c r="Z328" s="53">
        <v>0.83620000000000005</v>
      </c>
      <c r="AA328" s="53">
        <v>0.66110000000000002</v>
      </c>
      <c r="AB328" s="53">
        <v>0.98799999999999999</v>
      </c>
      <c r="AC328" s="53">
        <v>6.4999999999999997E-3</v>
      </c>
      <c r="AD328" s="53">
        <v>0.36349999999999999</v>
      </c>
      <c r="AE328" s="53">
        <v>2.6499999999999999E-2</v>
      </c>
      <c r="AF328" s="53">
        <v>0.26069999999999999</v>
      </c>
      <c r="AG328" s="54"/>
      <c r="AH328" s="53">
        <v>1.04</v>
      </c>
      <c r="AI328" s="53">
        <v>0.79779999999999995</v>
      </c>
      <c r="AJ328" s="53">
        <v>0.8417</v>
      </c>
      <c r="AK328" s="53">
        <v>1.3748</v>
      </c>
      <c r="AL328" s="53">
        <v>0.8911</v>
      </c>
      <c r="AM328" s="43"/>
      <c r="AN328" s="43"/>
      <c r="AO328" s="47">
        <v>295.22825</v>
      </c>
      <c r="AQ328" s="30">
        <f t="shared" si="14"/>
        <v>1.10825</v>
      </c>
      <c r="AX328" s="30"/>
      <c r="AY328" s="30"/>
    </row>
    <row r="329" spans="1:51" ht="15" thickBot="1">
      <c r="A329" s="31"/>
      <c r="B329" s="46">
        <v>1445</v>
      </c>
      <c r="C329" s="173"/>
      <c r="D329" s="175" t="s">
        <v>1751</v>
      </c>
      <c r="E329" s="137" t="s">
        <v>2015</v>
      </c>
      <c r="F329" s="47" t="s">
        <v>2585</v>
      </c>
      <c r="G329" s="47">
        <v>38395</v>
      </c>
      <c r="H329" s="48" t="s">
        <v>2013</v>
      </c>
      <c r="I329" s="48" t="s">
        <v>2012</v>
      </c>
      <c r="J329" s="49">
        <v>10236635</v>
      </c>
      <c r="K329" s="43"/>
      <c r="L329" s="88">
        <f t="shared" ref="L329:L392" si="15">(N329+O329)/2</f>
        <v>0.995</v>
      </c>
      <c r="M329" s="96">
        <v>0.81</v>
      </c>
      <c r="N329" s="71">
        <v>0.78</v>
      </c>
      <c r="O329" s="71">
        <v>1.21</v>
      </c>
      <c r="P329" s="51">
        <v>0.96</v>
      </c>
      <c r="Q329" s="52">
        <v>1.5</v>
      </c>
      <c r="R329" s="84">
        <f t="shared" ref="R329:R392" si="16">(P329+Q329)/2</f>
        <v>1.23</v>
      </c>
      <c r="S329" s="43"/>
      <c r="T329" s="53">
        <v>0.1145</v>
      </c>
      <c r="U329" s="53">
        <v>0.46550000000000002</v>
      </c>
      <c r="V329" s="53">
        <v>0.12540000000000001</v>
      </c>
      <c r="W329" s="53">
        <v>0.91620000000000001</v>
      </c>
      <c r="X329" s="53">
        <v>0.2606</v>
      </c>
      <c r="Y329" s="53">
        <v>0.47920000000000001</v>
      </c>
      <c r="Z329" s="53">
        <v>0.99619999999999997</v>
      </c>
      <c r="AA329" s="53">
        <v>0.73209999999999997</v>
      </c>
      <c r="AB329" s="53">
        <v>0.99160000000000004</v>
      </c>
      <c r="AC329" s="53">
        <v>3.0800000000000001E-2</v>
      </c>
      <c r="AD329" s="53">
        <v>0.46789999999999998</v>
      </c>
      <c r="AE329" s="53">
        <v>8.0399999999999999E-2</v>
      </c>
      <c r="AF329" s="53">
        <v>0.32600000000000001</v>
      </c>
      <c r="AG329" s="54"/>
      <c r="AH329" s="53">
        <v>1.1477999999999999</v>
      </c>
      <c r="AI329" s="53">
        <v>0.92969999999999997</v>
      </c>
      <c r="AJ329" s="53">
        <v>0.86509999999999998</v>
      </c>
      <c r="AK329" s="53">
        <v>1.3900999999999999</v>
      </c>
      <c r="AL329" s="53">
        <v>0.89229999999999998</v>
      </c>
      <c r="AM329" s="43"/>
      <c r="AN329" s="43"/>
      <c r="AO329" s="47">
        <v>313.23842999999999</v>
      </c>
      <c r="AQ329" s="30">
        <f t="shared" ref="AQ329:AQ392" si="17">(AJ329+AK329)/2</f>
        <v>1.1275999999999999</v>
      </c>
      <c r="AX329" s="30"/>
      <c r="AY329" s="30"/>
    </row>
    <row r="330" spans="1:51" ht="15" thickBot="1">
      <c r="A330" s="31"/>
      <c r="B330" s="46">
        <v>1446</v>
      </c>
      <c r="C330" s="173"/>
      <c r="D330" s="174"/>
      <c r="E330" s="137" t="s">
        <v>1755</v>
      </c>
      <c r="F330" s="47" t="s">
        <v>2585</v>
      </c>
      <c r="G330" s="47">
        <v>38399</v>
      </c>
      <c r="H330" s="48" t="s">
        <v>1753</v>
      </c>
      <c r="I330" s="48" t="s">
        <v>1752</v>
      </c>
      <c r="J330" s="49">
        <v>9966640</v>
      </c>
      <c r="K330" s="43"/>
      <c r="L330" s="88">
        <f t="shared" si="15"/>
        <v>0.79499999999999993</v>
      </c>
      <c r="M330" s="99">
        <v>0.57999999999999996</v>
      </c>
      <c r="N330" s="71">
        <v>0.59</v>
      </c>
      <c r="O330" s="71">
        <v>1</v>
      </c>
      <c r="P330" s="51">
        <v>1</v>
      </c>
      <c r="Q330" s="52">
        <v>1.71</v>
      </c>
      <c r="R330" s="84">
        <f t="shared" si="16"/>
        <v>1.355</v>
      </c>
      <c r="S330" s="43"/>
      <c r="T330" s="53">
        <v>5.3800000000000001E-2</v>
      </c>
      <c r="U330" s="53">
        <v>0.37830000000000003</v>
      </c>
      <c r="V330" s="53">
        <v>2.6800000000000001E-2</v>
      </c>
      <c r="W330" s="53">
        <v>0.63180000000000003</v>
      </c>
      <c r="X330" s="53">
        <v>9.1700000000000004E-2</v>
      </c>
      <c r="Y330" s="53">
        <v>0.99209999999999998</v>
      </c>
      <c r="Z330" s="53">
        <v>1</v>
      </c>
      <c r="AA330" s="53">
        <v>0.65069999999999995</v>
      </c>
      <c r="AB330" s="53">
        <v>0.98370000000000002</v>
      </c>
      <c r="AC330" s="53">
        <v>2.98E-2</v>
      </c>
      <c r="AD330" s="53">
        <v>0.46789999999999998</v>
      </c>
      <c r="AE330" s="53">
        <v>9.69E-2</v>
      </c>
      <c r="AF330" s="53">
        <v>0.33929999999999999</v>
      </c>
      <c r="AG330" s="54"/>
      <c r="AH330" s="53">
        <v>1.5305</v>
      </c>
      <c r="AI330" s="53">
        <v>0.89390000000000003</v>
      </c>
      <c r="AJ330" s="53">
        <v>0.82650000000000001</v>
      </c>
      <c r="AK330" s="53">
        <v>1.5275000000000001</v>
      </c>
      <c r="AL330" s="53">
        <v>0.89690000000000003</v>
      </c>
      <c r="AM330" s="43"/>
      <c r="AN330" s="43"/>
      <c r="AO330" s="47">
        <v>313.23842999999999</v>
      </c>
      <c r="AQ330" s="30">
        <f t="shared" si="17"/>
        <v>1.177</v>
      </c>
      <c r="AX330" s="30"/>
      <c r="AY330" s="30"/>
    </row>
    <row r="331" spans="1:51" ht="15" thickBot="1">
      <c r="A331" s="31"/>
      <c r="B331" s="46">
        <v>1526</v>
      </c>
      <c r="C331" s="173"/>
      <c r="D331" s="57" t="s">
        <v>1410</v>
      </c>
      <c r="E331" s="137" t="s">
        <v>1796</v>
      </c>
      <c r="F331" s="47" t="s">
        <v>2585</v>
      </c>
      <c r="G331" s="47">
        <v>48465</v>
      </c>
      <c r="H331" s="48" t="s">
        <v>1794</v>
      </c>
      <c r="I331" s="48" t="s">
        <v>1793</v>
      </c>
      <c r="J331" s="49">
        <v>5283159</v>
      </c>
      <c r="K331" s="43"/>
      <c r="L331" s="88">
        <f t="shared" si="15"/>
        <v>1</v>
      </c>
      <c r="M331" s="96">
        <v>1</v>
      </c>
      <c r="N331" s="71">
        <v>1</v>
      </c>
      <c r="O331" s="71">
        <v>1</v>
      </c>
      <c r="P331" s="51">
        <v>1</v>
      </c>
      <c r="Q331" s="51">
        <v>1</v>
      </c>
      <c r="R331" s="84">
        <f t="shared" si="16"/>
        <v>1</v>
      </c>
      <c r="S331" s="43"/>
      <c r="T331" s="53">
        <v>1</v>
      </c>
      <c r="U331" s="53">
        <v>0.85799999999999998</v>
      </c>
      <c r="V331" s="53">
        <v>1</v>
      </c>
      <c r="W331" s="53">
        <v>1</v>
      </c>
      <c r="X331" s="53">
        <v>1</v>
      </c>
      <c r="Y331" s="53">
        <v>1</v>
      </c>
      <c r="Z331" s="53">
        <v>1</v>
      </c>
      <c r="AA331" s="53">
        <v>1</v>
      </c>
      <c r="AB331" s="53">
        <v>1</v>
      </c>
      <c r="AC331" s="53">
        <v>1</v>
      </c>
      <c r="AD331" s="53">
        <v>0.9456</v>
      </c>
      <c r="AE331" s="53">
        <v>1</v>
      </c>
      <c r="AF331" s="53">
        <v>0.79449999999999998</v>
      </c>
      <c r="AG331" s="54"/>
      <c r="AH331" s="53">
        <v>1</v>
      </c>
      <c r="AI331" s="53">
        <v>1</v>
      </c>
      <c r="AJ331" s="53">
        <v>1</v>
      </c>
      <c r="AK331" s="53">
        <v>1</v>
      </c>
      <c r="AL331" s="53">
        <v>1</v>
      </c>
      <c r="AM331" s="43"/>
      <c r="AN331" s="43"/>
      <c r="AO331" s="47">
        <v>317.21222</v>
      </c>
      <c r="AQ331" s="30">
        <f t="shared" si="17"/>
        <v>1</v>
      </c>
      <c r="AX331" s="30"/>
      <c r="AY331" s="30"/>
    </row>
    <row r="332" spans="1:51" ht="15" thickBot="1">
      <c r="A332" s="31"/>
      <c r="B332" s="46">
        <v>1535</v>
      </c>
      <c r="C332" s="173"/>
      <c r="D332" s="175" t="s">
        <v>463</v>
      </c>
      <c r="E332" s="137" t="s">
        <v>754</v>
      </c>
      <c r="F332" s="47" t="s">
        <v>2585</v>
      </c>
      <c r="G332" s="47">
        <v>38102</v>
      </c>
      <c r="H332" s="47"/>
      <c r="I332" s="48" t="s">
        <v>752</v>
      </c>
      <c r="J332" s="49">
        <v>5283454</v>
      </c>
      <c r="K332" s="43"/>
      <c r="L332" s="88">
        <f t="shared" si="15"/>
        <v>0.74</v>
      </c>
      <c r="M332" s="99">
        <v>0.52</v>
      </c>
      <c r="N332" s="71">
        <v>0.61</v>
      </c>
      <c r="O332" s="71">
        <v>0.87</v>
      </c>
      <c r="P332" s="51">
        <v>1.18</v>
      </c>
      <c r="Q332" s="52">
        <v>1.68</v>
      </c>
      <c r="R332" s="84">
        <f t="shared" si="16"/>
        <v>1.43</v>
      </c>
      <c r="S332" s="43"/>
      <c r="T332" s="53">
        <v>5.6500000000000002E-2</v>
      </c>
      <c r="U332" s="53">
        <v>0.37909999999999999</v>
      </c>
      <c r="V332" s="53">
        <v>1.8499999999999999E-2</v>
      </c>
      <c r="W332" s="53">
        <v>0.51680000000000004</v>
      </c>
      <c r="X332" s="53">
        <v>0.2175</v>
      </c>
      <c r="Y332" s="53">
        <v>0.99890000000000001</v>
      </c>
      <c r="Z332" s="53">
        <v>1</v>
      </c>
      <c r="AA332" s="53">
        <v>0.28610000000000002</v>
      </c>
      <c r="AB332" s="53">
        <v>0.9546</v>
      </c>
      <c r="AC332" s="53">
        <v>2.1399999999999999E-2</v>
      </c>
      <c r="AD332" s="53">
        <v>0.46789999999999998</v>
      </c>
      <c r="AE332" s="53">
        <v>0.22800000000000001</v>
      </c>
      <c r="AF332" s="53">
        <v>0.45850000000000002</v>
      </c>
      <c r="AG332" s="54"/>
      <c r="AH332" s="53">
        <v>1.5492999999999999</v>
      </c>
      <c r="AI332" s="53">
        <v>0.80220000000000002</v>
      </c>
      <c r="AJ332" s="53">
        <v>0.93510000000000004</v>
      </c>
      <c r="AK332" s="53">
        <v>1.3476999999999999</v>
      </c>
      <c r="AL332" s="53">
        <v>0.95030000000000003</v>
      </c>
      <c r="AM332" s="43"/>
      <c r="AN332" s="43"/>
      <c r="AO332" s="47">
        <v>324.29079999999999</v>
      </c>
      <c r="AQ332" s="30">
        <f t="shared" si="17"/>
        <v>1.1414</v>
      </c>
      <c r="AX332" s="30"/>
      <c r="AY332" s="30"/>
    </row>
    <row r="333" spans="1:51" ht="15" thickBot="1">
      <c r="A333" s="31"/>
      <c r="B333" s="46">
        <v>1538</v>
      </c>
      <c r="C333" s="173"/>
      <c r="D333" s="173"/>
      <c r="E333" s="137" t="s">
        <v>713</v>
      </c>
      <c r="F333" s="47" t="s">
        <v>2585</v>
      </c>
      <c r="G333" s="47">
        <v>38165</v>
      </c>
      <c r="H333" s="48" t="s">
        <v>711</v>
      </c>
      <c r="I333" s="48" t="s">
        <v>710</v>
      </c>
      <c r="J333" s="49">
        <v>4671</v>
      </c>
      <c r="K333" s="43"/>
      <c r="L333" s="88">
        <f t="shared" si="15"/>
        <v>0.7</v>
      </c>
      <c r="M333" s="99">
        <v>0.45</v>
      </c>
      <c r="N333" s="71">
        <v>0.67</v>
      </c>
      <c r="O333" s="71">
        <v>0.73</v>
      </c>
      <c r="P333" s="51">
        <v>1.47</v>
      </c>
      <c r="Q333" s="52">
        <v>1.61</v>
      </c>
      <c r="R333" s="84">
        <f t="shared" si="16"/>
        <v>1.54</v>
      </c>
      <c r="S333" s="43"/>
      <c r="T333" s="53">
        <v>8.7999999999999995E-2</v>
      </c>
      <c r="U333" s="53">
        <v>0.42920000000000003</v>
      </c>
      <c r="V333" s="53">
        <v>1.83E-2</v>
      </c>
      <c r="W333" s="53">
        <v>0.51680000000000004</v>
      </c>
      <c r="X333" s="53">
        <v>0.47010000000000002</v>
      </c>
      <c r="Y333" s="53">
        <v>0.71450000000000002</v>
      </c>
      <c r="Z333" s="53">
        <v>0.99619999999999997</v>
      </c>
      <c r="AA333" s="53">
        <v>0.11559999999999999</v>
      </c>
      <c r="AB333" s="53">
        <v>0.84419999999999995</v>
      </c>
      <c r="AC333" s="53">
        <v>4.8599999999999997E-2</v>
      </c>
      <c r="AD333" s="53">
        <v>0.51690000000000003</v>
      </c>
      <c r="AE333" s="53">
        <v>0.71840000000000004</v>
      </c>
      <c r="AF333" s="53">
        <v>0.7167</v>
      </c>
      <c r="AG333" s="54"/>
      <c r="AH333" s="53">
        <v>1.8358000000000001</v>
      </c>
      <c r="AI333" s="53">
        <v>0.83309999999999995</v>
      </c>
      <c r="AJ333" s="53">
        <v>1.1995</v>
      </c>
      <c r="AK333" s="53">
        <v>1.3443000000000001</v>
      </c>
      <c r="AL333" s="53">
        <v>1.2253000000000001</v>
      </c>
      <c r="AM333" s="43"/>
      <c r="AN333" s="43"/>
      <c r="AO333" s="47">
        <v>298.27515</v>
      </c>
      <c r="AQ333" s="30">
        <f t="shared" si="17"/>
        <v>1.2719</v>
      </c>
      <c r="AX333" s="30"/>
      <c r="AY333" s="30"/>
    </row>
    <row r="334" spans="1:51" ht="15" thickBot="1">
      <c r="A334" s="31"/>
      <c r="B334" s="46">
        <v>1539</v>
      </c>
      <c r="C334" s="173"/>
      <c r="D334" s="173"/>
      <c r="E334" s="137" t="s">
        <v>466</v>
      </c>
      <c r="F334" s="47" t="s">
        <v>2588</v>
      </c>
      <c r="G334" s="47">
        <v>38625</v>
      </c>
      <c r="H334" s="47"/>
      <c r="I334" s="48" t="s">
        <v>464</v>
      </c>
      <c r="J334" s="49">
        <v>27902</v>
      </c>
      <c r="K334" s="43"/>
      <c r="L334" s="88">
        <f t="shared" si="15"/>
        <v>0.87</v>
      </c>
      <c r="M334" s="104">
        <v>0.72</v>
      </c>
      <c r="N334" s="71">
        <v>0.69</v>
      </c>
      <c r="O334" s="71">
        <v>1.05</v>
      </c>
      <c r="P334" s="51">
        <v>0.97</v>
      </c>
      <c r="Q334" s="52">
        <v>1.47</v>
      </c>
      <c r="R334" s="84">
        <f t="shared" si="16"/>
        <v>1.22</v>
      </c>
      <c r="S334" s="43"/>
      <c r="T334" s="53">
        <v>2.1499999999999998E-2</v>
      </c>
      <c r="U334" s="53">
        <v>0.2823</v>
      </c>
      <c r="V334" s="53">
        <v>6.6799999999999998E-2</v>
      </c>
      <c r="W334" s="53">
        <v>0.84619999999999995</v>
      </c>
      <c r="X334" s="53">
        <v>2.1600000000000001E-2</v>
      </c>
      <c r="Y334" s="53">
        <v>0.70720000000000005</v>
      </c>
      <c r="Z334" s="53">
        <v>0.99619999999999997</v>
      </c>
      <c r="AA334" s="53">
        <v>0.54710000000000003</v>
      </c>
      <c r="AB334" s="53">
        <v>0.96340000000000003</v>
      </c>
      <c r="AC334" s="53">
        <v>3.2500000000000001E-2</v>
      </c>
      <c r="AD334" s="53">
        <v>0.46789999999999998</v>
      </c>
      <c r="AE334" s="53">
        <v>1.0200000000000001E-2</v>
      </c>
      <c r="AF334" s="53">
        <v>0.26069999999999999</v>
      </c>
      <c r="AG334" s="54"/>
      <c r="AH334" s="53">
        <v>1.2347999999999999</v>
      </c>
      <c r="AI334" s="53">
        <v>0.88319999999999999</v>
      </c>
      <c r="AJ334" s="53">
        <v>0.94630000000000003</v>
      </c>
      <c r="AK334" s="53">
        <v>1.2946</v>
      </c>
      <c r="AL334" s="53">
        <v>0.85580000000000001</v>
      </c>
      <c r="AM334" s="43"/>
      <c r="AN334" s="43"/>
      <c r="AO334" s="47">
        <v>328.32101</v>
      </c>
      <c r="AQ334" s="30">
        <f t="shared" si="17"/>
        <v>1.1204499999999999</v>
      </c>
      <c r="AX334" s="30"/>
      <c r="AY334" s="30"/>
    </row>
    <row r="335" spans="1:51" ht="15" thickBot="1">
      <c r="A335" s="31"/>
      <c r="B335" s="46">
        <v>1546</v>
      </c>
      <c r="C335" s="173"/>
      <c r="D335" s="173"/>
      <c r="E335" s="137" t="s">
        <v>851</v>
      </c>
      <c r="F335" s="47" t="s">
        <v>2585</v>
      </c>
      <c r="G335" s="47">
        <v>39732</v>
      </c>
      <c r="H335" s="47"/>
      <c r="I335" s="47"/>
      <c r="J335" s="49">
        <v>6437033</v>
      </c>
      <c r="K335" s="43"/>
      <c r="L335" s="103">
        <f t="shared" si="15"/>
        <v>8.375</v>
      </c>
      <c r="M335" s="96">
        <v>1.4</v>
      </c>
      <c r="N335" s="76">
        <v>11.44</v>
      </c>
      <c r="O335" s="76">
        <v>5.31</v>
      </c>
      <c r="P335" s="51">
        <v>8.17</v>
      </c>
      <c r="Q335" s="51">
        <v>3.79</v>
      </c>
      <c r="R335" s="84">
        <f t="shared" si="16"/>
        <v>5.98</v>
      </c>
      <c r="S335" s="43"/>
      <c r="T335" s="53">
        <v>0.2198</v>
      </c>
      <c r="U335" s="53">
        <v>0.52700000000000002</v>
      </c>
      <c r="V335" s="53">
        <v>0.72660000000000002</v>
      </c>
      <c r="W335" s="53">
        <v>1</v>
      </c>
      <c r="X335" s="53">
        <v>7.6399999999999996E-2</v>
      </c>
      <c r="Y335" s="53">
        <v>0.14630000000000001</v>
      </c>
      <c r="Z335" s="53">
        <v>0.87649999999999995</v>
      </c>
      <c r="AA335" s="53">
        <v>0.14499999999999999</v>
      </c>
      <c r="AB335" s="53">
        <v>0.84419999999999995</v>
      </c>
      <c r="AC335" s="53">
        <v>0.2616</v>
      </c>
      <c r="AD335" s="53">
        <v>0.80649999999999999</v>
      </c>
      <c r="AE335" s="53">
        <v>0.7117</v>
      </c>
      <c r="AF335" s="53">
        <v>0.71599999999999997</v>
      </c>
      <c r="AG335" s="54"/>
      <c r="AH335" s="53">
        <v>0.22020000000000001</v>
      </c>
      <c r="AI335" s="53">
        <v>0.30830000000000002</v>
      </c>
      <c r="AJ335" s="53">
        <v>3.5512999999999999</v>
      </c>
      <c r="AK335" s="53">
        <v>1.1689000000000001</v>
      </c>
      <c r="AL335" s="53">
        <v>2.5196999999999998</v>
      </c>
      <c r="AM335" s="43"/>
      <c r="AN335" s="43"/>
      <c r="AO335" s="47">
        <v>388.2527</v>
      </c>
      <c r="AQ335" s="30">
        <f t="shared" si="17"/>
        <v>2.3601000000000001</v>
      </c>
      <c r="AX335" s="30"/>
      <c r="AY335" s="30"/>
    </row>
    <row r="336" spans="1:51" ht="15" thickBot="1">
      <c r="A336" s="31"/>
      <c r="B336" s="46">
        <v>1547</v>
      </c>
      <c r="C336" s="173"/>
      <c r="D336" s="173"/>
      <c r="E336" s="137" t="s">
        <v>839</v>
      </c>
      <c r="F336" s="47" t="s">
        <v>2585</v>
      </c>
      <c r="G336" s="47">
        <v>39730</v>
      </c>
      <c r="H336" s="47"/>
      <c r="I336" s="47"/>
      <c r="J336" s="49">
        <v>168274</v>
      </c>
      <c r="K336" s="43"/>
      <c r="L336" s="103">
        <f t="shared" si="15"/>
        <v>1.8</v>
      </c>
      <c r="M336" s="96">
        <v>1</v>
      </c>
      <c r="N336" s="76">
        <v>2.1800000000000002</v>
      </c>
      <c r="O336" s="76">
        <v>1.42</v>
      </c>
      <c r="P336" s="55">
        <v>2.1800000000000002</v>
      </c>
      <c r="Q336" s="51">
        <v>1.42</v>
      </c>
      <c r="R336" s="84">
        <f t="shared" si="16"/>
        <v>1.8</v>
      </c>
      <c r="S336" s="43"/>
      <c r="T336" s="53">
        <v>0.1749</v>
      </c>
      <c r="U336" s="53">
        <v>0.4768</v>
      </c>
      <c r="V336" s="53">
        <v>1</v>
      </c>
      <c r="W336" s="53">
        <v>1</v>
      </c>
      <c r="X336" s="53">
        <v>5.4800000000000001E-2</v>
      </c>
      <c r="Y336" s="53">
        <v>0.36249999999999999</v>
      </c>
      <c r="Z336" s="53">
        <v>0.98609999999999998</v>
      </c>
      <c r="AA336" s="53">
        <v>5.4800000000000001E-2</v>
      </c>
      <c r="AB336" s="53">
        <v>0.79810000000000003</v>
      </c>
      <c r="AC336" s="53">
        <v>0.36249999999999999</v>
      </c>
      <c r="AD336" s="53">
        <v>0.85819999999999996</v>
      </c>
      <c r="AE336" s="53">
        <v>0.29459999999999997</v>
      </c>
      <c r="AF336" s="53">
        <v>0.4909</v>
      </c>
      <c r="AG336" s="54"/>
      <c r="AH336" s="53">
        <v>0.20580000000000001</v>
      </c>
      <c r="AI336" s="53">
        <v>0.20580000000000001</v>
      </c>
      <c r="AJ336" s="53">
        <v>1.2410000000000001</v>
      </c>
      <c r="AK336" s="53">
        <v>0.2928</v>
      </c>
      <c r="AL336" s="53">
        <v>0.4481</v>
      </c>
      <c r="AM336" s="43"/>
      <c r="AN336" s="43"/>
      <c r="AO336" s="47">
        <v>390.26835</v>
      </c>
      <c r="AQ336" s="30">
        <f t="shared" si="17"/>
        <v>0.76690000000000003</v>
      </c>
      <c r="AX336" s="30"/>
      <c r="AY336" s="30"/>
    </row>
    <row r="337" spans="1:51" ht="15" thickBot="1">
      <c r="A337" s="31"/>
      <c r="B337" s="46">
        <v>1548</v>
      </c>
      <c r="C337" s="173"/>
      <c r="D337" s="173"/>
      <c r="E337" s="137" t="s">
        <v>2253</v>
      </c>
      <c r="F337" s="47" t="s">
        <v>2585</v>
      </c>
      <c r="G337" s="47">
        <v>39835</v>
      </c>
      <c r="H337" s="47"/>
      <c r="I337" s="47"/>
      <c r="J337" s="49"/>
      <c r="K337" s="43"/>
      <c r="L337" s="88">
        <f t="shared" si="15"/>
        <v>2</v>
      </c>
      <c r="M337" s="96">
        <v>1</v>
      </c>
      <c r="N337" s="71">
        <v>2.65</v>
      </c>
      <c r="O337" s="71">
        <v>1.35</v>
      </c>
      <c r="P337" s="52">
        <v>2.65</v>
      </c>
      <c r="Q337" s="51">
        <v>1.35</v>
      </c>
      <c r="R337" s="84">
        <f t="shared" si="16"/>
        <v>2</v>
      </c>
      <c r="S337" s="43"/>
      <c r="T337" s="53">
        <v>0.14680000000000001</v>
      </c>
      <c r="U337" s="53">
        <v>0.46679999999999999</v>
      </c>
      <c r="V337" s="53">
        <v>1</v>
      </c>
      <c r="W337" s="53">
        <v>1</v>
      </c>
      <c r="X337" s="53">
        <v>4.2599999999999999E-2</v>
      </c>
      <c r="Y337" s="53">
        <v>0.48920000000000002</v>
      </c>
      <c r="Z337" s="53">
        <v>0.99619999999999997</v>
      </c>
      <c r="AA337" s="53">
        <v>4.2599999999999999E-2</v>
      </c>
      <c r="AB337" s="53">
        <v>0.78590000000000004</v>
      </c>
      <c r="AC337" s="53">
        <v>0.48920000000000002</v>
      </c>
      <c r="AD337" s="53">
        <v>0.88929999999999998</v>
      </c>
      <c r="AE337" s="53">
        <v>0.17299999999999999</v>
      </c>
      <c r="AF337" s="53">
        <v>0.40379999999999999</v>
      </c>
      <c r="AG337" s="54"/>
      <c r="AH337" s="53">
        <v>0.15970000000000001</v>
      </c>
      <c r="AI337" s="53">
        <v>0.15970000000000001</v>
      </c>
      <c r="AJ337" s="53">
        <v>0.55120000000000002</v>
      </c>
      <c r="AK337" s="53">
        <v>0.21579999999999999</v>
      </c>
      <c r="AL337" s="53">
        <v>0.4229</v>
      </c>
      <c r="AM337" s="43"/>
      <c r="AN337" s="43"/>
      <c r="AO337" s="47">
        <v>362.23705000000001</v>
      </c>
      <c r="AQ337" s="30">
        <f t="shared" si="17"/>
        <v>0.38350000000000001</v>
      </c>
      <c r="AX337" s="30"/>
      <c r="AY337" s="30"/>
    </row>
    <row r="338" spans="1:51" ht="15" thickBot="1">
      <c r="A338" s="31"/>
      <c r="B338" s="46">
        <v>1549</v>
      </c>
      <c r="C338" s="173"/>
      <c r="D338" s="173"/>
      <c r="E338" s="137" t="s">
        <v>863</v>
      </c>
      <c r="F338" s="47" t="s">
        <v>2585</v>
      </c>
      <c r="G338" s="47">
        <v>46224</v>
      </c>
      <c r="H338" s="47"/>
      <c r="I338" s="47"/>
      <c r="J338" s="49"/>
      <c r="K338" s="43"/>
      <c r="L338" s="103">
        <f t="shared" si="15"/>
        <v>4.0600000000000005</v>
      </c>
      <c r="M338" s="96">
        <v>1.27</v>
      </c>
      <c r="N338" s="76">
        <v>4.9800000000000004</v>
      </c>
      <c r="O338" s="76">
        <v>3.14</v>
      </c>
      <c r="P338" s="55">
        <v>3.93</v>
      </c>
      <c r="Q338" s="51">
        <v>2.48</v>
      </c>
      <c r="R338" s="84">
        <f t="shared" si="16"/>
        <v>3.2050000000000001</v>
      </c>
      <c r="S338" s="43"/>
      <c r="T338" s="53">
        <v>0.20019999999999999</v>
      </c>
      <c r="U338" s="53">
        <v>0.502</v>
      </c>
      <c r="V338" s="53">
        <v>0.71130000000000004</v>
      </c>
      <c r="W338" s="53">
        <v>1</v>
      </c>
      <c r="X338" s="53">
        <v>4.7899999999999998E-2</v>
      </c>
      <c r="Y338" s="53">
        <v>0.26319999999999999</v>
      </c>
      <c r="Z338" s="53">
        <v>0.97729999999999995</v>
      </c>
      <c r="AA338" s="53">
        <v>9.9000000000000005E-2</v>
      </c>
      <c r="AB338" s="53">
        <v>0.84419999999999995</v>
      </c>
      <c r="AC338" s="53">
        <v>0.44490000000000002</v>
      </c>
      <c r="AD338" s="53">
        <v>0.88929999999999998</v>
      </c>
      <c r="AE338" s="53">
        <v>0.3629</v>
      </c>
      <c r="AF338" s="53">
        <v>0.53790000000000004</v>
      </c>
      <c r="AG338" s="54"/>
      <c r="AH338" s="53">
        <v>0.29599999999999999</v>
      </c>
      <c r="AI338" s="53">
        <v>0.37559999999999999</v>
      </c>
      <c r="AJ338" s="53">
        <v>1.4097999999999999</v>
      </c>
      <c r="AK338" s="53">
        <v>0.93030000000000002</v>
      </c>
      <c r="AL338" s="53">
        <v>1.4744999999999999</v>
      </c>
      <c r="AM338" s="43"/>
      <c r="AN338" s="43"/>
      <c r="AO338" s="47">
        <v>384.22140000000002</v>
      </c>
      <c r="AQ338" s="30">
        <f t="shared" si="17"/>
        <v>1.17005</v>
      </c>
      <c r="AX338" s="30"/>
      <c r="AY338" s="30"/>
    </row>
    <row r="339" spans="1:51" ht="15" thickBot="1">
      <c r="A339" s="31"/>
      <c r="B339" s="46">
        <v>1550</v>
      </c>
      <c r="C339" s="173"/>
      <c r="D339" s="174"/>
      <c r="E339" s="137" t="s">
        <v>1075</v>
      </c>
      <c r="F339" s="47" t="s">
        <v>2585</v>
      </c>
      <c r="G339" s="47">
        <v>52608</v>
      </c>
      <c r="H339" s="47"/>
      <c r="I339" s="48" t="s">
        <v>1073</v>
      </c>
      <c r="J339" s="49">
        <v>5283446</v>
      </c>
      <c r="K339" s="43"/>
      <c r="L339" s="88">
        <f t="shared" si="15"/>
        <v>0.57499999999999996</v>
      </c>
      <c r="M339" s="99">
        <v>0.34</v>
      </c>
      <c r="N339" s="51">
        <v>0.45</v>
      </c>
      <c r="O339" s="51">
        <v>0.7</v>
      </c>
      <c r="P339" s="51">
        <v>1.33</v>
      </c>
      <c r="Q339" s="52">
        <v>2.09</v>
      </c>
      <c r="R339" s="84">
        <f t="shared" si="16"/>
        <v>1.71</v>
      </c>
      <c r="S339" s="43"/>
      <c r="T339" s="53">
        <v>5.4199999999999998E-2</v>
      </c>
      <c r="U339" s="53">
        <v>0.37830000000000003</v>
      </c>
      <c r="V339" s="53">
        <v>1.7299999999999999E-2</v>
      </c>
      <c r="W339" s="53">
        <v>0.51180000000000003</v>
      </c>
      <c r="X339" s="53">
        <v>0.18479999999999999</v>
      </c>
      <c r="Y339" s="53">
        <v>0.95320000000000005</v>
      </c>
      <c r="Z339" s="53">
        <v>0.99760000000000004</v>
      </c>
      <c r="AA339" s="53">
        <v>0.31709999999999999</v>
      </c>
      <c r="AB339" s="53">
        <v>0.9546</v>
      </c>
      <c r="AC339" s="53">
        <v>2.29E-2</v>
      </c>
      <c r="AD339" s="53">
        <v>0.46789999999999998</v>
      </c>
      <c r="AE339" s="53">
        <v>0.21360000000000001</v>
      </c>
      <c r="AF339" s="53">
        <v>0.44719999999999999</v>
      </c>
      <c r="AG339" s="54"/>
      <c r="AH339" s="53">
        <v>2.4590000000000001</v>
      </c>
      <c r="AI339" s="53">
        <v>0.82809999999999995</v>
      </c>
      <c r="AJ339" s="53">
        <v>1.0287999999999999</v>
      </c>
      <c r="AK339" s="53">
        <v>1.7297</v>
      </c>
      <c r="AL339" s="53">
        <v>1.0976999999999999</v>
      </c>
      <c r="AM339" s="43"/>
      <c r="AN339" s="43"/>
      <c r="AO339" s="47">
        <v>322.27515</v>
      </c>
      <c r="AQ339" s="30">
        <f t="shared" si="17"/>
        <v>1.3792499999999999</v>
      </c>
      <c r="AX339" s="30"/>
      <c r="AY339" s="30"/>
    </row>
    <row r="340" spans="1:51" ht="15" thickBot="1">
      <c r="A340" s="31"/>
      <c r="B340" s="46">
        <v>1564</v>
      </c>
      <c r="C340" s="173"/>
      <c r="D340" s="175" t="s">
        <v>640</v>
      </c>
      <c r="E340" s="137" t="s">
        <v>993</v>
      </c>
      <c r="F340" s="47" t="s">
        <v>2586</v>
      </c>
      <c r="G340" s="47">
        <v>1124</v>
      </c>
      <c r="H340" s="48" t="s">
        <v>991</v>
      </c>
      <c r="I340" s="48" t="s">
        <v>990</v>
      </c>
      <c r="J340" s="49">
        <v>892</v>
      </c>
      <c r="K340" s="43"/>
      <c r="L340" s="88">
        <f t="shared" si="15"/>
        <v>0.7350000000000001</v>
      </c>
      <c r="M340" s="95">
        <v>3.29</v>
      </c>
      <c r="N340" s="51">
        <v>0.36</v>
      </c>
      <c r="O340" s="51">
        <v>1.1100000000000001</v>
      </c>
      <c r="P340" s="50">
        <v>0.11</v>
      </c>
      <c r="Q340" s="51">
        <v>0.34</v>
      </c>
      <c r="R340" s="84">
        <f t="shared" si="16"/>
        <v>0.22500000000000001</v>
      </c>
      <c r="S340" s="43"/>
      <c r="T340" s="53">
        <v>2.5000000000000001E-3</v>
      </c>
      <c r="U340" s="53">
        <v>0.106</v>
      </c>
      <c r="V340" s="53">
        <v>1.06E-2</v>
      </c>
      <c r="W340" s="53">
        <v>0.3977</v>
      </c>
      <c r="X340" s="53">
        <v>0.1477</v>
      </c>
      <c r="Y340" s="53">
        <v>0.3866</v>
      </c>
      <c r="Z340" s="53">
        <v>0.99619999999999997</v>
      </c>
      <c r="AA340" s="53">
        <v>2.9999999999999997E-4</v>
      </c>
      <c r="AB340" s="53">
        <v>2.29E-2</v>
      </c>
      <c r="AC340" s="53">
        <v>8.8400000000000006E-2</v>
      </c>
      <c r="AD340" s="53">
        <v>0.65039999999999998</v>
      </c>
      <c r="AE340" s="53">
        <v>2.8500000000000001E-2</v>
      </c>
      <c r="AF340" s="53">
        <v>0.26069999999999999</v>
      </c>
      <c r="AG340" s="54"/>
      <c r="AH340" s="53">
        <v>1.68</v>
      </c>
      <c r="AI340" s="53">
        <v>5.5342000000000002</v>
      </c>
      <c r="AJ340" s="53">
        <v>1.0949</v>
      </c>
      <c r="AK340" s="53">
        <v>1.8633999999999999</v>
      </c>
      <c r="AL340" s="53">
        <v>0.59950000000000003</v>
      </c>
      <c r="AM340" s="43"/>
      <c r="AN340" s="43"/>
      <c r="AO340" s="47">
        <v>225.06159</v>
      </c>
      <c r="AQ340" s="30">
        <f t="shared" si="17"/>
        <v>1.47915</v>
      </c>
      <c r="AX340" s="30"/>
      <c r="AY340" s="30"/>
    </row>
    <row r="341" spans="1:51" ht="15" thickBot="1">
      <c r="A341" s="31"/>
      <c r="B341" s="46">
        <v>1565</v>
      </c>
      <c r="C341" s="173"/>
      <c r="D341" s="173"/>
      <c r="E341" s="137" t="s">
        <v>1554</v>
      </c>
      <c r="F341" s="47" t="s">
        <v>2586</v>
      </c>
      <c r="G341" s="47">
        <v>37112</v>
      </c>
      <c r="H341" s="48" t="s">
        <v>1552</v>
      </c>
      <c r="I341" s="48" t="s">
        <v>1551</v>
      </c>
      <c r="J341" s="49"/>
      <c r="K341" s="43"/>
      <c r="L341" s="88">
        <f t="shared" si="15"/>
        <v>0.82499999999999996</v>
      </c>
      <c r="M341" s="96">
        <v>0.53</v>
      </c>
      <c r="N341" s="51">
        <v>0.59</v>
      </c>
      <c r="O341" s="51">
        <v>1.06</v>
      </c>
      <c r="P341" s="51">
        <v>1.1100000000000001</v>
      </c>
      <c r="Q341" s="52">
        <v>1.99</v>
      </c>
      <c r="R341" s="84">
        <f t="shared" si="16"/>
        <v>1.55</v>
      </c>
      <c r="S341" s="43"/>
      <c r="T341" s="53">
        <v>0.15770000000000001</v>
      </c>
      <c r="U341" s="53">
        <v>0.46679999999999999</v>
      </c>
      <c r="V341" s="53">
        <v>0.1671</v>
      </c>
      <c r="W341" s="53">
        <v>0.96689999999999998</v>
      </c>
      <c r="X341" s="53">
        <v>0.40089999999999998</v>
      </c>
      <c r="Y341" s="53">
        <v>0.4229</v>
      </c>
      <c r="Z341" s="53">
        <v>0.99619999999999997</v>
      </c>
      <c r="AA341" s="53">
        <v>0.629</v>
      </c>
      <c r="AB341" s="53">
        <v>0.97499999999999998</v>
      </c>
      <c r="AC341" s="53">
        <v>3.5200000000000002E-2</v>
      </c>
      <c r="AD341" s="53">
        <v>0.46789999999999998</v>
      </c>
      <c r="AE341" s="53">
        <v>0.1177</v>
      </c>
      <c r="AF341" s="53">
        <v>0.36320000000000002</v>
      </c>
      <c r="AG341" s="54"/>
      <c r="AH341" s="53">
        <v>1.5960000000000001</v>
      </c>
      <c r="AI341" s="53">
        <v>0.85</v>
      </c>
      <c r="AJ341" s="53">
        <v>1.2295</v>
      </c>
      <c r="AK341" s="53">
        <v>1.6906000000000001</v>
      </c>
      <c r="AL341" s="53">
        <v>0.94679999999999997</v>
      </c>
      <c r="AM341" s="43"/>
      <c r="AN341" s="43"/>
      <c r="AO341" s="47">
        <v>225.06159</v>
      </c>
      <c r="AQ341" s="30">
        <f t="shared" si="17"/>
        <v>1.4600500000000001</v>
      </c>
      <c r="AX341" s="30"/>
      <c r="AY341" s="30"/>
    </row>
    <row r="342" spans="1:51" ht="15" thickBot="1">
      <c r="A342" s="31"/>
      <c r="B342" s="46">
        <v>1566</v>
      </c>
      <c r="C342" s="173"/>
      <c r="D342" s="174"/>
      <c r="E342" s="137" t="s">
        <v>644</v>
      </c>
      <c r="F342" s="47" t="s">
        <v>2585</v>
      </c>
      <c r="G342" s="47">
        <v>37086</v>
      </c>
      <c r="H342" s="48" t="s">
        <v>642</v>
      </c>
      <c r="I342" s="48" t="s">
        <v>641</v>
      </c>
      <c r="J342" s="49">
        <v>164619</v>
      </c>
      <c r="K342" s="43"/>
      <c r="L342" s="88">
        <f t="shared" si="15"/>
        <v>1.1099999999999999</v>
      </c>
      <c r="M342" s="96">
        <v>1.05</v>
      </c>
      <c r="N342" s="51">
        <v>1.2</v>
      </c>
      <c r="O342" s="51">
        <v>1.02</v>
      </c>
      <c r="P342" s="51">
        <v>1.1399999999999999</v>
      </c>
      <c r="Q342" s="51">
        <v>0.97</v>
      </c>
      <c r="R342" s="84">
        <f t="shared" si="16"/>
        <v>1.0549999999999999</v>
      </c>
      <c r="S342" s="43"/>
      <c r="T342" s="53">
        <v>0.74390000000000001</v>
      </c>
      <c r="U342" s="53">
        <v>0.81520000000000004</v>
      </c>
      <c r="V342" s="53">
        <v>0.46610000000000001</v>
      </c>
      <c r="W342" s="53">
        <v>1</v>
      </c>
      <c r="X342" s="53">
        <v>0.2918</v>
      </c>
      <c r="Y342" s="53">
        <v>0.6704</v>
      </c>
      <c r="Z342" s="53">
        <v>0.99619999999999997</v>
      </c>
      <c r="AA342" s="53">
        <v>0.71299999999999997</v>
      </c>
      <c r="AB342" s="53">
        <v>0.99160000000000004</v>
      </c>
      <c r="AC342" s="53">
        <v>0.77359999999999995</v>
      </c>
      <c r="AD342" s="53">
        <v>0.92120000000000002</v>
      </c>
      <c r="AE342" s="53">
        <v>0.52729999999999999</v>
      </c>
      <c r="AF342" s="53">
        <v>0.61870000000000003</v>
      </c>
      <c r="AG342" s="54"/>
      <c r="AH342" s="53">
        <v>0.86309999999999998</v>
      </c>
      <c r="AI342" s="53">
        <v>0.90939999999999999</v>
      </c>
      <c r="AJ342" s="53">
        <v>0.93540000000000001</v>
      </c>
      <c r="AK342" s="53">
        <v>0.88129999999999997</v>
      </c>
      <c r="AL342" s="53">
        <v>1.0385</v>
      </c>
      <c r="AM342" s="43"/>
      <c r="AN342" s="43"/>
      <c r="AO342" s="47">
        <v>193.07176000000001</v>
      </c>
      <c r="AQ342" s="30">
        <f t="shared" si="17"/>
        <v>0.90834999999999999</v>
      </c>
      <c r="AX342" s="30"/>
      <c r="AY342" s="30"/>
    </row>
    <row r="343" spans="1:51" ht="15" thickBot="1">
      <c r="A343" s="31"/>
      <c r="B343" s="46">
        <v>1592</v>
      </c>
      <c r="C343" s="173"/>
      <c r="D343" s="175" t="s">
        <v>356</v>
      </c>
      <c r="E343" s="137" t="s">
        <v>1542</v>
      </c>
      <c r="F343" s="47" t="s">
        <v>2584</v>
      </c>
      <c r="G343" s="47">
        <v>15506</v>
      </c>
      <c r="H343" s="48" t="s">
        <v>1540</v>
      </c>
      <c r="I343" s="48" t="s">
        <v>1539</v>
      </c>
      <c r="J343" s="49">
        <v>305</v>
      </c>
      <c r="K343" s="43"/>
      <c r="L343" s="102">
        <f t="shared" si="15"/>
        <v>0.66500000000000004</v>
      </c>
      <c r="M343" s="96">
        <v>0.67</v>
      </c>
      <c r="N343" s="68">
        <v>0.5</v>
      </c>
      <c r="O343" s="68">
        <v>0.83</v>
      </c>
      <c r="P343" s="51">
        <v>0.75</v>
      </c>
      <c r="Q343" s="51">
        <v>1.24</v>
      </c>
      <c r="R343" s="84">
        <f t="shared" si="16"/>
        <v>0.995</v>
      </c>
      <c r="S343" s="43"/>
      <c r="T343" s="53">
        <v>3.7199999999999997E-2</v>
      </c>
      <c r="U343" s="53">
        <v>0.33500000000000002</v>
      </c>
      <c r="V343" s="53">
        <v>0.1133</v>
      </c>
      <c r="W343" s="53">
        <v>0.90239999999999998</v>
      </c>
      <c r="X343" s="53">
        <v>8.2000000000000007E-3</v>
      </c>
      <c r="Y343" s="53">
        <v>0.70040000000000002</v>
      </c>
      <c r="Z343" s="53">
        <v>0.99619999999999997</v>
      </c>
      <c r="AA343" s="53">
        <v>0.2177</v>
      </c>
      <c r="AB343" s="53">
        <v>0.92559999999999998</v>
      </c>
      <c r="AC343" s="53">
        <v>0.23960000000000001</v>
      </c>
      <c r="AD343" s="53">
        <v>0.78890000000000005</v>
      </c>
      <c r="AE343" s="53">
        <v>2.35E-2</v>
      </c>
      <c r="AF343" s="53">
        <v>0.26069999999999999</v>
      </c>
      <c r="AG343" s="54"/>
      <c r="AH343" s="53">
        <v>1.2988999999999999</v>
      </c>
      <c r="AI343" s="53">
        <v>0.86399999999999999</v>
      </c>
      <c r="AJ343" s="53">
        <v>0.68030000000000002</v>
      </c>
      <c r="AK343" s="53">
        <v>1.0737000000000001</v>
      </c>
      <c r="AL343" s="53">
        <v>0.64529999999999998</v>
      </c>
      <c r="AM343" s="43"/>
      <c r="AN343" s="43"/>
      <c r="AO343" s="47">
        <v>104.10699</v>
      </c>
      <c r="AQ343" s="30">
        <f t="shared" si="17"/>
        <v>0.877</v>
      </c>
      <c r="AX343" s="30"/>
      <c r="AY343" s="30"/>
    </row>
    <row r="344" spans="1:51" ht="15" thickBot="1">
      <c r="A344" s="31"/>
      <c r="B344" s="46">
        <v>1593</v>
      </c>
      <c r="C344" s="173"/>
      <c r="D344" s="173"/>
      <c r="E344" s="137" t="s">
        <v>1538</v>
      </c>
      <c r="F344" s="47" t="s">
        <v>2584</v>
      </c>
      <c r="G344" s="47">
        <v>34396</v>
      </c>
      <c r="H344" s="48" t="s">
        <v>1536</v>
      </c>
      <c r="I344" s="48" t="s">
        <v>1535</v>
      </c>
      <c r="J344" s="49">
        <v>1014</v>
      </c>
      <c r="K344" s="43"/>
      <c r="L344" s="102">
        <f t="shared" si="15"/>
        <v>0.66999999999999993</v>
      </c>
      <c r="M344" s="96">
        <v>1.0900000000000001</v>
      </c>
      <c r="N344" s="68">
        <v>0.61</v>
      </c>
      <c r="O344" s="68">
        <v>0.73</v>
      </c>
      <c r="P344" s="51">
        <v>0.56000000000000005</v>
      </c>
      <c r="Q344" s="51">
        <v>0.67</v>
      </c>
      <c r="R344" s="84">
        <f t="shared" si="16"/>
        <v>0.61499999999999999</v>
      </c>
      <c r="S344" s="43"/>
      <c r="T344" s="53">
        <v>0.1663</v>
      </c>
      <c r="U344" s="53">
        <v>0.47020000000000001</v>
      </c>
      <c r="V344" s="53">
        <v>0.94599999999999995</v>
      </c>
      <c r="W344" s="53">
        <v>1</v>
      </c>
      <c r="X344" s="53">
        <v>0.13389999999999999</v>
      </c>
      <c r="Y344" s="53">
        <v>8.2299999999999998E-2</v>
      </c>
      <c r="Z344" s="53">
        <v>0.75439999999999996</v>
      </c>
      <c r="AA344" s="53">
        <v>0.15060000000000001</v>
      </c>
      <c r="AB344" s="53">
        <v>0.84419999999999995</v>
      </c>
      <c r="AC344" s="53">
        <v>9.3899999999999997E-2</v>
      </c>
      <c r="AD344" s="53">
        <v>0.6724</v>
      </c>
      <c r="AE344" s="53">
        <v>0.84330000000000005</v>
      </c>
      <c r="AF344" s="53">
        <v>0.75960000000000005</v>
      </c>
      <c r="AG344" s="54"/>
      <c r="AH344" s="53">
        <v>1.5595000000000001</v>
      </c>
      <c r="AI344" s="53">
        <v>1.6937</v>
      </c>
      <c r="AJ344" s="53">
        <v>1.4208000000000001</v>
      </c>
      <c r="AK344" s="53">
        <v>1.1372</v>
      </c>
      <c r="AL344" s="53">
        <v>0.94540000000000002</v>
      </c>
      <c r="AM344" s="43"/>
      <c r="AN344" s="43"/>
      <c r="AO344" s="47">
        <v>184.07332</v>
      </c>
      <c r="AQ344" s="30">
        <f t="shared" si="17"/>
        <v>1.2789999999999999</v>
      </c>
      <c r="AX344" s="30"/>
      <c r="AY344" s="30"/>
    </row>
    <row r="345" spans="1:51" ht="15" thickBot="1">
      <c r="A345" s="31"/>
      <c r="B345" s="46">
        <v>1596</v>
      </c>
      <c r="C345" s="173"/>
      <c r="D345" s="173"/>
      <c r="E345" s="137" t="s">
        <v>1254</v>
      </c>
      <c r="F345" s="47" t="s">
        <v>2584</v>
      </c>
      <c r="G345" s="47">
        <v>15990</v>
      </c>
      <c r="H345" s="48" t="s">
        <v>1252</v>
      </c>
      <c r="I345" s="48" t="s">
        <v>1251</v>
      </c>
      <c r="J345" s="49">
        <v>71920</v>
      </c>
      <c r="K345" s="43"/>
      <c r="L345" s="88">
        <f t="shared" si="15"/>
        <v>1.05</v>
      </c>
      <c r="M345" s="96">
        <v>0.63</v>
      </c>
      <c r="N345" s="51">
        <v>0.56000000000000005</v>
      </c>
      <c r="O345" s="51">
        <v>1.54</v>
      </c>
      <c r="P345" s="51">
        <v>0.88</v>
      </c>
      <c r="Q345" s="52">
        <v>2.4500000000000002</v>
      </c>
      <c r="R345" s="84">
        <f t="shared" si="16"/>
        <v>1.665</v>
      </c>
      <c r="S345" s="43"/>
      <c r="T345" s="53">
        <v>6.5299999999999997E-2</v>
      </c>
      <c r="U345" s="53">
        <v>0.40620000000000001</v>
      </c>
      <c r="V345" s="53">
        <v>9.7799999999999998E-2</v>
      </c>
      <c r="W345" s="53">
        <v>0.89570000000000005</v>
      </c>
      <c r="X345" s="53">
        <v>0.22869999999999999</v>
      </c>
      <c r="Y345" s="53">
        <v>0.39600000000000002</v>
      </c>
      <c r="Z345" s="53">
        <v>0.99619999999999997</v>
      </c>
      <c r="AA345" s="53">
        <v>0.70079999999999998</v>
      </c>
      <c r="AB345" s="53">
        <v>0.99160000000000004</v>
      </c>
      <c r="AC345" s="53">
        <v>1.6299999999999999E-2</v>
      </c>
      <c r="AD345" s="53">
        <v>0.46789999999999998</v>
      </c>
      <c r="AE345" s="53">
        <v>5.1299999999999998E-2</v>
      </c>
      <c r="AF345" s="53">
        <v>0.28589999999999999</v>
      </c>
      <c r="AG345" s="54"/>
      <c r="AH345" s="53">
        <v>1.6665000000000001</v>
      </c>
      <c r="AI345" s="53">
        <v>1.0489999999999999</v>
      </c>
      <c r="AJ345" s="53">
        <v>1.1169</v>
      </c>
      <c r="AK345" s="53">
        <v>2.5680999999999998</v>
      </c>
      <c r="AL345" s="53">
        <v>0.92700000000000005</v>
      </c>
      <c r="AM345" s="43"/>
      <c r="AN345" s="43"/>
      <c r="AO345" s="47">
        <v>258.11009999999999</v>
      </c>
      <c r="AQ345" s="30">
        <f t="shared" si="17"/>
        <v>1.8424999999999998</v>
      </c>
      <c r="AX345" s="30"/>
      <c r="AY345" s="30"/>
    </row>
    <row r="346" spans="1:51" ht="15" thickBot="1">
      <c r="A346" s="31"/>
      <c r="B346" s="46">
        <v>1598</v>
      </c>
      <c r="C346" s="173"/>
      <c r="D346" s="173"/>
      <c r="E346" s="137" t="s">
        <v>657</v>
      </c>
      <c r="F346" s="47" t="s">
        <v>2585</v>
      </c>
      <c r="G346" s="47">
        <v>1600</v>
      </c>
      <c r="H346" s="48" t="s">
        <v>655</v>
      </c>
      <c r="I346" s="48" t="s">
        <v>654</v>
      </c>
      <c r="J346" s="49">
        <v>1015</v>
      </c>
      <c r="K346" s="43"/>
      <c r="L346" s="88">
        <f t="shared" si="15"/>
        <v>1.605</v>
      </c>
      <c r="M346" s="96">
        <v>1.57</v>
      </c>
      <c r="N346" s="51">
        <v>0.4</v>
      </c>
      <c r="O346" s="51">
        <v>2.81</v>
      </c>
      <c r="P346" s="51">
        <v>0.25</v>
      </c>
      <c r="Q346" s="51">
        <v>1.79</v>
      </c>
      <c r="R346" s="84">
        <f t="shared" si="16"/>
        <v>1.02</v>
      </c>
      <c r="S346" s="43"/>
      <c r="T346" s="53">
        <v>0.73509999999999998</v>
      </c>
      <c r="U346" s="53">
        <v>0.81430000000000002</v>
      </c>
      <c r="V346" s="53">
        <v>0.40200000000000002</v>
      </c>
      <c r="W346" s="53">
        <v>0.99739999999999995</v>
      </c>
      <c r="X346" s="53">
        <v>0.33910000000000001</v>
      </c>
      <c r="Y346" s="53">
        <v>0.79369999999999996</v>
      </c>
      <c r="Z346" s="53">
        <v>0.99619999999999997</v>
      </c>
      <c r="AA346" s="53">
        <v>0.87050000000000005</v>
      </c>
      <c r="AB346" s="53">
        <v>0.99570000000000003</v>
      </c>
      <c r="AC346" s="53">
        <v>0.57620000000000005</v>
      </c>
      <c r="AD346" s="53">
        <v>0.90639999999999998</v>
      </c>
      <c r="AE346" s="53">
        <v>0.49020000000000002</v>
      </c>
      <c r="AF346" s="53">
        <v>0.60389999999999999</v>
      </c>
      <c r="AG346" s="54"/>
      <c r="AH346" s="53">
        <v>2.0949</v>
      </c>
      <c r="AI346" s="53">
        <v>3.2854999999999999</v>
      </c>
      <c r="AJ346" s="53">
        <v>5.4188999999999998</v>
      </c>
      <c r="AK346" s="53">
        <v>5.8959000000000001</v>
      </c>
      <c r="AL346" s="53">
        <v>0.83040000000000003</v>
      </c>
      <c r="AM346" s="43"/>
      <c r="AN346" s="43"/>
      <c r="AO346" s="47">
        <v>140.01182</v>
      </c>
      <c r="AQ346" s="30">
        <f t="shared" si="17"/>
        <v>5.6574</v>
      </c>
      <c r="AX346" s="30"/>
      <c r="AY346" s="30"/>
    </row>
    <row r="347" spans="1:51" ht="15" thickBot="1">
      <c r="A347" s="31"/>
      <c r="B347" s="46">
        <v>1600</v>
      </c>
      <c r="C347" s="173"/>
      <c r="D347" s="173"/>
      <c r="E347" s="137" t="s">
        <v>1263</v>
      </c>
      <c r="F347" s="47" t="s">
        <v>2586</v>
      </c>
      <c r="G347" s="47">
        <v>37455</v>
      </c>
      <c r="H347" s="48" t="s">
        <v>1261</v>
      </c>
      <c r="I347" s="48" t="s">
        <v>1260</v>
      </c>
      <c r="J347" s="49">
        <v>123874</v>
      </c>
      <c r="K347" s="43"/>
      <c r="L347" s="88">
        <f t="shared" si="15"/>
        <v>1.79</v>
      </c>
      <c r="M347" s="96">
        <v>1.1200000000000001</v>
      </c>
      <c r="N347" s="71">
        <v>0.85</v>
      </c>
      <c r="O347" s="71">
        <v>2.73</v>
      </c>
      <c r="P347" s="51">
        <v>0.76</v>
      </c>
      <c r="Q347" s="52">
        <v>2.44</v>
      </c>
      <c r="R347" s="84">
        <f t="shared" si="16"/>
        <v>1.6</v>
      </c>
      <c r="S347" s="43"/>
      <c r="T347" s="53">
        <v>7.5300000000000006E-2</v>
      </c>
      <c r="U347" s="53">
        <v>0.42080000000000001</v>
      </c>
      <c r="V347" s="53">
        <v>0.93789999999999996</v>
      </c>
      <c r="W347" s="53">
        <v>1</v>
      </c>
      <c r="X347" s="53">
        <v>0.95099999999999996</v>
      </c>
      <c r="Y347" s="53">
        <v>2.9499999999999998E-2</v>
      </c>
      <c r="Z347" s="53">
        <v>0.58409999999999995</v>
      </c>
      <c r="AA347" s="53">
        <v>0.89239999999999997</v>
      </c>
      <c r="AB347" s="53">
        <v>0.99650000000000005</v>
      </c>
      <c r="AC347" s="53">
        <v>2.4799999999999999E-2</v>
      </c>
      <c r="AD347" s="53">
        <v>0.46789999999999998</v>
      </c>
      <c r="AE347" s="53">
        <v>4.3299999999999998E-2</v>
      </c>
      <c r="AF347" s="53">
        <v>0.26979999999999998</v>
      </c>
      <c r="AG347" s="54"/>
      <c r="AH347" s="53">
        <v>1.2633000000000001</v>
      </c>
      <c r="AI347" s="53">
        <v>1.4125000000000001</v>
      </c>
      <c r="AJ347" s="53">
        <v>1.6071</v>
      </c>
      <c r="AK347" s="53">
        <v>3.4451999999999998</v>
      </c>
      <c r="AL347" s="53">
        <v>1.0680000000000001</v>
      </c>
      <c r="AM347" s="43"/>
      <c r="AN347" s="43"/>
      <c r="AO347" s="47">
        <v>214.04858999999999</v>
      </c>
      <c r="AQ347" s="30">
        <f t="shared" si="17"/>
        <v>2.5261499999999999</v>
      </c>
      <c r="AX347" s="30"/>
      <c r="AY347" s="30"/>
    </row>
    <row r="348" spans="1:51" ht="15" thickBot="1">
      <c r="A348" s="31"/>
      <c r="B348" s="46">
        <v>1601</v>
      </c>
      <c r="C348" s="173"/>
      <c r="D348" s="173"/>
      <c r="E348" s="137" t="s">
        <v>1250</v>
      </c>
      <c r="F348" s="47" t="s">
        <v>2584</v>
      </c>
      <c r="G348" s="47">
        <v>57404</v>
      </c>
      <c r="H348" s="47"/>
      <c r="I348" s="47"/>
      <c r="J348" s="49">
        <v>3081457</v>
      </c>
      <c r="K348" s="43"/>
      <c r="L348" s="88">
        <f t="shared" si="15"/>
        <v>1.31</v>
      </c>
      <c r="M348" s="96">
        <v>1.47</v>
      </c>
      <c r="N348" s="71">
        <v>1</v>
      </c>
      <c r="O348" s="71">
        <v>1.62</v>
      </c>
      <c r="P348" s="51">
        <v>0.68</v>
      </c>
      <c r="Q348" s="51">
        <v>1.1000000000000001</v>
      </c>
      <c r="R348" s="84">
        <f t="shared" si="16"/>
        <v>0.89000000000000012</v>
      </c>
      <c r="S348" s="43"/>
      <c r="T348" s="53">
        <v>0.54820000000000002</v>
      </c>
      <c r="U348" s="53">
        <v>0.73909999999999998</v>
      </c>
      <c r="V348" s="53">
        <v>0.45929999999999999</v>
      </c>
      <c r="W348" s="53">
        <v>1</v>
      </c>
      <c r="X348" s="53">
        <v>0.79469999999999996</v>
      </c>
      <c r="Y348" s="53">
        <v>0.29880000000000001</v>
      </c>
      <c r="Z348" s="53">
        <v>0.98080000000000001</v>
      </c>
      <c r="AA348" s="53">
        <v>0.33760000000000001</v>
      </c>
      <c r="AB348" s="53">
        <v>0.9546</v>
      </c>
      <c r="AC348" s="53">
        <v>0.74780000000000002</v>
      </c>
      <c r="AD348" s="53">
        <v>0.92120000000000002</v>
      </c>
      <c r="AE348" s="53">
        <v>0.21609999999999999</v>
      </c>
      <c r="AF348" s="53">
        <v>0.44879999999999998</v>
      </c>
      <c r="AG348" s="54"/>
      <c r="AH348" s="53">
        <v>1.1217999999999999</v>
      </c>
      <c r="AI348" s="53">
        <v>1.6508</v>
      </c>
      <c r="AJ348" s="53">
        <v>1.1036999999999999</v>
      </c>
      <c r="AK348" s="53">
        <v>1.8139000000000001</v>
      </c>
      <c r="AL348" s="53">
        <v>1.1223000000000001</v>
      </c>
      <c r="AM348" s="43"/>
      <c r="AN348" s="43"/>
      <c r="AO348" s="47">
        <v>260.05297999999999</v>
      </c>
      <c r="AQ348" s="30">
        <f t="shared" si="17"/>
        <v>1.4588000000000001</v>
      </c>
      <c r="AX348" s="30"/>
      <c r="AY348" s="30"/>
    </row>
    <row r="349" spans="1:51" ht="15" thickBot="1">
      <c r="A349" s="31"/>
      <c r="B349" s="46">
        <v>1602</v>
      </c>
      <c r="C349" s="173"/>
      <c r="D349" s="173"/>
      <c r="E349" s="137" t="s">
        <v>1256</v>
      </c>
      <c r="F349" s="47" t="s">
        <v>2586</v>
      </c>
      <c r="G349" s="47">
        <v>47155</v>
      </c>
      <c r="H349" s="47"/>
      <c r="I349" s="47"/>
      <c r="J349" s="49">
        <v>167572</v>
      </c>
      <c r="K349" s="43"/>
      <c r="L349" s="88">
        <f t="shared" si="15"/>
        <v>0.97499999999999998</v>
      </c>
      <c r="M349" s="96">
        <v>1.2</v>
      </c>
      <c r="N349" s="71">
        <v>1.01</v>
      </c>
      <c r="O349" s="71">
        <v>0.94</v>
      </c>
      <c r="P349" s="51">
        <v>0.84</v>
      </c>
      <c r="Q349" s="51">
        <v>0.78</v>
      </c>
      <c r="R349" s="84">
        <f t="shared" si="16"/>
        <v>0.81</v>
      </c>
      <c r="S349" s="43"/>
      <c r="T349" s="53">
        <v>0.87770000000000004</v>
      </c>
      <c r="U349" s="53">
        <v>0.8377</v>
      </c>
      <c r="V349" s="53">
        <v>0.57250000000000001</v>
      </c>
      <c r="W349" s="53">
        <v>1</v>
      </c>
      <c r="X349" s="53">
        <v>0.95150000000000001</v>
      </c>
      <c r="Y349" s="53">
        <v>0.83899999999999997</v>
      </c>
      <c r="Z349" s="53">
        <v>0.99619999999999997</v>
      </c>
      <c r="AA349" s="53">
        <v>0.55120000000000002</v>
      </c>
      <c r="AB349" s="53">
        <v>0.96340000000000003</v>
      </c>
      <c r="AC349" s="53">
        <v>0.45190000000000002</v>
      </c>
      <c r="AD349" s="53">
        <v>0.88929999999999998</v>
      </c>
      <c r="AE349" s="53">
        <v>0.89359999999999995</v>
      </c>
      <c r="AF349" s="53">
        <v>0.77969999999999995</v>
      </c>
      <c r="AG349" s="54"/>
      <c r="AH349" s="53">
        <v>1.0569</v>
      </c>
      <c r="AI349" s="53">
        <v>1.2725</v>
      </c>
      <c r="AJ349" s="53">
        <v>0.96779999999999999</v>
      </c>
      <c r="AK349" s="53">
        <v>0.99180000000000001</v>
      </c>
      <c r="AL349" s="53">
        <v>1.0721000000000001</v>
      </c>
      <c r="AM349" s="43"/>
      <c r="AN349" s="43"/>
      <c r="AO349" s="47">
        <v>333.05921999999998</v>
      </c>
      <c r="AQ349" s="30">
        <f t="shared" si="17"/>
        <v>0.9798</v>
      </c>
      <c r="AX349" s="30"/>
      <c r="AY349" s="30"/>
    </row>
    <row r="350" spans="1:51" ht="15" thickBot="1">
      <c r="A350" s="31"/>
      <c r="B350" s="46">
        <v>1603</v>
      </c>
      <c r="C350" s="173"/>
      <c r="D350" s="174"/>
      <c r="E350" s="137" t="s">
        <v>360</v>
      </c>
      <c r="F350" s="47" t="s">
        <v>2584</v>
      </c>
      <c r="G350" s="47">
        <v>40406</v>
      </c>
      <c r="H350" s="48" t="s">
        <v>358</v>
      </c>
      <c r="I350" s="48" t="s">
        <v>357</v>
      </c>
      <c r="J350" s="49">
        <v>1145</v>
      </c>
      <c r="K350" s="43"/>
      <c r="L350" s="88">
        <f t="shared" si="15"/>
        <v>0.67500000000000004</v>
      </c>
      <c r="M350" s="96">
        <v>0.83</v>
      </c>
      <c r="N350" s="71">
        <v>0.76</v>
      </c>
      <c r="O350" s="71">
        <v>0.59</v>
      </c>
      <c r="P350" s="51">
        <v>0.91</v>
      </c>
      <c r="Q350" s="51">
        <v>0.71</v>
      </c>
      <c r="R350" s="84">
        <f t="shared" si="16"/>
        <v>0.81</v>
      </c>
      <c r="S350" s="43"/>
      <c r="T350" s="53">
        <v>0.34720000000000001</v>
      </c>
      <c r="U350" s="53">
        <v>0.62529999999999997</v>
      </c>
      <c r="V350" s="53">
        <v>0.48039999999999999</v>
      </c>
      <c r="W350" s="53">
        <v>1</v>
      </c>
      <c r="X350" s="53">
        <v>0.3871</v>
      </c>
      <c r="Y350" s="53">
        <v>7.51E-2</v>
      </c>
      <c r="Z350" s="53">
        <v>0.72699999999999998</v>
      </c>
      <c r="AA350" s="53">
        <v>0.84340000000000004</v>
      </c>
      <c r="AB350" s="53">
        <v>0.99570000000000003</v>
      </c>
      <c r="AC350" s="53">
        <v>0.26329999999999998</v>
      </c>
      <c r="AD350" s="53">
        <v>0.80649999999999999</v>
      </c>
      <c r="AE350" s="53">
        <v>0.38159999999999999</v>
      </c>
      <c r="AF350" s="53">
        <v>0.55110000000000003</v>
      </c>
      <c r="AG350" s="54"/>
      <c r="AH350" s="53">
        <v>1.4131</v>
      </c>
      <c r="AI350" s="53">
        <v>1.1748000000000001</v>
      </c>
      <c r="AJ350" s="53">
        <v>1.0118</v>
      </c>
      <c r="AK350" s="53">
        <v>0.83389999999999997</v>
      </c>
      <c r="AL350" s="53">
        <v>1.0677000000000001</v>
      </c>
      <c r="AM350" s="43"/>
      <c r="AN350" s="43"/>
      <c r="AO350" s="47">
        <v>76.075689999999994</v>
      </c>
      <c r="AQ350" s="30">
        <f t="shared" si="17"/>
        <v>0.92284999999999995</v>
      </c>
      <c r="AX350" s="30"/>
      <c r="AY350" s="30"/>
    </row>
    <row r="351" spans="1:51" ht="15" thickBot="1">
      <c r="A351" s="31"/>
      <c r="B351" s="46">
        <v>1632</v>
      </c>
      <c r="C351" s="173"/>
      <c r="D351" s="175" t="s">
        <v>2043</v>
      </c>
      <c r="E351" s="137" t="s">
        <v>2173</v>
      </c>
      <c r="F351" s="47" t="s">
        <v>2588</v>
      </c>
      <c r="G351" s="47">
        <v>19130</v>
      </c>
      <c r="H351" s="48" t="s">
        <v>2171</v>
      </c>
      <c r="I351" s="48" t="s">
        <v>2170</v>
      </c>
      <c r="J351" s="49">
        <v>452110</v>
      </c>
      <c r="K351" s="43"/>
      <c r="L351" s="88">
        <f t="shared" si="15"/>
        <v>0.82</v>
      </c>
      <c r="M351" s="96">
        <v>0.75</v>
      </c>
      <c r="N351" s="71">
        <v>0.24</v>
      </c>
      <c r="O351" s="71">
        <v>1.4</v>
      </c>
      <c r="P351" s="51">
        <v>0.32</v>
      </c>
      <c r="Q351" s="51">
        <v>1.87</v>
      </c>
      <c r="R351" s="84">
        <f t="shared" si="16"/>
        <v>1.095</v>
      </c>
      <c r="S351" s="43"/>
      <c r="T351" s="53">
        <v>0.18160000000000001</v>
      </c>
      <c r="U351" s="53">
        <v>0.48330000000000001</v>
      </c>
      <c r="V351" s="53">
        <v>0.2878</v>
      </c>
      <c r="W351" s="53">
        <v>0.99739999999999995</v>
      </c>
      <c r="X351" s="53">
        <v>5.3900000000000003E-2</v>
      </c>
      <c r="Y351" s="53">
        <v>0.93799999999999994</v>
      </c>
      <c r="Z351" s="53">
        <v>0.99760000000000004</v>
      </c>
      <c r="AA351" s="53">
        <v>0.3392</v>
      </c>
      <c r="AB351" s="53">
        <v>0.9546</v>
      </c>
      <c r="AC351" s="53">
        <v>0.33629999999999999</v>
      </c>
      <c r="AD351" s="53">
        <v>0.85540000000000005</v>
      </c>
      <c r="AE351" s="53">
        <v>6.8900000000000003E-2</v>
      </c>
      <c r="AF351" s="53">
        <v>0.30930000000000002</v>
      </c>
      <c r="AG351" s="54"/>
      <c r="AH351" s="53">
        <v>3.7077</v>
      </c>
      <c r="AI351" s="53">
        <v>2.7871999999999999</v>
      </c>
      <c r="AJ351" s="53">
        <v>11.4048</v>
      </c>
      <c r="AK351" s="53">
        <v>5.1999000000000004</v>
      </c>
      <c r="AL351" s="53">
        <v>0.89949999999999997</v>
      </c>
      <c r="AM351" s="43"/>
      <c r="AN351" s="43"/>
      <c r="AO351" s="47">
        <v>734.56943999999999</v>
      </c>
      <c r="AQ351" s="30">
        <f t="shared" si="17"/>
        <v>8.3023500000000006</v>
      </c>
      <c r="AX351" s="30"/>
      <c r="AY351" s="30"/>
    </row>
    <row r="352" spans="1:51" ht="15" thickBot="1">
      <c r="A352" s="31"/>
      <c r="B352" s="46">
        <v>1634</v>
      </c>
      <c r="C352" s="173"/>
      <c r="D352" s="173"/>
      <c r="E352" s="137" t="s">
        <v>2460</v>
      </c>
      <c r="F352" s="47" t="s">
        <v>2588</v>
      </c>
      <c r="G352" s="47">
        <v>52470</v>
      </c>
      <c r="H352" s="47"/>
      <c r="I352" s="48" t="s">
        <v>2459</v>
      </c>
      <c r="J352" s="49"/>
      <c r="K352" s="43"/>
      <c r="L352" s="88">
        <f t="shared" si="15"/>
        <v>1.2850000000000001</v>
      </c>
      <c r="M352" s="96">
        <v>0.71</v>
      </c>
      <c r="N352" s="71">
        <v>0.77</v>
      </c>
      <c r="O352" s="71">
        <v>1.8</v>
      </c>
      <c r="P352" s="51">
        <v>1.08</v>
      </c>
      <c r="Q352" s="51">
        <v>2.52</v>
      </c>
      <c r="R352" s="84">
        <f t="shared" si="16"/>
        <v>1.8</v>
      </c>
      <c r="S352" s="43"/>
      <c r="T352" s="53">
        <v>0.53680000000000005</v>
      </c>
      <c r="U352" s="53">
        <v>0.73329999999999995</v>
      </c>
      <c r="V352" s="53">
        <v>0.51690000000000003</v>
      </c>
      <c r="W352" s="53">
        <v>1</v>
      </c>
      <c r="X352" s="53">
        <v>0.8639</v>
      </c>
      <c r="Y352" s="53">
        <v>0.41449999999999998</v>
      </c>
      <c r="Z352" s="53">
        <v>0.99619999999999997</v>
      </c>
      <c r="AA352" s="53">
        <v>0.65659999999999996</v>
      </c>
      <c r="AB352" s="53">
        <v>0.98599999999999999</v>
      </c>
      <c r="AC352" s="53">
        <v>0.1517</v>
      </c>
      <c r="AD352" s="53">
        <v>0.74050000000000005</v>
      </c>
      <c r="AE352" s="53">
        <v>0.34639999999999999</v>
      </c>
      <c r="AF352" s="53">
        <v>0.53100000000000003</v>
      </c>
      <c r="AG352" s="54"/>
      <c r="AH352" s="53">
        <v>1.244</v>
      </c>
      <c r="AI352" s="53">
        <v>0.88900000000000001</v>
      </c>
      <c r="AJ352" s="53">
        <v>42.466000000000001</v>
      </c>
      <c r="AK352" s="53">
        <v>2.2437999999999998</v>
      </c>
      <c r="AL352" s="53">
        <v>0.95809999999999995</v>
      </c>
      <c r="AM352" s="43"/>
      <c r="AN352" s="43"/>
      <c r="AO352" s="47">
        <v>732.55377999999996</v>
      </c>
      <c r="AQ352" s="30">
        <f t="shared" si="17"/>
        <v>22.354900000000001</v>
      </c>
      <c r="AX352" s="30"/>
      <c r="AY352" s="30"/>
    </row>
    <row r="353" spans="1:51" ht="15" thickBot="1">
      <c r="A353" s="31"/>
      <c r="B353" s="46">
        <v>1637</v>
      </c>
      <c r="C353" s="173"/>
      <c r="D353" s="173"/>
      <c r="E353" s="137" t="s">
        <v>2078</v>
      </c>
      <c r="F353" s="47" t="s">
        <v>2588</v>
      </c>
      <c r="G353" s="47">
        <v>52616</v>
      </c>
      <c r="H353" s="47"/>
      <c r="I353" s="48" t="s">
        <v>2076</v>
      </c>
      <c r="J353" s="49"/>
      <c r="K353" s="43"/>
      <c r="L353" s="88">
        <f t="shared" si="15"/>
        <v>1.35</v>
      </c>
      <c r="M353" s="96">
        <v>0.91</v>
      </c>
      <c r="N353" s="71">
        <v>0.28000000000000003</v>
      </c>
      <c r="O353" s="71">
        <v>2.42</v>
      </c>
      <c r="P353" s="51">
        <v>0.31</v>
      </c>
      <c r="Q353" s="51">
        <v>2.66</v>
      </c>
      <c r="R353" s="84">
        <f t="shared" si="16"/>
        <v>1.4850000000000001</v>
      </c>
      <c r="S353" s="43"/>
      <c r="T353" s="53">
        <v>0.46850000000000003</v>
      </c>
      <c r="U353" s="53">
        <v>0.70120000000000005</v>
      </c>
      <c r="V353" s="53">
        <v>0.46329999999999999</v>
      </c>
      <c r="W353" s="53">
        <v>1</v>
      </c>
      <c r="X353" s="53">
        <v>0.1769</v>
      </c>
      <c r="Y353" s="53">
        <v>0.98299999999999998</v>
      </c>
      <c r="Z353" s="53">
        <v>0.99909999999999999</v>
      </c>
      <c r="AA353" s="53">
        <v>0.50470000000000004</v>
      </c>
      <c r="AB353" s="53">
        <v>0.96340000000000003</v>
      </c>
      <c r="AC353" s="53">
        <v>0.46110000000000001</v>
      </c>
      <c r="AD353" s="53">
        <v>0.88929999999999998</v>
      </c>
      <c r="AE353" s="53">
        <v>0.17979999999999999</v>
      </c>
      <c r="AF353" s="53">
        <v>0.41449999999999998</v>
      </c>
      <c r="AG353" s="54"/>
      <c r="AH353" s="53">
        <v>1.9139999999999999</v>
      </c>
      <c r="AI353" s="53">
        <v>1.7361</v>
      </c>
      <c r="AJ353" s="53">
        <v>20.913399999999999</v>
      </c>
      <c r="AK353" s="53">
        <v>4.6264000000000003</v>
      </c>
      <c r="AL353" s="53">
        <v>0.54290000000000005</v>
      </c>
      <c r="AM353" s="43"/>
      <c r="AN353" s="43"/>
      <c r="AO353" s="47">
        <v>762.60073999999997</v>
      </c>
      <c r="AQ353" s="30">
        <f t="shared" si="17"/>
        <v>12.7699</v>
      </c>
      <c r="AX353" s="30"/>
      <c r="AY353" s="30"/>
    </row>
    <row r="354" spans="1:51" ht="15" thickBot="1">
      <c r="A354" s="31"/>
      <c r="B354" s="46">
        <v>1641</v>
      </c>
      <c r="C354" s="173"/>
      <c r="D354" s="173"/>
      <c r="E354" s="137" t="s">
        <v>2083</v>
      </c>
      <c r="F354" s="47" t="s">
        <v>2588</v>
      </c>
      <c r="G354" s="47">
        <v>52461</v>
      </c>
      <c r="H354" s="47"/>
      <c r="I354" s="48" t="s">
        <v>2081</v>
      </c>
      <c r="J354" s="49">
        <v>6436017</v>
      </c>
      <c r="K354" s="43"/>
      <c r="L354" s="88">
        <f t="shared" si="15"/>
        <v>0.67999999999999994</v>
      </c>
      <c r="M354" s="96">
        <v>0.67</v>
      </c>
      <c r="N354" s="51">
        <v>0.48</v>
      </c>
      <c r="O354" s="51">
        <v>0.88</v>
      </c>
      <c r="P354" s="51">
        <v>0.72</v>
      </c>
      <c r="Q354" s="51">
        <v>1.31</v>
      </c>
      <c r="R354" s="84">
        <f t="shared" si="16"/>
        <v>1.0150000000000001</v>
      </c>
      <c r="S354" s="43"/>
      <c r="T354" s="53">
        <v>0.69069999999999998</v>
      </c>
      <c r="U354" s="53">
        <v>0.80120000000000002</v>
      </c>
      <c r="V354" s="53">
        <v>0.31169999999999998</v>
      </c>
      <c r="W354" s="53">
        <v>0.99739999999999995</v>
      </c>
      <c r="X354" s="53">
        <v>0.30449999999999999</v>
      </c>
      <c r="Y354" s="53">
        <v>0.59399999999999997</v>
      </c>
      <c r="Z354" s="53">
        <v>0.99619999999999997</v>
      </c>
      <c r="AA354" s="53">
        <v>0.94589999999999996</v>
      </c>
      <c r="AB354" s="53">
        <v>1</v>
      </c>
      <c r="AC354" s="53">
        <v>0.64590000000000003</v>
      </c>
      <c r="AD354" s="53">
        <v>0.91449999999999998</v>
      </c>
      <c r="AE354" s="53">
        <v>0.6149</v>
      </c>
      <c r="AF354" s="53">
        <v>0.66620000000000001</v>
      </c>
      <c r="AG354" s="54"/>
      <c r="AH354" s="53">
        <v>2.2711999999999999</v>
      </c>
      <c r="AI354" s="53">
        <v>1.5271999999999999</v>
      </c>
      <c r="AJ354" s="53">
        <v>24.770700000000001</v>
      </c>
      <c r="AK354" s="53">
        <v>2.0011999999999999</v>
      </c>
      <c r="AL354" s="53">
        <v>1.1013999999999999</v>
      </c>
      <c r="AM354" s="43"/>
      <c r="AN354" s="43"/>
      <c r="AO354" s="47">
        <v>760.58509000000004</v>
      </c>
      <c r="AQ354" s="30">
        <f t="shared" si="17"/>
        <v>13.385950000000001</v>
      </c>
      <c r="AX354" s="30"/>
      <c r="AY354" s="30"/>
    </row>
    <row r="355" spans="1:51" ht="15" thickBot="1">
      <c r="A355" s="31"/>
      <c r="B355" s="46">
        <v>1647</v>
      </c>
      <c r="C355" s="173"/>
      <c r="D355" s="173"/>
      <c r="E355" s="137" t="s">
        <v>2090</v>
      </c>
      <c r="F355" s="47" t="s">
        <v>2588</v>
      </c>
      <c r="G355" s="47">
        <v>42446</v>
      </c>
      <c r="H355" s="47"/>
      <c r="I355" s="48" t="s">
        <v>2088</v>
      </c>
      <c r="J355" s="49">
        <v>5287971</v>
      </c>
      <c r="K355" s="43"/>
      <c r="L355" s="88">
        <f t="shared" si="15"/>
        <v>0.505</v>
      </c>
      <c r="M355" s="96">
        <v>0.49</v>
      </c>
      <c r="N355" s="51">
        <v>0.56999999999999995</v>
      </c>
      <c r="O355" s="51">
        <v>0.44</v>
      </c>
      <c r="P355" s="51">
        <v>1.17</v>
      </c>
      <c r="Q355" s="51">
        <v>0.91</v>
      </c>
      <c r="R355" s="84">
        <f t="shared" si="16"/>
        <v>1.04</v>
      </c>
      <c r="S355" s="43"/>
      <c r="T355" s="53">
        <v>0.59179999999999999</v>
      </c>
      <c r="U355" s="53">
        <v>0.75839999999999996</v>
      </c>
      <c r="V355" s="53">
        <v>0.31730000000000003</v>
      </c>
      <c r="W355" s="53">
        <v>0.99739999999999995</v>
      </c>
      <c r="X355" s="53">
        <v>0.40629999999999999</v>
      </c>
      <c r="Y355" s="53">
        <v>0.1961</v>
      </c>
      <c r="Z355" s="53">
        <v>0.92149999999999999</v>
      </c>
      <c r="AA355" s="53">
        <v>0.90390000000000004</v>
      </c>
      <c r="AB355" s="53">
        <v>0.99960000000000004</v>
      </c>
      <c r="AC355" s="53">
        <v>0.74519999999999997</v>
      </c>
      <c r="AD355" s="53">
        <v>0.92120000000000002</v>
      </c>
      <c r="AE355" s="53">
        <v>0.66949999999999998</v>
      </c>
      <c r="AF355" s="53">
        <v>0.69910000000000005</v>
      </c>
      <c r="AG355" s="54"/>
      <c r="AH355" s="53">
        <v>2.1989999999999998</v>
      </c>
      <c r="AI355" s="53">
        <v>1.0747</v>
      </c>
      <c r="AJ355" s="53">
        <v>14.2669</v>
      </c>
      <c r="AK355" s="53">
        <v>0.97340000000000004</v>
      </c>
      <c r="AL355" s="53">
        <v>1.2544999999999999</v>
      </c>
      <c r="AM355" s="43"/>
      <c r="AN355" s="43"/>
      <c r="AO355" s="47">
        <v>758.56943999999999</v>
      </c>
      <c r="AQ355" s="30">
        <f t="shared" si="17"/>
        <v>7.6201499999999998</v>
      </c>
      <c r="AX355" s="30"/>
      <c r="AY355" s="30"/>
    </row>
    <row r="356" spans="1:51" ht="15" thickBot="1">
      <c r="A356" s="31"/>
      <c r="B356" s="46">
        <v>1649</v>
      </c>
      <c r="C356" s="173"/>
      <c r="D356" s="173"/>
      <c r="E356" s="137" t="s">
        <v>2095</v>
      </c>
      <c r="F356" s="47" t="s">
        <v>2588</v>
      </c>
      <c r="G356" s="47">
        <v>52684</v>
      </c>
      <c r="H356" s="47"/>
      <c r="I356" s="48" t="s">
        <v>2094</v>
      </c>
      <c r="J356" s="49"/>
      <c r="K356" s="43"/>
      <c r="L356" s="88">
        <f t="shared" si="15"/>
        <v>0.8</v>
      </c>
      <c r="M356" s="96">
        <v>0.61</v>
      </c>
      <c r="N356" s="51">
        <v>0.72</v>
      </c>
      <c r="O356" s="51">
        <v>0.88</v>
      </c>
      <c r="P356" s="51">
        <v>1.18</v>
      </c>
      <c r="Q356" s="51">
        <v>1.43</v>
      </c>
      <c r="R356" s="84">
        <f t="shared" si="16"/>
        <v>1.3049999999999999</v>
      </c>
      <c r="S356" s="43"/>
      <c r="T356" s="53">
        <v>0.68540000000000001</v>
      </c>
      <c r="U356" s="53">
        <v>0.80120000000000002</v>
      </c>
      <c r="V356" s="53">
        <v>0.26379999999999998</v>
      </c>
      <c r="W356" s="53">
        <v>0.99739999999999995</v>
      </c>
      <c r="X356" s="53">
        <v>0.35899999999999999</v>
      </c>
      <c r="Y356" s="53">
        <v>0.45069999999999999</v>
      </c>
      <c r="Z356" s="53">
        <v>0.99619999999999997</v>
      </c>
      <c r="AA356" s="53">
        <v>0.88349999999999995</v>
      </c>
      <c r="AB356" s="53">
        <v>0.99570000000000003</v>
      </c>
      <c r="AC356" s="53">
        <v>0.73209999999999997</v>
      </c>
      <c r="AD356" s="53">
        <v>0.92120000000000002</v>
      </c>
      <c r="AE356" s="53">
        <v>0.85529999999999995</v>
      </c>
      <c r="AF356" s="53">
        <v>0.76490000000000002</v>
      </c>
      <c r="AG356" s="54"/>
      <c r="AH356" s="53">
        <v>1.3306</v>
      </c>
      <c r="AI356" s="53">
        <v>0.81489999999999996</v>
      </c>
      <c r="AJ356" s="53">
        <v>17.385300000000001</v>
      </c>
      <c r="AK356" s="53">
        <v>1.1655</v>
      </c>
      <c r="AL356" s="53">
        <v>0.95820000000000005</v>
      </c>
      <c r="AM356" s="43"/>
      <c r="AN356" s="43"/>
      <c r="AO356" s="47">
        <v>756.55377999999996</v>
      </c>
      <c r="AQ356" s="30">
        <f t="shared" si="17"/>
        <v>9.2754000000000012</v>
      </c>
      <c r="AX356" s="30"/>
      <c r="AY356" s="30"/>
    </row>
    <row r="357" spans="1:51" ht="15" thickBot="1">
      <c r="A357" s="31"/>
      <c r="B357" s="46">
        <v>1660</v>
      </c>
      <c r="C357" s="173"/>
      <c r="D357" s="173"/>
      <c r="E357" s="137" t="s">
        <v>2100</v>
      </c>
      <c r="F357" s="47" t="s">
        <v>2588</v>
      </c>
      <c r="G357" s="47">
        <v>52683</v>
      </c>
      <c r="H357" s="47"/>
      <c r="I357" s="48" t="s">
        <v>2099</v>
      </c>
      <c r="J357" s="49"/>
      <c r="K357" s="43"/>
      <c r="L357" s="88">
        <f t="shared" si="15"/>
        <v>0.59499999999999997</v>
      </c>
      <c r="M357" s="96">
        <v>0.47</v>
      </c>
      <c r="N357" s="51">
        <v>0.57999999999999996</v>
      </c>
      <c r="O357" s="51">
        <v>0.61</v>
      </c>
      <c r="P357" s="51">
        <v>1.23</v>
      </c>
      <c r="Q357" s="51">
        <v>1.3</v>
      </c>
      <c r="R357" s="84">
        <f t="shared" si="16"/>
        <v>1.2650000000000001</v>
      </c>
      <c r="S357" s="43"/>
      <c r="T357" s="53">
        <v>0.36799999999999999</v>
      </c>
      <c r="U357" s="53">
        <v>0.64180000000000004</v>
      </c>
      <c r="V357" s="53">
        <v>0.1177</v>
      </c>
      <c r="W357" s="53">
        <v>0.90239999999999998</v>
      </c>
      <c r="X357" s="53">
        <v>0.1804</v>
      </c>
      <c r="Y357" s="53">
        <v>0.18640000000000001</v>
      </c>
      <c r="Z357" s="53">
        <v>0.91649999999999998</v>
      </c>
      <c r="AA357" s="53">
        <v>0.87819999999999998</v>
      </c>
      <c r="AB357" s="53">
        <v>0.99570000000000003</v>
      </c>
      <c r="AC357" s="53">
        <v>0.82950000000000002</v>
      </c>
      <c r="AD357" s="53">
        <v>0.93359999999999999</v>
      </c>
      <c r="AE357" s="53">
        <v>0.95620000000000005</v>
      </c>
      <c r="AF357" s="53">
        <v>0.78690000000000004</v>
      </c>
      <c r="AG357" s="54"/>
      <c r="AH357" s="53">
        <v>1.0445</v>
      </c>
      <c r="AI357" s="53">
        <v>0.49430000000000002</v>
      </c>
      <c r="AJ357" s="53">
        <v>95.749899999999997</v>
      </c>
      <c r="AK357" s="53">
        <v>0.64019999999999999</v>
      </c>
      <c r="AL357" s="53">
        <v>0.60709999999999997</v>
      </c>
      <c r="AM357" s="43"/>
      <c r="AN357" s="43"/>
      <c r="AO357" s="47">
        <v>756.55377999999996</v>
      </c>
      <c r="AQ357" s="30">
        <f t="shared" si="17"/>
        <v>48.195049999999995</v>
      </c>
      <c r="AX357" s="30"/>
      <c r="AY357" s="30"/>
    </row>
    <row r="358" spans="1:51" ht="15" thickBot="1">
      <c r="A358" s="31"/>
      <c r="B358" s="46">
        <v>1662</v>
      </c>
      <c r="C358" s="173"/>
      <c r="D358" s="173"/>
      <c r="E358" s="137" t="s">
        <v>2465</v>
      </c>
      <c r="F358" s="47" t="s">
        <v>2588</v>
      </c>
      <c r="G358" s="47">
        <v>53180</v>
      </c>
      <c r="H358" s="47"/>
      <c r="I358" s="48" t="s">
        <v>2464</v>
      </c>
      <c r="J358" s="49"/>
      <c r="K358" s="43"/>
      <c r="L358" s="88">
        <f t="shared" si="15"/>
        <v>1</v>
      </c>
      <c r="M358" s="96">
        <v>1</v>
      </c>
      <c r="N358" s="51">
        <v>1</v>
      </c>
      <c r="O358" s="51">
        <v>1</v>
      </c>
      <c r="P358" s="51">
        <v>1</v>
      </c>
      <c r="Q358" s="51">
        <v>1</v>
      </c>
      <c r="R358" s="84">
        <f t="shared" si="16"/>
        <v>1</v>
      </c>
      <c r="S358" s="43"/>
      <c r="T358" s="53">
        <v>1</v>
      </c>
      <c r="U358" s="53">
        <v>0.85799999999999998</v>
      </c>
      <c r="V358" s="53">
        <v>1</v>
      </c>
      <c r="W358" s="53">
        <v>1</v>
      </c>
      <c r="X358" s="53">
        <v>1</v>
      </c>
      <c r="Y358" s="53">
        <v>1</v>
      </c>
      <c r="Z358" s="53">
        <v>1</v>
      </c>
      <c r="AA358" s="53">
        <v>1</v>
      </c>
      <c r="AB358" s="53">
        <v>1</v>
      </c>
      <c r="AC358" s="53">
        <v>1</v>
      </c>
      <c r="AD358" s="53">
        <v>0.9456</v>
      </c>
      <c r="AE358" s="53">
        <v>1</v>
      </c>
      <c r="AF358" s="53">
        <v>0.79449999999999998</v>
      </c>
      <c r="AG358" s="54"/>
      <c r="AH358" s="53">
        <v>1</v>
      </c>
      <c r="AI358" s="53">
        <v>1</v>
      </c>
      <c r="AJ358" s="53">
        <v>1</v>
      </c>
      <c r="AK358" s="53">
        <v>1</v>
      </c>
      <c r="AL358" s="53">
        <v>1</v>
      </c>
      <c r="AM358" s="43"/>
      <c r="AN358" s="43"/>
      <c r="AO358" s="47">
        <v>754.53813000000002</v>
      </c>
      <c r="AQ358" s="30">
        <f t="shared" si="17"/>
        <v>1</v>
      </c>
      <c r="AX358" s="30"/>
      <c r="AY358" s="30"/>
    </row>
    <row r="359" spans="1:51" ht="15" thickBot="1">
      <c r="A359" s="31"/>
      <c r="B359" s="46">
        <v>1676</v>
      </c>
      <c r="C359" s="173"/>
      <c r="D359" s="173"/>
      <c r="E359" s="137" t="s">
        <v>2463</v>
      </c>
      <c r="F359" s="47" t="s">
        <v>2588</v>
      </c>
      <c r="G359" s="47">
        <v>52462</v>
      </c>
      <c r="H359" s="47"/>
      <c r="I359" s="48" t="s">
        <v>2461</v>
      </c>
      <c r="J359" s="49">
        <v>10747814</v>
      </c>
      <c r="K359" s="43"/>
      <c r="L359" s="88">
        <f t="shared" si="15"/>
        <v>0.66500000000000004</v>
      </c>
      <c r="M359" s="96">
        <v>0.77</v>
      </c>
      <c r="N359" s="51">
        <v>0.79</v>
      </c>
      <c r="O359" s="51">
        <v>0.54</v>
      </c>
      <c r="P359" s="51">
        <v>1.03</v>
      </c>
      <c r="Q359" s="51">
        <v>0.71</v>
      </c>
      <c r="R359" s="84">
        <f t="shared" si="16"/>
        <v>0.87</v>
      </c>
      <c r="S359" s="43"/>
      <c r="T359" s="53">
        <v>0.29530000000000001</v>
      </c>
      <c r="U359" s="53">
        <v>0.58360000000000001</v>
      </c>
      <c r="V359" s="53">
        <v>0.307</v>
      </c>
      <c r="W359" s="53">
        <v>0.99739999999999995</v>
      </c>
      <c r="X359" s="53">
        <v>0.63580000000000003</v>
      </c>
      <c r="Y359" s="53">
        <v>6.7100000000000007E-2</v>
      </c>
      <c r="Z359" s="53">
        <v>0.69579999999999997</v>
      </c>
      <c r="AA359" s="53">
        <v>0.61639999999999995</v>
      </c>
      <c r="AB359" s="53">
        <v>0.96899999999999997</v>
      </c>
      <c r="AC359" s="53">
        <v>0.3871</v>
      </c>
      <c r="AD359" s="53">
        <v>0.85850000000000004</v>
      </c>
      <c r="AE359" s="53">
        <v>0.1928</v>
      </c>
      <c r="AF359" s="53">
        <v>0.42849999999999999</v>
      </c>
      <c r="AG359" s="54"/>
      <c r="AH359" s="53">
        <v>1.5790999999999999</v>
      </c>
      <c r="AI359" s="53">
        <v>1.2116</v>
      </c>
      <c r="AJ359" s="53">
        <v>62.9527</v>
      </c>
      <c r="AK359" s="53">
        <v>0.85860000000000003</v>
      </c>
      <c r="AL359" s="53">
        <v>1.2507999999999999</v>
      </c>
      <c r="AM359" s="43"/>
      <c r="AN359" s="43"/>
      <c r="AO359" s="47">
        <v>782.56943999999999</v>
      </c>
      <c r="AQ359" s="30">
        <f t="shared" si="17"/>
        <v>31.905650000000001</v>
      </c>
      <c r="AX359" s="30"/>
      <c r="AY359" s="30"/>
    </row>
    <row r="360" spans="1:51" ht="15" thickBot="1">
      <c r="A360" s="31"/>
      <c r="B360" s="46">
        <v>1705</v>
      </c>
      <c r="C360" s="173"/>
      <c r="D360" s="173"/>
      <c r="E360" s="137" t="s">
        <v>2046</v>
      </c>
      <c r="F360" s="47" t="s">
        <v>2588</v>
      </c>
      <c r="G360" s="47">
        <v>52438</v>
      </c>
      <c r="H360" s="47"/>
      <c r="I360" s="48" t="s">
        <v>2044</v>
      </c>
      <c r="J360" s="49"/>
      <c r="K360" s="43"/>
      <c r="L360" s="88">
        <f t="shared" si="15"/>
        <v>0.91999999999999993</v>
      </c>
      <c r="M360" s="96">
        <v>0.88</v>
      </c>
      <c r="N360" s="51">
        <v>0.67</v>
      </c>
      <c r="O360" s="51">
        <v>1.17</v>
      </c>
      <c r="P360" s="51">
        <v>0.76</v>
      </c>
      <c r="Q360" s="51">
        <v>1.33</v>
      </c>
      <c r="R360" s="84">
        <f t="shared" si="16"/>
        <v>1.0449999999999999</v>
      </c>
      <c r="S360" s="43"/>
      <c r="T360" s="53">
        <v>0.90669999999999995</v>
      </c>
      <c r="U360" s="53">
        <v>0.8427</v>
      </c>
      <c r="V360" s="53">
        <v>0.50829999999999997</v>
      </c>
      <c r="W360" s="53">
        <v>1</v>
      </c>
      <c r="X360" s="53">
        <v>0.6663</v>
      </c>
      <c r="Y360" s="53">
        <v>0.54730000000000001</v>
      </c>
      <c r="Z360" s="53">
        <v>0.99619999999999997</v>
      </c>
      <c r="AA360" s="53">
        <v>0.84330000000000005</v>
      </c>
      <c r="AB360" s="53">
        <v>0.99570000000000003</v>
      </c>
      <c r="AC360" s="53">
        <v>0.96479999999999999</v>
      </c>
      <c r="AD360" s="53">
        <v>0.94420000000000004</v>
      </c>
      <c r="AE360" s="53">
        <v>0.87960000000000005</v>
      </c>
      <c r="AF360" s="53">
        <v>0.77569999999999995</v>
      </c>
      <c r="AG360" s="54"/>
      <c r="AH360" s="53">
        <v>1.8605</v>
      </c>
      <c r="AI360" s="53">
        <v>1.6358999999999999</v>
      </c>
      <c r="AJ360" s="53">
        <v>76.241699999999994</v>
      </c>
      <c r="AK360" s="53">
        <v>2.17</v>
      </c>
      <c r="AL360" s="53">
        <v>1.2431000000000001</v>
      </c>
      <c r="AM360" s="43"/>
      <c r="AN360" s="43"/>
      <c r="AO360" s="47">
        <v>788.61639000000002</v>
      </c>
      <c r="AQ360" s="30">
        <f t="shared" si="17"/>
        <v>39.205849999999998</v>
      </c>
      <c r="AX360" s="30"/>
      <c r="AY360" s="30"/>
    </row>
    <row r="361" spans="1:51" ht="15" thickBot="1">
      <c r="A361" s="31"/>
      <c r="B361" s="46">
        <v>1711</v>
      </c>
      <c r="C361" s="173"/>
      <c r="D361" s="173"/>
      <c r="E361" s="137" t="s">
        <v>2054</v>
      </c>
      <c r="F361" s="47" t="s">
        <v>2588</v>
      </c>
      <c r="G361" s="47">
        <v>52452</v>
      </c>
      <c r="H361" s="47"/>
      <c r="I361" s="48" t="s">
        <v>2053</v>
      </c>
      <c r="J361" s="49"/>
      <c r="K361" s="43"/>
      <c r="L361" s="88">
        <f t="shared" si="15"/>
        <v>0.64</v>
      </c>
      <c r="M361" s="96">
        <v>0.68</v>
      </c>
      <c r="N361" s="51">
        <v>0.72</v>
      </c>
      <c r="O361" s="51">
        <v>0.56000000000000005</v>
      </c>
      <c r="P361" s="51">
        <v>1.06</v>
      </c>
      <c r="Q361" s="51">
        <v>0.83</v>
      </c>
      <c r="R361" s="84">
        <f t="shared" si="16"/>
        <v>0.94500000000000006</v>
      </c>
      <c r="S361" s="43"/>
      <c r="T361" s="53">
        <v>0.75839999999999996</v>
      </c>
      <c r="U361" s="53">
        <v>0.81940000000000002</v>
      </c>
      <c r="V361" s="53">
        <v>0.6502</v>
      </c>
      <c r="W361" s="53">
        <v>1</v>
      </c>
      <c r="X361" s="53">
        <v>0.81789999999999996</v>
      </c>
      <c r="Y361" s="53">
        <v>0.30159999999999998</v>
      </c>
      <c r="Z361" s="53">
        <v>0.98080000000000001</v>
      </c>
      <c r="AA361" s="53">
        <v>0.84109999999999996</v>
      </c>
      <c r="AB361" s="53">
        <v>0.99570000000000003</v>
      </c>
      <c r="AC361" s="53">
        <v>0.55110000000000003</v>
      </c>
      <c r="AD361" s="53">
        <v>0.90090000000000003</v>
      </c>
      <c r="AE361" s="53">
        <v>0.44640000000000002</v>
      </c>
      <c r="AF361" s="53">
        <v>0.58899999999999997</v>
      </c>
      <c r="AG361" s="54"/>
      <c r="AH361" s="53">
        <v>1.8922000000000001</v>
      </c>
      <c r="AI361" s="53">
        <v>1.2798</v>
      </c>
      <c r="AJ361" s="53">
        <v>25.292000000000002</v>
      </c>
      <c r="AK361" s="53">
        <v>1.0638000000000001</v>
      </c>
      <c r="AL361" s="53">
        <v>1.3628</v>
      </c>
      <c r="AM361" s="43"/>
      <c r="AN361" s="43"/>
      <c r="AO361" s="47">
        <v>786.60073999999997</v>
      </c>
      <c r="AQ361" s="30">
        <f t="shared" si="17"/>
        <v>13.177900000000001</v>
      </c>
      <c r="AX361" s="30"/>
      <c r="AY361" s="30"/>
    </row>
    <row r="362" spans="1:51" ht="15" thickBot="1">
      <c r="A362" s="31"/>
      <c r="B362" s="46">
        <v>1717</v>
      </c>
      <c r="C362" s="173"/>
      <c r="D362" s="173"/>
      <c r="E362" s="137" t="s">
        <v>2117</v>
      </c>
      <c r="F362" s="47" t="s">
        <v>2588</v>
      </c>
      <c r="G362" s="47">
        <v>52453</v>
      </c>
      <c r="H362" s="47"/>
      <c r="I362" s="47"/>
      <c r="J362" s="49"/>
      <c r="K362" s="43"/>
      <c r="L362" s="88">
        <f t="shared" si="15"/>
        <v>0.65500000000000003</v>
      </c>
      <c r="M362" s="96">
        <v>0.48</v>
      </c>
      <c r="N362" s="51">
        <v>0.68</v>
      </c>
      <c r="O362" s="51">
        <v>0.63</v>
      </c>
      <c r="P362" s="51">
        <v>1.41</v>
      </c>
      <c r="Q362" s="51">
        <v>1.29</v>
      </c>
      <c r="R362" s="84">
        <f t="shared" si="16"/>
        <v>1.35</v>
      </c>
      <c r="S362" s="43"/>
      <c r="T362" s="53">
        <v>0.38169999999999998</v>
      </c>
      <c r="U362" s="53">
        <v>0.64849999999999997</v>
      </c>
      <c r="V362" s="53">
        <v>9.2499999999999999E-2</v>
      </c>
      <c r="W362" s="53">
        <v>0.89570000000000005</v>
      </c>
      <c r="X362" s="53">
        <v>0.4753</v>
      </c>
      <c r="Y362" s="53">
        <v>0.26050000000000001</v>
      </c>
      <c r="Z362" s="53">
        <v>0.97729999999999995</v>
      </c>
      <c r="AA362" s="53">
        <v>0.36499999999999999</v>
      </c>
      <c r="AB362" s="53">
        <v>0.9546</v>
      </c>
      <c r="AC362" s="53">
        <v>0.59060000000000001</v>
      </c>
      <c r="AD362" s="53">
        <v>0.91220000000000001</v>
      </c>
      <c r="AE362" s="53">
        <v>0.70530000000000004</v>
      </c>
      <c r="AF362" s="53">
        <v>0.71360000000000001</v>
      </c>
      <c r="AG362" s="54"/>
      <c r="AH362" s="53">
        <v>1.5609</v>
      </c>
      <c r="AI362" s="53">
        <v>0.75609999999999999</v>
      </c>
      <c r="AJ362" s="53">
        <v>9.6763999999999992</v>
      </c>
      <c r="AK362" s="53">
        <v>0.9778</v>
      </c>
      <c r="AL362" s="53">
        <v>1.0642</v>
      </c>
      <c r="AM362" s="43"/>
      <c r="AN362" s="43"/>
      <c r="AO362" s="47">
        <v>784.58509000000004</v>
      </c>
      <c r="AQ362" s="30">
        <f t="shared" si="17"/>
        <v>5.3270999999999997</v>
      </c>
      <c r="AX362" s="30"/>
      <c r="AY362" s="30"/>
    </row>
    <row r="363" spans="1:51" ht="15" thickBot="1">
      <c r="A363" s="31"/>
      <c r="B363" s="46">
        <v>1719</v>
      </c>
      <c r="C363" s="173"/>
      <c r="D363" s="173"/>
      <c r="E363" s="137" t="s">
        <v>2178</v>
      </c>
      <c r="F363" s="47" t="s">
        <v>2588</v>
      </c>
      <c r="G363" s="47">
        <v>52603</v>
      </c>
      <c r="H363" s="47"/>
      <c r="I363" s="48" t="s">
        <v>2176</v>
      </c>
      <c r="J363" s="49">
        <v>5288075</v>
      </c>
      <c r="K363" s="43"/>
      <c r="L363" s="88">
        <f t="shared" si="15"/>
        <v>0.64999999999999991</v>
      </c>
      <c r="M363" s="96">
        <v>0.53</v>
      </c>
      <c r="N363" s="51">
        <v>0.57999999999999996</v>
      </c>
      <c r="O363" s="51">
        <v>0.72</v>
      </c>
      <c r="P363" s="51">
        <v>1.0900000000000001</v>
      </c>
      <c r="Q363" s="51">
        <v>1.35</v>
      </c>
      <c r="R363" s="84">
        <f t="shared" si="16"/>
        <v>1.2200000000000002</v>
      </c>
      <c r="S363" s="43"/>
      <c r="T363" s="53">
        <v>0.39</v>
      </c>
      <c r="U363" s="53">
        <v>0.64939999999999998</v>
      </c>
      <c r="V363" s="53">
        <v>9.0399999999999994E-2</v>
      </c>
      <c r="W363" s="53">
        <v>0.89570000000000005</v>
      </c>
      <c r="X363" s="53">
        <v>0.30709999999999998</v>
      </c>
      <c r="Y363" s="53">
        <v>0.32129999999999997</v>
      </c>
      <c r="Z363" s="53">
        <v>0.98080000000000001</v>
      </c>
      <c r="AA363" s="53">
        <v>0.54300000000000004</v>
      </c>
      <c r="AB363" s="53">
        <v>0.96340000000000003</v>
      </c>
      <c r="AC363" s="53">
        <v>0.49349999999999999</v>
      </c>
      <c r="AD363" s="53">
        <v>0.88929999999999998</v>
      </c>
      <c r="AE363" s="53">
        <v>0.95469999999999999</v>
      </c>
      <c r="AF363" s="53">
        <v>0.78690000000000004</v>
      </c>
      <c r="AG363" s="54"/>
      <c r="AH363" s="53">
        <v>1.2094</v>
      </c>
      <c r="AI363" s="53">
        <v>0.64649999999999996</v>
      </c>
      <c r="AJ363" s="53">
        <v>5.5042999999999997</v>
      </c>
      <c r="AK363" s="53">
        <v>0.87370000000000003</v>
      </c>
      <c r="AL363" s="53">
        <v>0.70399999999999996</v>
      </c>
      <c r="AM363" s="43"/>
      <c r="AN363" s="43"/>
      <c r="AO363" s="47">
        <v>782.56943999999999</v>
      </c>
      <c r="AQ363" s="30">
        <f t="shared" si="17"/>
        <v>3.1890000000000001</v>
      </c>
      <c r="AX363" s="30"/>
      <c r="AY363" s="30"/>
    </row>
    <row r="364" spans="1:51" ht="15" thickBot="1">
      <c r="A364" s="31"/>
      <c r="B364" s="46">
        <v>1720</v>
      </c>
      <c r="C364" s="173"/>
      <c r="D364" s="173"/>
      <c r="E364" s="137" t="s">
        <v>2137</v>
      </c>
      <c r="F364" s="47" t="s">
        <v>2588</v>
      </c>
      <c r="G364" s="47">
        <v>53176</v>
      </c>
      <c r="H364" s="47"/>
      <c r="I364" s="48" t="s">
        <v>2136</v>
      </c>
      <c r="J364" s="49"/>
      <c r="K364" s="43"/>
      <c r="L364" s="88">
        <f t="shared" si="15"/>
        <v>0.81499999999999995</v>
      </c>
      <c r="M364" s="96">
        <v>0.57999999999999996</v>
      </c>
      <c r="N364" s="51">
        <v>0.69</v>
      </c>
      <c r="O364" s="51">
        <v>0.94</v>
      </c>
      <c r="P364" s="51">
        <v>1.19</v>
      </c>
      <c r="Q364" s="51">
        <v>1.61</v>
      </c>
      <c r="R364" s="84">
        <f t="shared" si="16"/>
        <v>1.4</v>
      </c>
      <c r="S364" s="43"/>
      <c r="T364" s="53">
        <v>0.60119999999999996</v>
      </c>
      <c r="U364" s="53">
        <v>0.76249999999999996</v>
      </c>
      <c r="V364" s="53">
        <v>0.18179999999999999</v>
      </c>
      <c r="W364" s="53">
        <v>0.98329999999999995</v>
      </c>
      <c r="X364" s="53">
        <v>0.45150000000000001</v>
      </c>
      <c r="Y364" s="53">
        <v>0.55779999999999996</v>
      </c>
      <c r="Z364" s="53">
        <v>0.99619999999999997</v>
      </c>
      <c r="AA364" s="53">
        <v>0.59919999999999995</v>
      </c>
      <c r="AB364" s="53">
        <v>0.96899999999999997</v>
      </c>
      <c r="AC364" s="53">
        <v>0.46600000000000003</v>
      </c>
      <c r="AD364" s="53">
        <v>0.88929999999999998</v>
      </c>
      <c r="AE364" s="53">
        <v>0.85670000000000002</v>
      </c>
      <c r="AF364" s="53">
        <v>0.76519999999999999</v>
      </c>
      <c r="AG364" s="54"/>
      <c r="AH364" s="53">
        <v>1.377</v>
      </c>
      <c r="AI364" s="53">
        <v>0.80330000000000001</v>
      </c>
      <c r="AJ364" s="53">
        <v>2.5205000000000002</v>
      </c>
      <c r="AK364" s="53">
        <v>1.2966</v>
      </c>
      <c r="AL364" s="53">
        <v>0.95550000000000002</v>
      </c>
      <c r="AM364" s="43"/>
      <c r="AN364" s="43"/>
      <c r="AO364" s="47">
        <v>780.55377999999996</v>
      </c>
      <c r="AQ364" s="30">
        <f t="shared" si="17"/>
        <v>1.90855</v>
      </c>
      <c r="AX364" s="30"/>
      <c r="AY364" s="30"/>
    </row>
    <row r="365" spans="1:51" ht="15" thickBot="1">
      <c r="A365" s="31"/>
      <c r="B365" s="46">
        <v>1721</v>
      </c>
      <c r="C365" s="173"/>
      <c r="D365" s="173"/>
      <c r="E365" s="137" t="s">
        <v>2469</v>
      </c>
      <c r="F365" s="47" t="s">
        <v>2588</v>
      </c>
      <c r="G365" s="47">
        <v>53179</v>
      </c>
      <c r="H365" s="47"/>
      <c r="I365" s="48" t="s">
        <v>2468</v>
      </c>
      <c r="J365" s="49"/>
      <c r="K365" s="43"/>
      <c r="L365" s="88">
        <f t="shared" si="15"/>
        <v>1.02</v>
      </c>
      <c r="M365" s="96">
        <v>0.74</v>
      </c>
      <c r="N365" s="51">
        <v>0.8</v>
      </c>
      <c r="O365" s="51">
        <v>1.24</v>
      </c>
      <c r="P365" s="51">
        <v>1.08</v>
      </c>
      <c r="Q365" s="51">
        <v>1.66</v>
      </c>
      <c r="R365" s="84">
        <f t="shared" si="16"/>
        <v>1.37</v>
      </c>
      <c r="S365" s="43"/>
      <c r="T365" s="53">
        <v>0.83579999999999999</v>
      </c>
      <c r="U365" s="53">
        <v>0.82989999999999997</v>
      </c>
      <c r="V365" s="53">
        <v>0.41060000000000002</v>
      </c>
      <c r="W365" s="53">
        <v>1</v>
      </c>
      <c r="X365" s="53">
        <v>0.55049999999999999</v>
      </c>
      <c r="Y365" s="53">
        <v>0.84570000000000001</v>
      </c>
      <c r="Z365" s="53">
        <v>0.99619999999999997</v>
      </c>
      <c r="AA365" s="53">
        <v>0.85260000000000002</v>
      </c>
      <c r="AB365" s="53">
        <v>0.99570000000000003</v>
      </c>
      <c r="AC365" s="53">
        <v>0.54149999999999998</v>
      </c>
      <c r="AD365" s="53">
        <v>0.89649999999999996</v>
      </c>
      <c r="AE365" s="53">
        <v>0.68930000000000002</v>
      </c>
      <c r="AF365" s="53">
        <v>0.70920000000000005</v>
      </c>
      <c r="AG365" s="54"/>
      <c r="AH365" s="53">
        <v>0.8901</v>
      </c>
      <c r="AI365" s="53">
        <v>0.66159999999999997</v>
      </c>
      <c r="AJ365" s="53">
        <v>0.80689999999999995</v>
      </c>
      <c r="AK365" s="53">
        <v>1.1000000000000001</v>
      </c>
      <c r="AL365" s="53">
        <v>0.71260000000000001</v>
      </c>
      <c r="AM365" s="43"/>
      <c r="AN365" s="43"/>
      <c r="AO365" s="47">
        <v>778.53813000000002</v>
      </c>
      <c r="AQ365" s="30">
        <f t="shared" si="17"/>
        <v>0.95345000000000002</v>
      </c>
      <c r="AX365" s="30"/>
      <c r="AY365" s="30"/>
    </row>
    <row r="366" spans="1:51" ht="15" thickBot="1">
      <c r="A366" s="31"/>
      <c r="B366" s="46">
        <v>1727</v>
      </c>
      <c r="C366" s="173"/>
      <c r="D366" s="173"/>
      <c r="E366" s="137" t="s">
        <v>2062</v>
      </c>
      <c r="F366" s="47" t="s">
        <v>2588</v>
      </c>
      <c r="G366" s="47">
        <v>42450</v>
      </c>
      <c r="H366" s="47"/>
      <c r="I366" s="48" t="s">
        <v>2060</v>
      </c>
      <c r="J366" s="49">
        <v>16219824</v>
      </c>
      <c r="K366" s="43"/>
      <c r="L366" s="88">
        <f t="shared" si="15"/>
        <v>0.57499999999999996</v>
      </c>
      <c r="M366" s="96">
        <v>0.84</v>
      </c>
      <c r="N366" s="51">
        <v>0.7</v>
      </c>
      <c r="O366" s="51">
        <v>0.45</v>
      </c>
      <c r="P366" s="51">
        <v>0.83</v>
      </c>
      <c r="Q366" s="51">
        <v>0.53</v>
      </c>
      <c r="R366" s="84">
        <f t="shared" si="16"/>
        <v>0.67999999999999994</v>
      </c>
      <c r="S366" s="43"/>
      <c r="T366" s="53">
        <v>0.15759999999999999</v>
      </c>
      <c r="U366" s="53">
        <v>0.46679999999999999</v>
      </c>
      <c r="V366" s="53">
        <v>0.3327</v>
      </c>
      <c r="W366" s="53">
        <v>0.99739999999999995</v>
      </c>
      <c r="X366" s="53">
        <v>0.441</v>
      </c>
      <c r="Y366" s="53">
        <v>2.5899999999999999E-2</v>
      </c>
      <c r="Z366" s="53">
        <v>0.58409999999999995</v>
      </c>
      <c r="AA366" s="53">
        <v>0.87980000000000003</v>
      </c>
      <c r="AB366" s="53">
        <v>0.99570000000000003</v>
      </c>
      <c r="AC366" s="53">
        <v>0.18079999999999999</v>
      </c>
      <c r="AD366" s="53">
        <v>0.75509999999999999</v>
      </c>
      <c r="AE366" s="53">
        <v>0.15659999999999999</v>
      </c>
      <c r="AF366" s="53">
        <v>0.38379999999999997</v>
      </c>
      <c r="AG366" s="54"/>
      <c r="AH366" s="53">
        <v>1.5425</v>
      </c>
      <c r="AI366" s="53">
        <v>1.3027</v>
      </c>
      <c r="AJ366" s="53">
        <v>60.803600000000003</v>
      </c>
      <c r="AK366" s="53">
        <v>0.68689999999999996</v>
      </c>
      <c r="AL366" s="53">
        <v>1.0842000000000001</v>
      </c>
      <c r="AM366" s="43"/>
      <c r="AN366" s="43"/>
      <c r="AO366" s="47">
        <v>810.60073999999997</v>
      </c>
      <c r="AQ366" s="30">
        <f t="shared" si="17"/>
        <v>30.745250000000002</v>
      </c>
      <c r="AX366" s="30"/>
      <c r="AY366" s="30"/>
    </row>
    <row r="367" spans="1:51" ht="15" thickBot="1">
      <c r="A367" s="31"/>
      <c r="B367" s="46">
        <v>1735</v>
      </c>
      <c r="C367" s="173"/>
      <c r="D367" s="174"/>
      <c r="E367" s="137" t="s">
        <v>2139</v>
      </c>
      <c r="F367" s="47" t="s">
        <v>2588</v>
      </c>
      <c r="G367" s="47">
        <v>52710</v>
      </c>
      <c r="H367" s="47"/>
      <c r="I367" s="48" t="s">
        <v>2138</v>
      </c>
      <c r="J367" s="49"/>
      <c r="K367" s="43"/>
      <c r="L367" s="88">
        <f t="shared" si="15"/>
        <v>1</v>
      </c>
      <c r="M367" s="96">
        <v>1</v>
      </c>
      <c r="N367" s="51">
        <v>1</v>
      </c>
      <c r="O367" s="51">
        <v>1</v>
      </c>
      <c r="P367" s="51">
        <v>1</v>
      </c>
      <c r="Q367" s="51">
        <v>1</v>
      </c>
      <c r="R367" s="84">
        <f t="shared" si="16"/>
        <v>1</v>
      </c>
      <c r="S367" s="43"/>
      <c r="T367" s="53">
        <v>1</v>
      </c>
      <c r="U367" s="53">
        <v>0.85799999999999998</v>
      </c>
      <c r="V367" s="53">
        <v>1</v>
      </c>
      <c r="W367" s="53">
        <v>1</v>
      </c>
      <c r="X367" s="53">
        <v>1</v>
      </c>
      <c r="Y367" s="53">
        <v>1</v>
      </c>
      <c r="Z367" s="53">
        <v>1</v>
      </c>
      <c r="AA367" s="53">
        <v>1</v>
      </c>
      <c r="AB367" s="53">
        <v>1</v>
      </c>
      <c r="AC367" s="53">
        <v>1</v>
      </c>
      <c r="AD367" s="53">
        <v>0.9456</v>
      </c>
      <c r="AE367" s="53">
        <v>1</v>
      </c>
      <c r="AF367" s="53">
        <v>0.79449999999999998</v>
      </c>
      <c r="AG367" s="54"/>
      <c r="AH367" s="53">
        <v>1</v>
      </c>
      <c r="AI367" s="53">
        <v>1</v>
      </c>
      <c r="AJ367" s="53">
        <v>1</v>
      </c>
      <c r="AK367" s="53">
        <v>1</v>
      </c>
      <c r="AL367" s="53">
        <v>1</v>
      </c>
      <c r="AM367" s="43"/>
      <c r="AN367" s="43"/>
      <c r="AO367" s="47">
        <v>806.56943999999999</v>
      </c>
      <c r="AQ367" s="30">
        <f t="shared" si="17"/>
        <v>1</v>
      </c>
      <c r="AX367" s="30"/>
      <c r="AY367" s="30"/>
    </row>
    <row r="368" spans="1:51" ht="15" thickBot="1">
      <c r="A368" s="31"/>
      <c r="B368" s="46">
        <v>1760</v>
      </c>
      <c r="C368" s="173"/>
      <c r="D368" s="175" t="s">
        <v>2040</v>
      </c>
      <c r="E368" s="137" t="s">
        <v>2087</v>
      </c>
      <c r="F368" s="47" t="s">
        <v>2588</v>
      </c>
      <c r="G368" s="47">
        <v>42449</v>
      </c>
      <c r="H368" s="47"/>
      <c r="I368" s="48" t="s">
        <v>2086</v>
      </c>
      <c r="J368" s="49">
        <v>9546747</v>
      </c>
      <c r="K368" s="43"/>
      <c r="L368" s="88">
        <f t="shared" si="15"/>
        <v>0.39500000000000002</v>
      </c>
      <c r="M368" s="96">
        <v>0.51</v>
      </c>
      <c r="N368" s="51">
        <v>0.4</v>
      </c>
      <c r="O368" s="51">
        <v>0.39</v>
      </c>
      <c r="P368" s="51">
        <v>0.79</v>
      </c>
      <c r="Q368" s="51">
        <v>0.76</v>
      </c>
      <c r="R368" s="84">
        <f t="shared" si="16"/>
        <v>0.77500000000000002</v>
      </c>
      <c r="S368" s="43"/>
      <c r="T368" s="53">
        <v>0.17249999999999999</v>
      </c>
      <c r="U368" s="53">
        <v>0.4768</v>
      </c>
      <c r="V368" s="53">
        <v>0.26629999999999998</v>
      </c>
      <c r="W368" s="53">
        <v>0.99739999999999995</v>
      </c>
      <c r="X368" s="53">
        <v>0.1166</v>
      </c>
      <c r="Y368" s="53">
        <v>3.49E-2</v>
      </c>
      <c r="Z368" s="53">
        <v>0.61329999999999996</v>
      </c>
      <c r="AA368" s="53">
        <v>0.59509999999999996</v>
      </c>
      <c r="AB368" s="53">
        <v>0.96899999999999997</v>
      </c>
      <c r="AC368" s="53">
        <v>0.28339999999999999</v>
      </c>
      <c r="AD368" s="53">
        <v>0.82030000000000003</v>
      </c>
      <c r="AE368" s="53">
        <v>0.61260000000000003</v>
      </c>
      <c r="AF368" s="53">
        <v>0.66549999999999998</v>
      </c>
      <c r="AG368" s="54"/>
      <c r="AH368" s="53">
        <v>2.1086999999999998</v>
      </c>
      <c r="AI368" s="53">
        <v>1.0698000000000001</v>
      </c>
      <c r="AJ368" s="53">
        <v>11.6708</v>
      </c>
      <c r="AK368" s="53">
        <v>0.81710000000000005</v>
      </c>
      <c r="AL368" s="53">
        <v>0.84719999999999995</v>
      </c>
      <c r="AM368" s="43"/>
      <c r="AN368" s="43"/>
      <c r="AO368" s="47">
        <v>716.52247999999997</v>
      </c>
      <c r="AQ368" s="30">
        <f t="shared" si="17"/>
        <v>6.2439499999999999</v>
      </c>
      <c r="AX368" s="30"/>
      <c r="AY368" s="30"/>
    </row>
    <row r="369" spans="1:51" ht="15" thickBot="1">
      <c r="A369" s="31"/>
      <c r="B369" s="46">
        <v>1769</v>
      </c>
      <c r="C369" s="173"/>
      <c r="D369" s="173"/>
      <c r="E369" s="137" t="s">
        <v>2093</v>
      </c>
      <c r="F369" s="47" t="s">
        <v>2588</v>
      </c>
      <c r="G369" s="47">
        <v>52464</v>
      </c>
      <c r="H369" s="47"/>
      <c r="I369" s="48" t="s">
        <v>2092</v>
      </c>
      <c r="J369" s="49">
        <v>9546800</v>
      </c>
      <c r="K369" s="43"/>
      <c r="L369" s="88">
        <f t="shared" si="15"/>
        <v>0.51500000000000001</v>
      </c>
      <c r="M369" s="96">
        <v>0.4</v>
      </c>
      <c r="N369" s="51">
        <v>0.51</v>
      </c>
      <c r="O369" s="51">
        <v>0.52</v>
      </c>
      <c r="P369" s="51">
        <v>1.3</v>
      </c>
      <c r="Q369" s="51">
        <v>1.31</v>
      </c>
      <c r="R369" s="84">
        <f t="shared" si="16"/>
        <v>1.3050000000000002</v>
      </c>
      <c r="S369" s="43"/>
      <c r="T369" s="53">
        <v>0.76629999999999998</v>
      </c>
      <c r="U369" s="53">
        <v>0.81940000000000002</v>
      </c>
      <c r="V369" s="53">
        <v>0.33779999999999999</v>
      </c>
      <c r="W369" s="53">
        <v>0.99739999999999995</v>
      </c>
      <c r="X369" s="53">
        <v>0.54810000000000003</v>
      </c>
      <c r="Y369" s="53">
        <v>0.39150000000000001</v>
      </c>
      <c r="Z369" s="53">
        <v>0.99619999999999997</v>
      </c>
      <c r="AA369" s="53">
        <v>0.75439999999999996</v>
      </c>
      <c r="AB369" s="53">
        <v>0.99160000000000004</v>
      </c>
      <c r="AC369" s="53">
        <v>0.93620000000000003</v>
      </c>
      <c r="AD369" s="53">
        <v>0.94420000000000004</v>
      </c>
      <c r="AE369" s="53">
        <v>0.81820000000000004</v>
      </c>
      <c r="AF369" s="53">
        <v>0.75419999999999998</v>
      </c>
      <c r="AG369" s="54"/>
      <c r="AH369" s="53">
        <v>1.7614000000000001</v>
      </c>
      <c r="AI369" s="53">
        <v>0.69610000000000005</v>
      </c>
      <c r="AJ369" s="53">
        <v>22.369599999999998</v>
      </c>
      <c r="AK369" s="53">
        <v>0.91200000000000003</v>
      </c>
      <c r="AL369" s="53">
        <v>0.90269999999999995</v>
      </c>
      <c r="AM369" s="43"/>
      <c r="AN369" s="43"/>
      <c r="AO369" s="47">
        <v>740.52247999999997</v>
      </c>
      <c r="AQ369" s="30">
        <f t="shared" si="17"/>
        <v>11.640799999999999</v>
      </c>
      <c r="AX369" s="30"/>
      <c r="AY369" s="30"/>
    </row>
    <row r="370" spans="1:51" ht="15" thickBot="1">
      <c r="A370" s="31"/>
      <c r="B370" s="46">
        <v>1774</v>
      </c>
      <c r="C370" s="173"/>
      <c r="D370" s="173"/>
      <c r="E370" s="137" t="s">
        <v>2042</v>
      </c>
      <c r="F370" s="47" t="s">
        <v>2588</v>
      </c>
      <c r="G370" s="47">
        <v>42448</v>
      </c>
      <c r="H370" s="47"/>
      <c r="I370" s="48" t="s">
        <v>2041</v>
      </c>
      <c r="J370" s="49"/>
      <c r="K370" s="43"/>
      <c r="L370" s="88">
        <f t="shared" si="15"/>
        <v>0.5</v>
      </c>
      <c r="M370" s="96">
        <v>0.7</v>
      </c>
      <c r="N370" s="51">
        <v>0.57999999999999996</v>
      </c>
      <c r="O370" s="51">
        <v>0.42</v>
      </c>
      <c r="P370" s="51">
        <v>0.83</v>
      </c>
      <c r="Q370" s="51">
        <v>0.6</v>
      </c>
      <c r="R370" s="84">
        <f t="shared" si="16"/>
        <v>0.71499999999999997</v>
      </c>
      <c r="S370" s="43"/>
      <c r="T370" s="53">
        <v>0.81330000000000002</v>
      </c>
      <c r="U370" s="53">
        <v>0.82589999999999997</v>
      </c>
      <c r="V370" s="53">
        <v>0.96609999999999996</v>
      </c>
      <c r="W370" s="53">
        <v>1</v>
      </c>
      <c r="X370" s="53">
        <v>0.97619999999999996</v>
      </c>
      <c r="Y370" s="53">
        <v>0.4204</v>
      </c>
      <c r="Z370" s="53">
        <v>0.99619999999999997</v>
      </c>
      <c r="AA370" s="53">
        <v>0.94399999999999995</v>
      </c>
      <c r="AB370" s="53">
        <v>1</v>
      </c>
      <c r="AC370" s="53">
        <v>0.44440000000000002</v>
      </c>
      <c r="AD370" s="53">
        <v>0.88929999999999998</v>
      </c>
      <c r="AE370" s="53">
        <v>0.4264</v>
      </c>
      <c r="AF370" s="53">
        <v>0.57509999999999994</v>
      </c>
      <c r="AG370" s="54"/>
      <c r="AH370" s="53">
        <v>2.4979</v>
      </c>
      <c r="AI370" s="53">
        <v>1.7379</v>
      </c>
      <c r="AJ370" s="53">
        <v>53.195300000000003</v>
      </c>
      <c r="AK370" s="53">
        <v>1.0396000000000001</v>
      </c>
      <c r="AL370" s="53">
        <v>1.4457</v>
      </c>
      <c r="AM370" s="43"/>
      <c r="AN370" s="43"/>
      <c r="AO370" s="47">
        <v>746.56943999999999</v>
      </c>
      <c r="AQ370" s="30">
        <f t="shared" si="17"/>
        <v>27.117450000000002</v>
      </c>
      <c r="AX370" s="30"/>
      <c r="AY370" s="30"/>
    </row>
    <row r="371" spans="1:51" ht="15" thickBot="1">
      <c r="A371" s="31"/>
      <c r="B371" s="46">
        <v>1780</v>
      </c>
      <c r="C371" s="173"/>
      <c r="D371" s="173"/>
      <c r="E371" s="137" t="s">
        <v>2052</v>
      </c>
      <c r="F371" s="47" t="s">
        <v>2588</v>
      </c>
      <c r="G371" s="47">
        <v>52446</v>
      </c>
      <c r="H371" s="47"/>
      <c r="I371" s="48" t="s">
        <v>2051</v>
      </c>
      <c r="J371" s="49">
        <v>9546749</v>
      </c>
      <c r="K371" s="43"/>
      <c r="L371" s="88">
        <f t="shared" si="15"/>
        <v>0.34499999999999997</v>
      </c>
      <c r="M371" s="96">
        <v>0.56999999999999995</v>
      </c>
      <c r="N371" s="51">
        <v>0.41</v>
      </c>
      <c r="O371" s="51">
        <v>0.28000000000000003</v>
      </c>
      <c r="P371" s="51">
        <v>0.71</v>
      </c>
      <c r="Q371" s="51">
        <v>0.49</v>
      </c>
      <c r="R371" s="84">
        <f t="shared" si="16"/>
        <v>0.6</v>
      </c>
      <c r="S371" s="43"/>
      <c r="T371" s="53">
        <v>0.28029999999999999</v>
      </c>
      <c r="U371" s="53">
        <v>0.57010000000000005</v>
      </c>
      <c r="V371" s="53">
        <v>0.92359999999999998</v>
      </c>
      <c r="W371" s="53">
        <v>1</v>
      </c>
      <c r="X371" s="53">
        <v>0.72589999999999999</v>
      </c>
      <c r="Y371" s="53">
        <v>8.4599999999999995E-2</v>
      </c>
      <c r="Z371" s="53">
        <v>0.75439999999999996</v>
      </c>
      <c r="AA371" s="53">
        <v>0.79500000000000004</v>
      </c>
      <c r="AB371" s="53">
        <v>0.99160000000000004</v>
      </c>
      <c r="AC371" s="53">
        <v>0.1018</v>
      </c>
      <c r="AD371" s="53">
        <v>0.6724</v>
      </c>
      <c r="AE371" s="53">
        <v>0.18859999999999999</v>
      </c>
      <c r="AF371" s="53">
        <v>0.42730000000000001</v>
      </c>
      <c r="AG371" s="54"/>
      <c r="AH371" s="53">
        <v>3.1301000000000001</v>
      </c>
      <c r="AI371" s="53">
        <v>1.7995000000000001</v>
      </c>
      <c r="AJ371" s="53">
        <v>25.0212</v>
      </c>
      <c r="AK371" s="53">
        <v>0.89059999999999995</v>
      </c>
      <c r="AL371" s="53">
        <v>1.2758</v>
      </c>
      <c r="AM371" s="43"/>
      <c r="AN371" s="43"/>
      <c r="AO371" s="47">
        <v>744.55377999999996</v>
      </c>
      <c r="AQ371" s="30">
        <f t="shared" si="17"/>
        <v>12.9559</v>
      </c>
      <c r="AX371" s="30"/>
      <c r="AY371" s="30"/>
    </row>
    <row r="372" spans="1:51" ht="15" thickBot="1">
      <c r="A372" s="31"/>
      <c r="B372" s="46">
        <v>1784</v>
      </c>
      <c r="C372" s="173"/>
      <c r="D372" s="173"/>
      <c r="E372" s="137" t="s">
        <v>2116</v>
      </c>
      <c r="F372" s="47" t="s">
        <v>2588</v>
      </c>
      <c r="G372" s="47">
        <v>52687</v>
      </c>
      <c r="H372" s="47"/>
      <c r="I372" s="48" t="s">
        <v>2115</v>
      </c>
      <c r="J372" s="49">
        <v>9546753</v>
      </c>
      <c r="K372" s="43"/>
      <c r="L372" s="88">
        <f t="shared" si="15"/>
        <v>0.54</v>
      </c>
      <c r="M372" s="96">
        <v>0.54</v>
      </c>
      <c r="N372" s="51">
        <v>0.54</v>
      </c>
      <c r="O372" s="51">
        <v>0.54</v>
      </c>
      <c r="P372" s="51">
        <v>0.99</v>
      </c>
      <c r="Q372" s="51">
        <v>0.99</v>
      </c>
      <c r="R372" s="84">
        <f t="shared" si="16"/>
        <v>0.99</v>
      </c>
      <c r="S372" s="43"/>
      <c r="T372" s="53">
        <v>0.40079999999999999</v>
      </c>
      <c r="U372" s="53">
        <v>0.65880000000000005</v>
      </c>
      <c r="V372" s="53">
        <v>0.18149999999999999</v>
      </c>
      <c r="W372" s="53">
        <v>0.98329999999999995</v>
      </c>
      <c r="X372" s="53">
        <v>0.25409999999999999</v>
      </c>
      <c r="Y372" s="53">
        <v>0.124</v>
      </c>
      <c r="Z372" s="53">
        <v>0.85350000000000004</v>
      </c>
      <c r="AA372" s="53">
        <v>0.89470000000000005</v>
      </c>
      <c r="AB372" s="53">
        <v>0.99650000000000005</v>
      </c>
      <c r="AC372" s="53">
        <v>0.80769999999999997</v>
      </c>
      <c r="AD372" s="53">
        <v>0.92659999999999998</v>
      </c>
      <c r="AE372" s="53">
        <v>0.71830000000000005</v>
      </c>
      <c r="AF372" s="53">
        <v>0.7167</v>
      </c>
      <c r="AG372" s="54"/>
      <c r="AH372" s="53">
        <v>1.7204999999999999</v>
      </c>
      <c r="AI372" s="53">
        <v>0.93320000000000003</v>
      </c>
      <c r="AJ372" s="53">
        <v>19.313400000000001</v>
      </c>
      <c r="AK372" s="53">
        <v>0.92630000000000001</v>
      </c>
      <c r="AL372" s="53">
        <v>0.92410000000000003</v>
      </c>
      <c r="AM372" s="43"/>
      <c r="AN372" s="43"/>
      <c r="AO372" s="47">
        <v>742.53813000000002</v>
      </c>
      <c r="AQ372" s="30">
        <f t="shared" si="17"/>
        <v>10.119850000000001</v>
      </c>
      <c r="AX372" s="30"/>
      <c r="AY372" s="30"/>
    </row>
    <row r="373" spans="1:51" ht="15" thickBot="1">
      <c r="A373" s="31"/>
      <c r="B373" s="46">
        <v>1785</v>
      </c>
      <c r="C373" s="173"/>
      <c r="D373" s="173"/>
      <c r="E373" s="137" t="s">
        <v>2175</v>
      </c>
      <c r="F373" s="47" t="s">
        <v>2588</v>
      </c>
      <c r="G373" s="47">
        <v>53174</v>
      </c>
      <c r="H373" s="47"/>
      <c r="I373" s="48" t="s">
        <v>2174</v>
      </c>
      <c r="J373" s="49">
        <v>9546812</v>
      </c>
      <c r="K373" s="43"/>
      <c r="L373" s="88">
        <f t="shared" si="15"/>
        <v>0.65500000000000003</v>
      </c>
      <c r="M373" s="96">
        <v>0.56000000000000005</v>
      </c>
      <c r="N373" s="51">
        <v>0.59</v>
      </c>
      <c r="O373" s="51">
        <v>0.72</v>
      </c>
      <c r="P373" s="51">
        <v>1.04</v>
      </c>
      <c r="Q373" s="51">
        <v>1.28</v>
      </c>
      <c r="R373" s="84">
        <f t="shared" si="16"/>
        <v>1.1600000000000001</v>
      </c>
      <c r="S373" s="43"/>
      <c r="T373" s="53">
        <v>0.49419999999999997</v>
      </c>
      <c r="U373" s="53">
        <v>0.71760000000000002</v>
      </c>
      <c r="V373" s="53">
        <v>0.16289999999999999</v>
      </c>
      <c r="W373" s="53">
        <v>0.96689999999999998</v>
      </c>
      <c r="X373" s="53">
        <v>0.2757</v>
      </c>
      <c r="Y373" s="53">
        <v>0.2485</v>
      </c>
      <c r="Z373" s="53">
        <v>0.97309999999999997</v>
      </c>
      <c r="AA373" s="53">
        <v>0.80840000000000001</v>
      </c>
      <c r="AB373" s="53">
        <v>0.99160000000000004</v>
      </c>
      <c r="AC373" s="53">
        <v>0.82950000000000002</v>
      </c>
      <c r="AD373" s="53">
        <v>0.93359999999999999</v>
      </c>
      <c r="AE373" s="53">
        <v>0.97409999999999997</v>
      </c>
      <c r="AF373" s="53">
        <v>0.79049999999999998</v>
      </c>
      <c r="AG373" s="54"/>
      <c r="AH373" s="53">
        <v>1.2948999999999999</v>
      </c>
      <c r="AI373" s="53">
        <v>0.72729999999999995</v>
      </c>
      <c r="AJ373" s="53">
        <v>4.4808000000000003</v>
      </c>
      <c r="AK373" s="53">
        <v>0.93310000000000004</v>
      </c>
      <c r="AL373" s="53">
        <v>0.75919999999999999</v>
      </c>
      <c r="AM373" s="43"/>
      <c r="AN373" s="43"/>
      <c r="AO373" s="47">
        <v>740.52247999999997</v>
      </c>
      <c r="AQ373" s="30">
        <f t="shared" si="17"/>
        <v>2.70695</v>
      </c>
      <c r="AX373" s="30"/>
      <c r="AY373" s="30"/>
    </row>
    <row r="374" spans="1:51" ht="15" thickBot="1">
      <c r="A374" s="31"/>
      <c r="B374" s="46">
        <v>1793</v>
      </c>
      <c r="C374" s="173"/>
      <c r="D374" s="174"/>
      <c r="E374" s="137" t="s">
        <v>2059</v>
      </c>
      <c r="F374" s="47" t="s">
        <v>2588</v>
      </c>
      <c r="G374" s="47">
        <v>52447</v>
      </c>
      <c r="H374" s="47"/>
      <c r="I374" s="48" t="s">
        <v>2058</v>
      </c>
      <c r="J374" s="49">
        <v>5289133</v>
      </c>
      <c r="K374" s="43"/>
      <c r="L374" s="88">
        <f t="shared" si="15"/>
        <v>0.5</v>
      </c>
      <c r="M374" s="96">
        <v>0.65</v>
      </c>
      <c r="N374" s="51">
        <v>0.62</v>
      </c>
      <c r="O374" s="51">
        <v>0.38</v>
      </c>
      <c r="P374" s="51">
        <v>0.95</v>
      </c>
      <c r="Q374" s="51">
        <v>0.59</v>
      </c>
      <c r="R374" s="84">
        <f t="shared" si="16"/>
        <v>0.77</v>
      </c>
      <c r="S374" s="43"/>
      <c r="T374" s="53">
        <v>0.2641</v>
      </c>
      <c r="U374" s="53">
        <v>0.56599999999999995</v>
      </c>
      <c r="V374" s="53">
        <v>0.9</v>
      </c>
      <c r="W374" s="53">
        <v>1</v>
      </c>
      <c r="X374" s="53">
        <v>0.84199999999999997</v>
      </c>
      <c r="Y374" s="53">
        <v>0.1062</v>
      </c>
      <c r="Z374" s="53">
        <v>0.82079999999999997</v>
      </c>
      <c r="AA374" s="53">
        <v>0.75019999999999998</v>
      </c>
      <c r="AB374" s="53">
        <v>0.99160000000000004</v>
      </c>
      <c r="AC374" s="53">
        <v>0.13389999999999999</v>
      </c>
      <c r="AD374" s="53">
        <v>0.71899999999999997</v>
      </c>
      <c r="AE374" s="53">
        <v>8.48E-2</v>
      </c>
      <c r="AF374" s="53">
        <v>0.33400000000000002</v>
      </c>
      <c r="AG374" s="54"/>
      <c r="AH374" s="53">
        <v>2.2214999999999998</v>
      </c>
      <c r="AI374" s="53">
        <v>1.4484999999999999</v>
      </c>
      <c r="AJ374" s="53">
        <v>50.005899999999997</v>
      </c>
      <c r="AK374" s="53">
        <v>0.85460000000000003</v>
      </c>
      <c r="AL374" s="53">
        <v>1.369</v>
      </c>
      <c r="AM374" s="43"/>
      <c r="AN374" s="43"/>
      <c r="AO374" s="47">
        <v>768.55377999999996</v>
      </c>
      <c r="AQ374" s="30">
        <f t="shared" si="17"/>
        <v>25.430249999999997</v>
      </c>
      <c r="AX374" s="30"/>
      <c r="AY374" s="30"/>
    </row>
    <row r="375" spans="1:51" ht="15" thickBot="1">
      <c r="A375" s="31"/>
      <c r="B375" s="46">
        <v>1827</v>
      </c>
      <c r="C375" s="173"/>
      <c r="D375" s="175" t="s">
        <v>2035</v>
      </c>
      <c r="E375" s="137" t="s">
        <v>2037</v>
      </c>
      <c r="F375" s="47" t="s">
        <v>2588</v>
      </c>
      <c r="G375" s="47">
        <v>19265</v>
      </c>
      <c r="H375" s="47"/>
      <c r="I375" s="48" t="s">
        <v>2036</v>
      </c>
      <c r="J375" s="49">
        <v>9547087</v>
      </c>
      <c r="K375" s="43"/>
      <c r="L375" s="88">
        <f t="shared" si="15"/>
        <v>0.61</v>
      </c>
      <c r="M375" s="96">
        <v>0.57999999999999996</v>
      </c>
      <c r="N375" s="51">
        <v>0.5</v>
      </c>
      <c r="O375" s="51">
        <v>0.72</v>
      </c>
      <c r="P375" s="51">
        <v>0.86</v>
      </c>
      <c r="Q375" s="51">
        <v>1.24</v>
      </c>
      <c r="R375" s="84">
        <f t="shared" si="16"/>
        <v>1.05</v>
      </c>
      <c r="S375" s="43"/>
      <c r="T375" s="53">
        <v>0.84450000000000003</v>
      </c>
      <c r="U375" s="53">
        <v>0.82989999999999997</v>
      </c>
      <c r="V375" s="53">
        <v>0.94030000000000002</v>
      </c>
      <c r="W375" s="53">
        <v>1</v>
      </c>
      <c r="X375" s="53">
        <v>0.46129999999999999</v>
      </c>
      <c r="Y375" s="53">
        <v>0.92900000000000005</v>
      </c>
      <c r="Z375" s="53">
        <v>0.99760000000000004</v>
      </c>
      <c r="AA375" s="53">
        <v>0.50519999999999998</v>
      </c>
      <c r="AB375" s="53">
        <v>0.96340000000000003</v>
      </c>
      <c r="AC375" s="53">
        <v>0.87119999999999997</v>
      </c>
      <c r="AD375" s="53">
        <v>0.93359999999999999</v>
      </c>
      <c r="AE375" s="53">
        <v>0.42109999999999997</v>
      </c>
      <c r="AF375" s="53">
        <v>0.57410000000000005</v>
      </c>
      <c r="AG375" s="54"/>
      <c r="AH375" s="53">
        <v>2.8386</v>
      </c>
      <c r="AI375" s="53">
        <v>1.6523000000000001</v>
      </c>
      <c r="AJ375" s="53">
        <v>43.0398</v>
      </c>
      <c r="AK375" s="53">
        <v>2.0503</v>
      </c>
      <c r="AL375" s="53">
        <v>1.4137</v>
      </c>
      <c r="AM375" s="43"/>
      <c r="AN375" s="43"/>
      <c r="AO375" s="47">
        <v>790.55925999999999</v>
      </c>
      <c r="AQ375" s="30">
        <f t="shared" si="17"/>
        <v>22.54505</v>
      </c>
      <c r="AX375" s="30"/>
      <c r="AY375" s="30"/>
    </row>
    <row r="376" spans="1:51" ht="15" thickBot="1">
      <c r="A376" s="31"/>
      <c r="B376" s="46">
        <v>1829</v>
      </c>
      <c r="C376" s="173"/>
      <c r="D376" s="174"/>
      <c r="E376" s="137" t="s">
        <v>2048</v>
      </c>
      <c r="F376" s="47" t="s">
        <v>2588</v>
      </c>
      <c r="G376" s="47">
        <v>53009</v>
      </c>
      <c r="H376" s="47"/>
      <c r="I376" s="47"/>
      <c r="J376" s="49">
        <v>9547091</v>
      </c>
      <c r="K376" s="43"/>
      <c r="L376" s="88">
        <f t="shared" si="15"/>
        <v>0.38500000000000001</v>
      </c>
      <c r="M376" s="96">
        <v>0.39</v>
      </c>
      <c r="N376" s="51">
        <v>0.34</v>
      </c>
      <c r="O376" s="51">
        <v>0.43</v>
      </c>
      <c r="P376" s="51">
        <v>0.86</v>
      </c>
      <c r="Q376" s="51">
        <v>1.0900000000000001</v>
      </c>
      <c r="R376" s="84">
        <f t="shared" si="16"/>
        <v>0.97500000000000009</v>
      </c>
      <c r="S376" s="43"/>
      <c r="T376" s="53">
        <v>0.70169999999999999</v>
      </c>
      <c r="U376" s="53">
        <v>0.80659999999999998</v>
      </c>
      <c r="V376" s="53">
        <v>0.77590000000000003</v>
      </c>
      <c r="W376" s="53">
        <v>1</v>
      </c>
      <c r="X376" s="53">
        <v>0.63600000000000001</v>
      </c>
      <c r="Y376" s="53">
        <v>0.47149999999999997</v>
      </c>
      <c r="Z376" s="53">
        <v>0.99619999999999997</v>
      </c>
      <c r="AA376" s="53">
        <v>0.45839999999999997</v>
      </c>
      <c r="AB376" s="53">
        <v>0.96340000000000003</v>
      </c>
      <c r="AC376" s="53">
        <v>0.65710000000000002</v>
      </c>
      <c r="AD376" s="53">
        <v>0.91449999999999998</v>
      </c>
      <c r="AE376" s="53">
        <v>0.25409999999999999</v>
      </c>
      <c r="AF376" s="53">
        <v>0.48039999999999999</v>
      </c>
      <c r="AG376" s="54"/>
      <c r="AH376" s="53">
        <v>4.5469999999999997</v>
      </c>
      <c r="AI376" s="53">
        <v>1.7827999999999999</v>
      </c>
      <c r="AJ376" s="53">
        <v>32.850999999999999</v>
      </c>
      <c r="AK376" s="53">
        <v>1.9359999999999999</v>
      </c>
      <c r="AL376" s="53">
        <v>1.5303</v>
      </c>
      <c r="AM376" s="43"/>
      <c r="AN376" s="43"/>
      <c r="AO376" s="47">
        <v>788.54360999999994</v>
      </c>
      <c r="AQ376" s="30">
        <f t="shared" si="17"/>
        <v>17.3935</v>
      </c>
      <c r="AX376" s="30"/>
      <c r="AY376" s="30"/>
    </row>
    <row r="377" spans="1:51" ht="15" thickBot="1">
      <c r="A377" s="31"/>
      <c r="B377" s="46">
        <v>1855</v>
      </c>
      <c r="C377" s="173"/>
      <c r="D377" s="175" t="s">
        <v>2038</v>
      </c>
      <c r="E377" s="137" t="s">
        <v>2080</v>
      </c>
      <c r="F377" s="47" t="s">
        <v>2588</v>
      </c>
      <c r="G377" s="47">
        <v>52669</v>
      </c>
      <c r="H377" s="47"/>
      <c r="I377" s="48" t="s">
        <v>2079</v>
      </c>
      <c r="J377" s="49"/>
      <c r="K377" s="43"/>
      <c r="L377" s="88">
        <f t="shared" si="15"/>
        <v>1.105</v>
      </c>
      <c r="M377" s="96">
        <v>0.81</v>
      </c>
      <c r="N377" s="51">
        <v>0.86</v>
      </c>
      <c r="O377" s="51">
        <v>1.35</v>
      </c>
      <c r="P377" s="51">
        <v>1.06</v>
      </c>
      <c r="Q377" s="51">
        <v>1.66</v>
      </c>
      <c r="R377" s="84">
        <f t="shared" si="16"/>
        <v>1.3599999999999999</v>
      </c>
      <c r="S377" s="43"/>
      <c r="T377" s="53">
        <v>0.2666</v>
      </c>
      <c r="U377" s="53">
        <v>0.56669999999999998</v>
      </c>
      <c r="V377" s="53">
        <v>0.40239999999999998</v>
      </c>
      <c r="W377" s="53">
        <v>0.99739999999999995</v>
      </c>
      <c r="X377" s="53">
        <v>0.54720000000000002</v>
      </c>
      <c r="Y377" s="53">
        <v>0.30199999999999999</v>
      </c>
      <c r="Z377" s="53">
        <v>0.98080000000000001</v>
      </c>
      <c r="AA377" s="53">
        <v>0.84570000000000001</v>
      </c>
      <c r="AB377" s="53">
        <v>0.99570000000000003</v>
      </c>
      <c r="AC377" s="53">
        <v>6.8900000000000003E-2</v>
      </c>
      <c r="AD377" s="53">
        <v>0.63829999999999998</v>
      </c>
      <c r="AE377" s="53">
        <v>0.12039999999999999</v>
      </c>
      <c r="AF377" s="53">
        <v>0.36320000000000002</v>
      </c>
      <c r="AG377" s="54"/>
      <c r="AH377" s="53">
        <v>0.6774</v>
      </c>
      <c r="AI377" s="53">
        <v>0.55200000000000005</v>
      </c>
      <c r="AJ377" s="53">
        <v>2.4464999999999999</v>
      </c>
      <c r="AK377" s="53">
        <v>0.91459999999999997</v>
      </c>
      <c r="AL377" s="53">
        <v>0.58530000000000004</v>
      </c>
      <c r="AM377" s="43"/>
      <c r="AN377" s="43"/>
      <c r="AO377" s="47">
        <v>854.57530999999994</v>
      </c>
      <c r="AQ377" s="30">
        <f t="shared" si="17"/>
        <v>1.68055</v>
      </c>
      <c r="AX377" s="30"/>
      <c r="AY377" s="30"/>
    </row>
    <row r="378" spans="1:51" ht="15" thickBot="1">
      <c r="A378" s="31"/>
      <c r="B378" s="46">
        <v>1858</v>
      </c>
      <c r="C378" s="173"/>
      <c r="D378" s="173"/>
      <c r="E378" s="137" t="s">
        <v>2085</v>
      </c>
      <c r="F378" s="47" t="s">
        <v>2588</v>
      </c>
      <c r="G378" s="47">
        <v>52450</v>
      </c>
      <c r="H378" s="47"/>
      <c r="I378" s="48" t="s">
        <v>2084</v>
      </c>
      <c r="J378" s="49"/>
      <c r="K378" s="43"/>
      <c r="L378" s="88">
        <f t="shared" si="15"/>
        <v>0.55000000000000004</v>
      </c>
      <c r="M378" s="98">
        <v>0.45</v>
      </c>
      <c r="N378" s="71">
        <v>0.42</v>
      </c>
      <c r="O378" s="51">
        <v>0.68</v>
      </c>
      <c r="P378" s="51">
        <v>0.93</v>
      </c>
      <c r="Q378" s="51">
        <v>1.51</v>
      </c>
      <c r="R378" s="84">
        <f t="shared" si="16"/>
        <v>1.22</v>
      </c>
      <c r="S378" s="43"/>
      <c r="T378" s="53">
        <v>0.1348</v>
      </c>
      <c r="U378" s="53">
        <v>0.46679999999999999</v>
      </c>
      <c r="V378" s="53">
        <v>4.0099999999999997E-2</v>
      </c>
      <c r="W378" s="53">
        <v>0.6452</v>
      </c>
      <c r="X378" s="53">
        <v>5.2900000000000003E-2</v>
      </c>
      <c r="Y378" s="53">
        <v>0.30669999999999997</v>
      </c>
      <c r="Z378" s="53">
        <v>0.98080000000000001</v>
      </c>
      <c r="AA378" s="53">
        <v>0.98560000000000003</v>
      </c>
      <c r="AB378" s="53">
        <v>1</v>
      </c>
      <c r="AC378" s="53">
        <v>0.30520000000000003</v>
      </c>
      <c r="AD378" s="53">
        <v>0.84550000000000003</v>
      </c>
      <c r="AE378" s="53">
        <v>0.33789999999999998</v>
      </c>
      <c r="AF378" s="53">
        <v>0.52849999999999997</v>
      </c>
      <c r="AG378" s="54"/>
      <c r="AH378" s="53">
        <v>1.8458000000000001</v>
      </c>
      <c r="AI378" s="53">
        <v>0.82879999999999998</v>
      </c>
      <c r="AJ378" s="53">
        <v>1.2964</v>
      </c>
      <c r="AK378" s="53">
        <v>1.2538</v>
      </c>
      <c r="AL378" s="53">
        <v>0.7671</v>
      </c>
      <c r="AM378" s="43"/>
      <c r="AN378" s="43"/>
      <c r="AO378" s="47">
        <v>852.55966000000001</v>
      </c>
      <c r="AQ378" s="30">
        <f t="shared" si="17"/>
        <v>1.2751000000000001</v>
      </c>
      <c r="AX378" s="30"/>
      <c r="AY378" s="30"/>
    </row>
    <row r="379" spans="1:51" ht="15" thickBot="1">
      <c r="A379" s="31"/>
      <c r="B379" s="46">
        <v>1869</v>
      </c>
      <c r="C379" s="173"/>
      <c r="D379" s="173"/>
      <c r="E379" s="137" t="s">
        <v>2039</v>
      </c>
      <c r="F379" s="47" t="s">
        <v>2588</v>
      </c>
      <c r="G379" s="47">
        <v>52726</v>
      </c>
      <c r="H379" s="47"/>
      <c r="I379" s="47"/>
      <c r="J379" s="49"/>
      <c r="K379" s="43"/>
      <c r="L379" s="88">
        <f t="shared" si="15"/>
        <v>1.45</v>
      </c>
      <c r="M379" s="96">
        <v>1</v>
      </c>
      <c r="N379" s="51">
        <v>1</v>
      </c>
      <c r="O379" s="51">
        <v>1.9</v>
      </c>
      <c r="P379" s="51">
        <v>1</v>
      </c>
      <c r="Q379" s="51">
        <v>1.9</v>
      </c>
      <c r="R379" s="84">
        <f t="shared" si="16"/>
        <v>1.45</v>
      </c>
      <c r="S379" s="43"/>
      <c r="T379" s="53">
        <v>9.0999999999999998E-2</v>
      </c>
      <c r="U379" s="53">
        <v>0.42920000000000003</v>
      </c>
      <c r="V379" s="53">
        <v>1</v>
      </c>
      <c r="W379" s="53">
        <v>1</v>
      </c>
      <c r="X379" s="53">
        <v>1</v>
      </c>
      <c r="Y379" s="53">
        <v>3.44E-2</v>
      </c>
      <c r="Z379" s="53">
        <v>0.61329999999999996</v>
      </c>
      <c r="AA379" s="53">
        <v>1</v>
      </c>
      <c r="AB379" s="53">
        <v>1</v>
      </c>
      <c r="AC379" s="53">
        <v>3.44E-2</v>
      </c>
      <c r="AD379" s="53">
        <v>0.46789999999999998</v>
      </c>
      <c r="AE379" s="53">
        <v>4.3700000000000003E-2</v>
      </c>
      <c r="AF379" s="53">
        <v>0.26979999999999998</v>
      </c>
      <c r="AG379" s="54"/>
      <c r="AH379" s="53">
        <v>0.18140000000000001</v>
      </c>
      <c r="AI379" s="53">
        <v>0.18140000000000001</v>
      </c>
      <c r="AJ379" s="53">
        <v>3.0464000000000002</v>
      </c>
      <c r="AK379" s="53">
        <v>0.34520000000000001</v>
      </c>
      <c r="AL379" s="53">
        <v>0.18140000000000001</v>
      </c>
      <c r="AM379" s="43"/>
      <c r="AN379" s="43"/>
      <c r="AO379" s="47">
        <v>882.60661000000005</v>
      </c>
      <c r="AQ379" s="30">
        <f t="shared" si="17"/>
        <v>1.6958000000000002</v>
      </c>
      <c r="AX379" s="30"/>
      <c r="AY379" s="30"/>
    </row>
    <row r="380" spans="1:51" ht="15" thickBot="1">
      <c r="A380" s="31"/>
      <c r="B380" s="46">
        <v>1870</v>
      </c>
      <c r="C380" s="173"/>
      <c r="D380" s="173"/>
      <c r="E380" s="137" t="s">
        <v>2050</v>
      </c>
      <c r="F380" s="47" t="s">
        <v>2588</v>
      </c>
      <c r="G380" s="47">
        <v>52468</v>
      </c>
      <c r="H380" s="47"/>
      <c r="I380" s="48" t="s">
        <v>2049</v>
      </c>
      <c r="J380" s="49"/>
      <c r="K380" s="43"/>
      <c r="L380" s="88">
        <f t="shared" si="15"/>
        <v>0.8</v>
      </c>
      <c r="M380" s="96">
        <v>0.6</v>
      </c>
      <c r="N380" s="51">
        <v>0.34</v>
      </c>
      <c r="O380" s="51">
        <v>1.26</v>
      </c>
      <c r="P380" s="51">
        <v>0.56000000000000005</v>
      </c>
      <c r="Q380" s="51">
        <v>2.09</v>
      </c>
      <c r="R380" s="84">
        <f t="shared" si="16"/>
        <v>1.325</v>
      </c>
      <c r="S380" s="43"/>
      <c r="T380" s="53">
        <v>0.45529999999999998</v>
      </c>
      <c r="U380" s="53">
        <v>0.6956</v>
      </c>
      <c r="V380" s="53">
        <v>0.34910000000000002</v>
      </c>
      <c r="W380" s="53">
        <v>0.99739999999999995</v>
      </c>
      <c r="X380" s="53">
        <v>0.12820000000000001</v>
      </c>
      <c r="Y380" s="53">
        <v>0.67079999999999995</v>
      </c>
      <c r="Z380" s="53">
        <v>0.99619999999999997</v>
      </c>
      <c r="AA380" s="53">
        <v>0.51580000000000004</v>
      </c>
      <c r="AB380" s="53">
        <v>0.96340000000000003</v>
      </c>
      <c r="AC380" s="53">
        <v>0.62209999999999999</v>
      </c>
      <c r="AD380" s="53">
        <v>0.91449999999999998</v>
      </c>
      <c r="AE380" s="53">
        <v>0.2722</v>
      </c>
      <c r="AF380" s="53">
        <v>0.48859999999999998</v>
      </c>
      <c r="AG380" s="54"/>
      <c r="AH380" s="53">
        <v>2.2098</v>
      </c>
      <c r="AI380" s="53">
        <v>1.325</v>
      </c>
      <c r="AJ380" s="53">
        <v>16.619</v>
      </c>
      <c r="AK380" s="53">
        <v>2.7746</v>
      </c>
      <c r="AL380" s="53">
        <v>0.74139999999999995</v>
      </c>
      <c r="AM380" s="43"/>
      <c r="AN380" s="43"/>
      <c r="AO380" s="47">
        <v>880.59096</v>
      </c>
      <c r="AQ380" s="30">
        <f t="shared" si="17"/>
        <v>9.6967999999999996</v>
      </c>
      <c r="AX380" s="30"/>
      <c r="AY380" s="30"/>
    </row>
    <row r="381" spans="1:51" ht="15" thickBot="1">
      <c r="A381" s="31"/>
      <c r="B381" s="46">
        <v>1887</v>
      </c>
      <c r="C381" s="173"/>
      <c r="D381" s="174"/>
      <c r="E381" s="137" t="s">
        <v>2057</v>
      </c>
      <c r="F381" s="47" t="s">
        <v>2588</v>
      </c>
      <c r="G381" s="47">
        <v>52449</v>
      </c>
      <c r="H381" s="47"/>
      <c r="I381" s="48" t="s">
        <v>2055</v>
      </c>
      <c r="J381" s="49"/>
      <c r="K381" s="43"/>
      <c r="L381" s="88">
        <f t="shared" si="15"/>
        <v>1.5449999999999999</v>
      </c>
      <c r="M381" s="96">
        <v>0.94</v>
      </c>
      <c r="N381" s="51">
        <v>0.94</v>
      </c>
      <c r="O381" s="51">
        <v>2.15</v>
      </c>
      <c r="P381" s="51">
        <v>1</v>
      </c>
      <c r="Q381" s="51">
        <v>2.29</v>
      </c>
      <c r="R381" s="84">
        <f t="shared" si="16"/>
        <v>1.645</v>
      </c>
      <c r="S381" s="43"/>
      <c r="T381" s="53">
        <v>0.14680000000000001</v>
      </c>
      <c r="U381" s="53">
        <v>0.46679999999999999</v>
      </c>
      <c r="V381" s="53">
        <v>0.79279999999999995</v>
      </c>
      <c r="W381" s="53">
        <v>1</v>
      </c>
      <c r="X381" s="53">
        <v>0.80320000000000003</v>
      </c>
      <c r="Y381" s="53">
        <v>7.9399999999999998E-2</v>
      </c>
      <c r="Z381" s="53">
        <v>0.75329999999999997</v>
      </c>
      <c r="AA381" s="53">
        <v>1</v>
      </c>
      <c r="AB381" s="53">
        <v>1</v>
      </c>
      <c r="AC381" s="53">
        <v>4.6300000000000001E-2</v>
      </c>
      <c r="AD381" s="53">
        <v>0.51690000000000003</v>
      </c>
      <c r="AE381" s="53">
        <v>5.74E-2</v>
      </c>
      <c r="AF381" s="53">
        <v>0.28589999999999999</v>
      </c>
      <c r="AG381" s="54"/>
      <c r="AH381" s="53">
        <v>0.27350000000000002</v>
      </c>
      <c r="AI381" s="53">
        <v>0.2576</v>
      </c>
      <c r="AJ381" s="53">
        <v>6.1714000000000002</v>
      </c>
      <c r="AK381" s="53">
        <v>0.58930000000000005</v>
      </c>
      <c r="AL381" s="53">
        <v>0.2576</v>
      </c>
      <c r="AM381" s="43"/>
      <c r="AN381" s="43"/>
      <c r="AO381" s="47">
        <v>904.59096</v>
      </c>
      <c r="AQ381" s="30">
        <f t="shared" si="17"/>
        <v>3.38035</v>
      </c>
      <c r="AX381" s="30"/>
      <c r="AY381" s="30"/>
    </row>
    <row r="382" spans="1:51" ht="15" thickBot="1">
      <c r="A382" s="31"/>
      <c r="B382" s="46">
        <v>1898</v>
      </c>
      <c r="C382" s="173"/>
      <c r="D382" s="175" t="s">
        <v>1913</v>
      </c>
      <c r="E382" s="137" t="s">
        <v>2034</v>
      </c>
      <c r="F382" s="47" t="s">
        <v>2585</v>
      </c>
      <c r="G382" s="47">
        <v>36810</v>
      </c>
      <c r="H382" s="47"/>
      <c r="I382" s="47"/>
      <c r="J382" s="49">
        <v>89567</v>
      </c>
      <c r="K382" s="43"/>
      <c r="L382" s="88">
        <f t="shared" si="15"/>
        <v>2.3199999999999998</v>
      </c>
      <c r="M382" s="96">
        <v>0.74</v>
      </c>
      <c r="N382" s="51">
        <v>0.46</v>
      </c>
      <c r="O382" s="51">
        <v>4.18</v>
      </c>
      <c r="P382" s="51">
        <v>0.62</v>
      </c>
      <c r="Q382" s="51">
        <v>5.68</v>
      </c>
      <c r="R382" s="84">
        <f t="shared" si="16"/>
        <v>3.15</v>
      </c>
      <c r="S382" s="43"/>
      <c r="T382" s="53">
        <v>0.3039</v>
      </c>
      <c r="U382" s="53">
        <v>0.5897</v>
      </c>
      <c r="V382" s="53">
        <v>0.98899999999999999</v>
      </c>
      <c r="W382" s="53">
        <v>1</v>
      </c>
      <c r="X382" s="53">
        <v>0.42499999999999999</v>
      </c>
      <c r="Y382" s="53">
        <v>0.245</v>
      </c>
      <c r="Z382" s="53">
        <v>0.97309999999999997</v>
      </c>
      <c r="AA382" s="53">
        <v>0.4325</v>
      </c>
      <c r="AB382" s="53">
        <v>0.9546</v>
      </c>
      <c r="AC382" s="53">
        <v>0.23980000000000001</v>
      </c>
      <c r="AD382" s="53">
        <v>0.78890000000000005</v>
      </c>
      <c r="AE382" s="53">
        <v>6.3600000000000004E-2</v>
      </c>
      <c r="AF382" s="53">
        <v>0.30199999999999999</v>
      </c>
      <c r="AG382" s="54"/>
      <c r="AH382" s="53">
        <v>0.628</v>
      </c>
      <c r="AI382" s="53">
        <v>0.46279999999999999</v>
      </c>
      <c r="AJ382" s="53">
        <v>0.59240000000000004</v>
      </c>
      <c r="AK382" s="53">
        <v>2.6265999999999998</v>
      </c>
      <c r="AL382" s="53">
        <v>0.28820000000000001</v>
      </c>
      <c r="AM382" s="43"/>
      <c r="AN382" s="43"/>
      <c r="AO382" s="47">
        <v>437.26736</v>
      </c>
      <c r="AQ382" s="30">
        <f t="shared" si="17"/>
        <v>1.6094999999999999</v>
      </c>
      <c r="AX382" s="30"/>
      <c r="AY382" s="30"/>
    </row>
    <row r="383" spans="1:51" ht="15" thickBot="1">
      <c r="A383" s="31"/>
      <c r="B383" s="46">
        <v>1900</v>
      </c>
      <c r="C383" s="173"/>
      <c r="D383" s="173"/>
      <c r="E383" s="137" t="s">
        <v>2135</v>
      </c>
      <c r="F383" s="47" t="s">
        <v>2585</v>
      </c>
      <c r="G383" s="47">
        <v>52690</v>
      </c>
      <c r="H383" s="47"/>
      <c r="I383" s="48" t="s">
        <v>2134</v>
      </c>
      <c r="J383" s="49"/>
      <c r="K383" s="43"/>
      <c r="L383" s="88">
        <f t="shared" si="15"/>
        <v>0.48499999999999999</v>
      </c>
      <c r="M383" s="96">
        <v>0.45</v>
      </c>
      <c r="N383" s="51">
        <v>0.28999999999999998</v>
      </c>
      <c r="O383" s="51">
        <v>0.68</v>
      </c>
      <c r="P383" s="51">
        <v>0.64</v>
      </c>
      <c r="Q383" s="51">
        <v>1.51</v>
      </c>
      <c r="R383" s="84">
        <f t="shared" si="16"/>
        <v>1.075</v>
      </c>
      <c r="S383" s="43"/>
      <c r="T383" s="53">
        <v>0.26229999999999998</v>
      </c>
      <c r="U383" s="53">
        <v>0.56540000000000001</v>
      </c>
      <c r="V383" s="53">
        <v>0.2823</v>
      </c>
      <c r="W383" s="53">
        <v>0.99739999999999995</v>
      </c>
      <c r="X383" s="53">
        <v>0.1409</v>
      </c>
      <c r="Y383" s="53">
        <v>0.7954</v>
      </c>
      <c r="Z383" s="53">
        <v>0.99619999999999997</v>
      </c>
      <c r="AA383" s="53">
        <v>0.64129999999999998</v>
      </c>
      <c r="AB383" s="53">
        <v>0.98219999999999996</v>
      </c>
      <c r="AC383" s="53">
        <v>0.193</v>
      </c>
      <c r="AD383" s="53">
        <v>0.75509999999999999</v>
      </c>
      <c r="AE383" s="53">
        <v>9.3700000000000006E-2</v>
      </c>
      <c r="AF383" s="53">
        <v>0.33779999999999999</v>
      </c>
      <c r="AG383" s="54"/>
      <c r="AH383" s="53">
        <v>1.992</v>
      </c>
      <c r="AI383" s="53">
        <v>0.9002</v>
      </c>
      <c r="AJ383" s="53">
        <v>0.54039999999999999</v>
      </c>
      <c r="AK383" s="53">
        <v>1.3582000000000001</v>
      </c>
      <c r="AL383" s="53">
        <v>0.57240000000000002</v>
      </c>
      <c r="AM383" s="43"/>
      <c r="AN383" s="43"/>
      <c r="AO383" s="47">
        <v>433.23606000000001</v>
      </c>
      <c r="AQ383" s="30">
        <f t="shared" si="17"/>
        <v>0.94930000000000003</v>
      </c>
      <c r="AX383" s="30"/>
      <c r="AY383" s="30"/>
    </row>
    <row r="384" spans="1:51" ht="15" thickBot="1">
      <c r="A384" s="31"/>
      <c r="B384" s="46">
        <v>1909</v>
      </c>
      <c r="C384" s="173"/>
      <c r="D384" s="173"/>
      <c r="E384" s="137" t="s">
        <v>2075</v>
      </c>
      <c r="F384" s="47" t="s">
        <v>2588</v>
      </c>
      <c r="G384" s="47">
        <v>33955</v>
      </c>
      <c r="H384" s="47"/>
      <c r="I384" s="48" t="s">
        <v>2073</v>
      </c>
      <c r="J384" s="49">
        <v>86554</v>
      </c>
      <c r="K384" s="43"/>
      <c r="L384" s="88">
        <f t="shared" si="15"/>
        <v>2.29</v>
      </c>
      <c r="M384" s="96">
        <v>1.33</v>
      </c>
      <c r="N384" s="51">
        <v>0.38</v>
      </c>
      <c r="O384" s="51">
        <v>4.2</v>
      </c>
      <c r="P384" s="51">
        <v>0.28999999999999998</v>
      </c>
      <c r="Q384" s="52">
        <v>3.15</v>
      </c>
      <c r="R384" s="84">
        <f t="shared" si="16"/>
        <v>1.72</v>
      </c>
      <c r="S384" s="43"/>
      <c r="T384" s="53">
        <v>6.93E-2</v>
      </c>
      <c r="U384" s="53">
        <v>0.40889999999999999</v>
      </c>
      <c r="V384" s="53">
        <v>0.53</v>
      </c>
      <c r="W384" s="53">
        <v>1</v>
      </c>
      <c r="X384" s="53">
        <v>0.27110000000000001</v>
      </c>
      <c r="Y384" s="53">
        <v>0.1278</v>
      </c>
      <c r="Z384" s="53">
        <v>0.86260000000000003</v>
      </c>
      <c r="AA384" s="53">
        <v>0.60909999999999997</v>
      </c>
      <c r="AB384" s="53">
        <v>0.96899999999999997</v>
      </c>
      <c r="AC384" s="53">
        <v>3.5999999999999997E-2</v>
      </c>
      <c r="AD384" s="53">
        <v>0.46789999999999998</v>
      </c>
      <c r="AE384" s="53">
        <v>1.4200000000000001E-2</v>
      </c>
      <c r="AF384" s="53">
        <v>0.26069999999999999</v>
      </c>
      <c r="AG384" s="54"/>
      <c r="AH384" s="53">
        <v>2.1151</v>
      </c>
      <c r="AI384" s="53">
        <v>2.8197999999999999</v>
      </c>
      <c r="AJ384" s="53">
        <v>1.4159999999999999</v>
      </c>
      <c r="AK384" s="53">
        <v>8.8773999999999997</v>
      </c>
      <c r="AL384" s="53">
        <v>0.80910000000000004</v>
      </c>
      <c r="AM384" s="43"/>
      <c r="AN384" s="43"/>
      <c r="AO384" s="47">
        <v>496.33976999999999</v>
      </c>
      <c r="AQ384" s="30">
        <f t="shared" si="17"/>
        <v>5.1467000000000001</v>
      </c>
      <c r="AX384" s="30"/>
      <c r="AY384" s="30"/>
    </row>
    <row r="385" spans="1:51" ht="15" thickBot="1">
      <c r="A385" s="31"/>
      <c r="B385" s="46">
        <v>1910</v>
      </c>
      <c r="C385" s="173"/>
      <c r="D385" s="173"/>
      <c r="E385" s="137" t="s">
        <v>1927</v>
      </c>
      <c r="F385" s="47" t="s">
        <v>2585</v>
      </c>
      <c r="G385" s="47">
        <v>35253</v>
      </c>
      <c r="H385" s="47"/>
      <c r="I385" s="48" t="s">
        <v>1926</v>
      </c>
      <c r="J385" s="49">
        <v>15061532</v>
      </c>
      <c r="K385" s="43"/>
      <c r="L385" s="88">
        <f t="shared" si="15"/>
        <v>4.5600000000000005</v>
      </c>
      <c r="M385" s="96">
        <v>2.12</v>
      </c>
      <c r="N385" s="51">
        <v>0.39</v>
      </c>
      <c r="O385" s="51">
        <v>8.73</v>
      </c>
      <c r="P385" s="51">
        <v>0.19</v>
      </c>
      <c r="Q385" s="51">
        <v>4.12</v>
      </c>
      <c r="R385" s="84">
        <f t="shared" si="16"/>
        <v>2.1550000000000002</v>
      </c>
      <c r="S385" s="43"/>
      <c r="T385" s="53">
        <v>0.16520000000000001</v>
      </c>
      <c r="U385" s="53">
        <v>0.47020000000000001</v>
      </c>
      <c r="V385" s="53">
        <v>0.80789999999999995</v>
      </c>
      <c r="W385" s="53">
        <v>1</v>
      </c>
      <c r="X385" s="53">
        <v>0.38369999999999999</v>
      </c>
      <c r="Y385" s="53">
        <v>0.16089999999999999</v>
      </c>
      <c r="Z385" s="53">
        <v>0.87649999999999995</v>
      </c>
      <c r="AA385" s="53">
        <v>0.5202</v>
      </c>
      <c r="AB385" s="53">
        <v>0.96340000000000003</v>
      </c>
      <c r="AC385" s="53">
        <v>0.10340000000000001</v>
      </c>
      <c r="AD385" s="53">
        <v>0.67759999999999998</v>
      </c>
      <c r="AE385" s="53">
        <v>3.2399999999999998E-2</v>
      </c>
      <c r="AF385" s="53">
        <v>0.26069999999999999</v>
      </c>
      <c r="AG385" s="54"/>
      <c r="AH385" s="53">
        <v>1.4160999999999999</v>
      </c>
      <c r="AI385" s="53">
        <v>2.9977</v>
      </c>
      <c r="AJ385" s="53">
        <v>1.3368</v>
      </c>
      <c r="AK385" s="53">
        <v>12.363899999999999</v>
      </c>
      <c r="AL385" s="53">
        <v>0.55779999999999996</v>
      </c>
      <c r="AM385" s="43"/>
      <c r="AN385" s="43"/>
      <c r="AO385" s="47">
        <v>570.34124999999995</v>
      </c>
      <c r="AQ385" s="30">
        <f t="shared" si="17"/>
        <v>6.8503499999999997</v>
      </c>
      <c r="AX385" s="30"/>
      <c r="AY385" s="30"/>
    </row>
    <row r="386" spans="1:51" ht="15" thickBot="1">
      <c r="A386" s="31"/>
      <c r="B386" s="46">
        <v>1911</v>
      </c>
      <c r="C386" s="173"/>
      <c r="D386" s="173"/>
      <c r="E386" s="137" t="s">
        <v>2098</v>
      </c>
      <c r="F386" s="47" t="s">
        <v>2588</v>
      </c>
      <c r="G386" s="47">
        <v>33230</v>
      </c>
      <c r="H386" s="47"/>
      <c r="I386" s="48" t="s">
        <v>2097</v>
      </c>
      <c r="J386" s="49">
        <v>24779461</v>
      </c>
      <c r="K386" s="43"/>
      <c r="L386" s="88">
        <f t="shared" si="15"/>
        <v>6.8650000000000002</v>
      </c>
      <c r="M386" s="96">
        <v>3.28</v>
      </c>
      <c r="N386" s="51">
        <v>0.24</v>
      </c>
      <c r="O386" s="51">
        <v>13.49</v>
      </c>
      <c r="P386" s="51">
        <v>7.0000000000000007E-2</v>
      </c>
      <c r="Q386" s="51">
        <v>4.1100000000000003</v>
      </c>
      <c r="R386" s="84">
        <f t="shared" si="16"/>
        <v>2.0900000000000003</v>
      </c>
      <c r="S386" s="43"/>
      <c r="T386" s="53">
        <v>0.24690000000000001</v>
      </c>
      <c r="U386" s="53">
        <v>0.55100000000000005</v>
      </c>
      <c r="V386" s="53">
        <v>0.73529999999999995</v>
      </c>
      <c r="W386" s="53">
        <v>1</v>
      </c>
      <c r="X386" s="53">
        <v>0.3362</v>
      </c>
      <c r="Y386" s="53">
        <v>0.27229999999999999</v>
      </c>
      <c r="Z386" s="53">
        <v>0.97729999999999995</v>
      </c>
      <c r="AA386" s="53">
        <v>0.51890000000000003</v>
      </c>
      <c r="AB386" s="53">
        <v>0.96340000000000003</v>
      </c>
      <c r="AC386" s="53">
        <v>0.15629999999999999</v>
      </c>
      <c r="AD386" s="53">
        <v>0.74199999999999999</v>
      </c>
      <c r="AE386" s="53">
        <v>5.1400000000000001E-2</v>
      </c>
      <c r="AF386" s="53">
        <v>0.28589999999999999</v>
      </c>
      <c r="AG386" s="54"/>
      <c r="AH386" s="53">
        <v>0.19919999999999999</v>
      </c>
      <c r="AI386" s="53">
        <v>0.65329999999999999</v>
      </c>
      <c r="AJ386" s="53">
        <v>0.25309999999999999</v>
      </c>
      <c r="AK386" s="53">
        <v>2.6865000000000001</v>
      </c>
      <c r="AL386" s="53">
        <v>4.8599999999999997E-2</v>
      </c>
      <c r="AM386" s="43"/>
      <c r="AN386" s="43"/>
      <c r="AO386" s="47">
        <v>494.32411999999999</v>
      </c>
      <c r="AQ386" s="30">
        <f t="shared" si="17"/>
        <v>1.4698</v>
      </c>
      <c r="AX386" s="30"/>
      <c r="AY386" s="30"/>
    </row>
    <row r="387" spans="1:51" ht="15" thickBot="1">
      <c r="A387" s="31"/>
      <c r="B387" s="46">
        <v>1916</v>
      </c>
      <c r="C387" s="173"/>
      <c r="D387" s="173"/>
      <c r="E387" s="137" t="s">
        <v>2032</v>
      </c>
      <c r="F387" s="47" t="s">
        <v>2588</v>
      </c>
      <c r="G387" s="47">
        <v>33961</v>
      </c>
      <c r="H387" s="47"/>
      <c r="I387" s="48" t="s">
        <v>2030</v>
      </c>
      <c r="J387" s="49">
        <v>497299</v>
      </c>
      <c r="K387" s="43"/>
      <c r="L387" s="88">
        <f t="shared" si="15"/>
        <v>7.0949999999999998</v>
      </c>
      <c r="M387" s="96">
        <v>4.22</v>
      </c>
      <c r="N387" s="51">
        <v>0.57999999999999996</v>
      </c>
      <c r="O387" s="51">
        <v>13.61</v>
      </c>
      <c r="P387" s="51">
        <v>0.14000000000000001</v>
      </c>
      <c r="Q387" s="52">
        <v>3.23</v>
      </c>
      <c r="R387" s="84">
        <f t="shared" si="16"/>
        <v>1.6850000000000001</v>
      </c>
      <c r="S387" s="43"/>
      <c r="T387" s="53">
        <v>0.1169</v>
      </c>
      <c r="U387" s="53">
        <v>0.46639999999999998</v>
      </c>
      <c r="V387" s="53">
        <v>0.56389999999999996</v>
      </c>
      <c r="W387" s="53">
        <v>1</v>
      </c>
      <c r="X387" s="53">
        <v>0.55579999999999996</v>
      </c>
      <c r="Y387" s="53">
        <v>0.1115</v>
      </c>
      <c r="Z387" s="53">
        <v>0.83240000000000003</v>
      </c>
      <c r="AA387" s="53">
        <v>0.96660000000000001</v>
      </c>
      <c r="AB387" s="53">
        <v>1</v>
      </c>
      <c r="AC387" s="53">
        <v>3.4200000000000001E-2</v>
      </c>
      <c r="AD387" s="53">
        <v>0.46789999999999998</v>
      </c>
      <c r="AE387" s="53">
        <v>3.9699999999999999E-2</v>
      </c>
      <c r="AF387" s="53">
        <v>0.26729999999999998</v>
      </c>
      <c r="AG387" s="54"/>
      <c r="AH387" s="53">
        <v>2.3008000000000002</v>
      </c>
      <c r="AI387" s="53">
        <v>9.6981999999999999</v>
      </c>
      <c r="AJ387" s="53">
        <v>5.4748999999999999</v>
      </c>
      <c r="AK387" s="53">
        <v>31.305800000000001</v>
      </c>
      <c r="AL387" s="53">
        <v>1.3246</v>
      </c>
      <c r="AM387" s="43"/>
      <c r="AN387" s="43"/>
      <c r="AO387" s="47">
        <v>524.37107000000003</v>
      </c>
      <c r="AQ387" s="30">
        <f t="shared" si="17"/>
        <v>18.390350000000002</v>
      </c>
      <c r="AX387" s="30"/>
      <c r="AY387" s="30"/>
    </row>
    <row r="388" spans="1:51" ht="15" thickBot="1">
      <c r="A388" s="31"/>
      <c r="B388" s="46">
        <v>1918</v>
      </c>
      <c r="C388" s="173"/>
      <c r="D388" s="173"/>
      <c r="E388" s="137" t="s">
        <v>2114</v>
      </c>
      <c r="F388" s="47" t="s">
        <v>2588</v>
      </c>
      <c r="G388" s="47">
        <v>48258</v>
      </c>
      <c r="H388" s="47"/>
      <c r="I388" s="48" t="s">
        <v>2112</v>
      </c>
      <c r="J388" s="49">
        <v>16081932</v>
      </c>
      <c r="K388" s="43"/>
      <c r="L388" s="88">
        <f t="shared" si="15"/>
        <v>2.2649999999999997</v>
      </c>
      <c r="M388" s="96">
        <v>1.1299999999999999</v>
      </c>
      <c r="N388" s="51">
        <v>0.43</v>
      </c>
      <c r="O388" s="51">
        <v>4.0999999999999996</v>
      </c>
      <c r="P388" s="51">
        <v>0.38</v>
      </c>
      <c r="Q388" s="52">
        <v>3.62</v>
      </c>
      <c r="R388" s="84">
        <f t="shared" si="16"/>
        <v>2</v>
      </c>
      <c r="S388" s="43"/>
      <c r="T388" s="53">
        <v>9.0700000000000003E-2</v>
      </c>
      <c r="U388" s="53">
        <v>0.42920000000000003</v>
      </c>
      <c r="V388" s="53">
        <v>0.49309999999999998</v>
      </c>
      <c r="W388" s="53">
        <v>1</v>
      </c>
      <c r="X388" s="53">
        <v>0.42570000000000002</v>
      </c>
      <c r="Y388" s="53">
        <v>0.1198</v>
      </c>
      <c r="Z388" s="53">
        <v>0.84950000000000003</v>
      </c>
      <c r="AA388" s="53">
        <v>0.88249999999999995</v>
      </c>
      <c r="AB388" s="53">
        <v>0.99570000000000003</v>
      </c>
      <c r="AC388" s="53">
        <v>2.93E-2</v>
      </c>
      <c r="AD388" s="53">
        <v>0.46789999999999998</v>
      </c>
      <c r="AE388" s="53">
        <v>2.7E-2</v>
      </c>
      <c r="AF388" s="53">
        <v>0.26069999999999999</v>
      </c>
      <c r="AG388" s="54"/>
      <c r="AH388" s="53">
        <v>2.2353000000000001</v>
      </c>
      <c r="AI388" s="53">
        <v>2.5331999999999999</v>
      </c>
      <c r="AJ388" s="53">
        <v>1.8396999999999999</v>
      </c>
      <c r="AK388" s="53">
        <v>9.1614000000000004</v>
      </c>
      <c r="AL388" s="53">
        <v>0.96730000000000005</v>
      </c>
      <c r="AM388" s="43"/>
      <c r="AN388" s="43"/>
      <c r="AO388" s="47">
        <v>522.35541999999998</v>
      </c>
      <c r="AQ388" s="30">
        <f t="shared" si="17"/>
        <v>5.5005500000000005</v>
      </c>
      <c r="AX388" s="30"/>
      <c r="AY388" s="30"/>
    </row>
    <row r="389" spans="1:51" ht="15" thickBot="1">
      <c r="A389" s="31"/>
      <c r="B389" s="46">
        <v>1921</v>
      </c>
      <c r="C389" s="173"/>
      <c r="D389" s="173"/>
      <c r="E389" s="137" t="s">
        <v>2133</v>
      </c>
      <c r="F389" s="47" t="s">
        <v>2588</v>
      </c>
      <c r="G389" s="47">
        <v>34419</v>
      </c>
      <c r="H389" s="48" t="s">
        <v>2132</v>
      </c>
      <c r="I389" s="48" t="s">
        <v>2131</v>
      </c>
      <c r="J389" s="49">
        <v>11988421</v>
      </c>
      <c r="K389" s="43"/>
      <c r="L389" s="88">
        <f t="shared" si="15"/>
        <v>1.0149999999999999</v>
      </c>
      <c r="M389" s="96">
        <v>0.41</v>
      </c>
      <c r="N389" s="51">
        <v>0.31</v>
      </c>
      <c r="O389" s="51">
        <v>1.72</v>
      </c>
      <c r="P389" s="51">
        <v>0.77</v>
      </c>
      <c r="Q389" s="52">
        <v>4.22</v>
      </c>
      <c r="R389" s="84">
        <f t="shared" si="16"/>
        <v>2.4950000000000001</v>
      </c>
      <c r="S389" s="43"/>
      <c r="T389" s="53">
        <v>8.4199999999999997E-2</v>
      </c>
      <c r="U389" s="53">
        <v>0.42509999999999998</v>
      </c>
      <c r="V389" s="53">
        <v>0.2213</v>
      </c>
      <c r="W389" s="53">
        <v>0.98329999999999995</v>
      </c>
      <c r="X389" s="53">
        <v>0.18859999999999999</v>
      </c>
      <c r="Y389" s="53">
        <v>0.31819999999999998</v>
      </c>
      <c r="Z389" s="53">
        <v>0.98080000000000001</v>
      </c>
      <c r="AA389" s="53">
        <v>0.87419999999999998</v>
      </c>
      <c r="AB389" s="53">
        <v>0.99570000000000003</v>
      </c>
      <c r="AC389" s="53">
        <v>3.2199999999999999E-2</v>
      </c>
      <c r="AD389" s="53">
        <v>0.46789999999999998</v>
      </c>
      <c r="AE389" s="53">
        <v>2.8899999999999999E-2</v>
      </c>
      <c r="AF389" s="53">
        <v>0.26069999999999999</v>
      </c>
      <c r="AG389" s="54"/>
      <c r="AH389" s="53">
        <v>3.0964999999999998</v>
      </c>
      <c r="AI389" s="53">
        <v>1.2643</v>
      </c>
      <c r="AJ389" s="53">
        <v>0.97140000000000004</v>
      </c>
      <c r="AK389" s="53">
        <v>5.3392999999999997</v>
      </c>
      <c r="AL389" s="53">
        <v>0.96930000000000005</v>
      </c>
      <c r="AM389" s="43"/>
      <c r="AN389" s="43"/>
      <c r="AO389" s="47">
        <v>520.33977000000004</v>
      </c>
      <c r="AQ389" s="30">
        <f t="shared" si="17"/>
        <v>3.1553499999999999</v>
      </c>
      <c r="AX389" s="30"/>
      <c r="AY389" s="30"/>
    </row>
    <row r="390" spans="1:51" ht="15" thickBot="1">
      <c r="A390" s="31"/>
      <c r="B390" s="46">
        <v>1923</v>
      </c>
      <c r="C390" s="173"/>
      <c r="D390" s="173"/>
      <c r="E390" s="137" t="s">
        <v>2144</v>
      </c>
      <c r="F390" s="47" t="s">
        <v>2588</v>
      </c>
      <c r="G390" s="47">
        <v>45951</v>
      </c>
      <c r="H390" s="47"/>
      <c r="I390" s="48" t="s">
        <v>2143</v>
      </c>
      <c r="J390" s="49"/>
      <c r="K390" s="43"/>
      <c r="L390" s="88">
        <f t="shared" si="15"/>
        <v>1.405</v>
      </c>
      <c r="M390" s="96">
        <v>0.47</v>
      </c>
      <c r="N390" s="51">
        <v>0.31</v>
      </c>
      <c r="O390" s="51">
        <v>2.5</v>
      </c>
      <c r="P390" s="51">
        <v>0.67</v>
      </c>
      <c r="Q390" s="52">
        <v>5.34</v>
      </c>
      <c r="R390" s="84">
        <f t="shared" si="16"/>
        <v>3.0049999999999999</v>
      </c>
      <c r="S390" s="43"/>
      <c r="T390" s="53">
        <v>6.8699999999999997E-2</v>
      </c>
      <c r="U390" s="53">
        <v>0.40889999999999999</v>
      </c>
      <c r="V390" s="53">
        <v>0.26929999999999998</v>
      </c>
      <c r="W390" s="53">
        <v>0.99739999999999995</v>
      </c>
      <c r="X390" s="53">
        <v>0.17480000000000001</v>
      </c>
      <c r="Y390" s="53">
        <v>0.2555</v>
      </c>
      <c r="Z390" s="53">
        <v>0.97729999999999995</v>
      </c>
      <c r="AA390" s="53">
        <v>0.75109999999999999</v>
      </c>
      <c r="AB390" s="53">
        <v>0.99160000000000004</v>
      </c>
      <c r="AC390" s="53">
        <v>3.0499999999999999E-2</v>
      </c>
      <c r="AD390" s="53">
        <v>0.46789999999999998</v>
      </c>
      <c r="AE390" s="53">
        <v>1.9099999999999999E-2</v>
      </c>
      <c r="AF390" s="53">
        <v>0.26069999999999999</v>
      </c>
      <c r="AG390" s="54"/>
      <c r="AH390" s="53">
        <v>3.3593000000000002</v>
      </c>
      <c r="AI390" s="53">
        <v>1.5745</v>
      </c>
      <c r="AJ390" s="53">
        <v>1.0177</v>
      </c>
      <c r="AK390" s="53">
        <v>8.4075000000000006</v>
      </c>
      <c r="AL390" s="53">
        <v>1.0486</v>
      </c>
      <c r="AM390" s="43"/>
      <c r="AN390" s="43"/>
      <c r="AO390" s="47">
        <v>518.32411999999999</v>
      </c>
      <c r="AQ390" s="30">
        <f t="shared" si="17"/>
        <v>4.7126000000000001</v>
      </c>
      <c r="AX390" s="30"/>
      <c r="AY390" s="30"/>
    </row>
    <row r="391" spans="1:51" ht="15" thickBot="1">
      <c r="A391" s="31"/>
      <c r="B391" s="46">
        <v>1953</v>
      </c>
      <c r="C391" s="173"/>
      <c r="D391" s="173"/>
      <c r="E391" s="137" t="s">
        <v>2072</v>
      </c>
      <c r="F391" s="47" t="s">
        <v>2588</v>
      </c>
      <c r="G391" s="47">
        <v>35631</v>
      </c>
      <c r="H391" s="47"/>
      <c r="I391" s="48" t="s">
        <v>2070</v>
      </c>
      <c r="J391" s="49">
        <v>9547069</v>
      </c>
      <c r="K391" s="43"/>
      <c r="L391" s="88">
        <f t="shared" si="15"/>
        <v>1.905</v>
      </c>
      <c r="M391" s="96">
        <v>1.02</v>
      </c>
      <c r="N391" s="51">
        <v>0.44</v>
      </c>
      <c r="O391" s="51">
        <v>3.37</v>
      </c>
      <c r="P391" s="51">
        <v>0.43</v>
      </c>
      <c r="Q391" s="52">
        <v>3.29</v>
      </c>
      <c r="R391" s="84">
        <f t="shared" si="16"/>
        <v>1.86</v>
      </c>
      <c r="S391" s="43"/>
      <c r="T391" s="53">
        <v>5.4600000000000003E-2</v>
      </c>
      <c r="U391" s="53">
        <v>0.37830000000000003</v>
      </c>
      <c r="V391" s="53">
        <v>0.37209999999999999</v>
      </c>
      <c r="W391" s="53">
        <v>0.99739999999999995</v>
      </c>
      <c r="X391" s="53">
        <v>0.21310000000000001</v>
      </c>
      <c r="Y391" s="53">
        <v>0.15570000000000001</v>
      </c>
      <c r="Z391" s="53">
        <v>0.87649999999999995</v>
      </c>
      <c r="AA391" s="53">
        <v>0.68430000000000002</v>
      </c>
      <c r="AB391" s="53">
        <v>0.98850000000000005</v>
      </c>
      <c r="AC391" s="53">
        <v>2.53E-2</v>
      </c>
      <c r="AD391" s="53">
        <v>0.46789999999999998</v>
      </c>
      <c r="AE391" s="53">
        <v>1.2800000000000001E-2</v>
      </c>
      <c r="AF391" s="53">
        <v>0.26069999999999999</v>
      </c>
      <c r="AG391" s="54"/>
      <c r="AH391" s="53">
        <v>1.6539999999999999</v>
      </c>
      <c r="AI391" s="53">
        <v>1.6926000000000001</v>
      </c>
      <c r="AJ391" s="53">
        <v>1.1133999999999999</v>
      </c>
      <c r="AK391" s="53">
        <v>5.5755999999999997</v>
      </c>
      <c r="AL391" s="53">
        <v>0.72199999999999998</v>
      </c>
      <c r="AM391" s="43"/>
      <c r="AN391" s="43"/>
      <c r="AO391" s="47">
        <v>454.29282000000001</v>
      </c>
      <c r="AQ391" s="30">
        <f t="shared" si="17"/>
        <v>3.3445</v>
      </c>
      <c r="AX391" s="30"/>
      <c r="AY391" s="30"/>
    </row>
    <row r="392" spans="1:51" ht="15" thickBot="1">
      <c r="A392" s="31"/>
      <c r="B392" s="46">
        <v>1958</v>
      </c>
      <c r="C392" s="173"/>
      <c r="D392" s="173"/>
      <c r="E392" s="137" t="s">
        <v>2029</v>
      </c>
      <c r="F392" s="47" t="s">
        <v>2588</v>
      </c>
      <c r="G392" s="47">
        <v>42398</v>
      </c>
      <c r="H392" s="47"/>
      <c r="I392" s="48" t="s">
        <v>2027</v>
      </c>
      <c r="J392" s="49">
        <v>9547068</v>
      </c>
      <c r="K392" s="43"/>
      <c r="L392" s="88">
        <f t="shared" si="15"/>
        <v>2.8450000000000002</v>
      </c>
      <c r="M392" s="96">
        <v>1.84</v>
      </c>
      <c r="N392" s="51">
        <v>0.5</v>
      </c>
      <c r="O392" s="51">
        <v>5.19</v>
      </c>
      <c r="P392" s="51">
        <v>0.27</v>
      </c>
      <c r="Q392" s="55">
        <v>2.82</v>
      </c>
      <c r="R392" s="84">
        <f t="shared" si="16"/>
        <v>1.5449999999999999</v>
      </c>
      <c r="S392" s="43"/>
      <c r="T392" s="53">
        <v>0.1348</v>
      </c>
      <c r="U392" s="53">
        <v>0.46679999999999999</v>
      </c>
      <c r="V392" s="53">
        <v>0.3619</v>
      </c>
      <c r="W392" s="53">
        <v>0.99739999999999995</v>
      </c>
      <c r="X392" s="53">
        <v>0.29599999999999999</v>
      </c>
      <c r="Y392" s="53">
        <v>0.26040000000000002</v>
      </c>
      <c r="Z392" s="53">
        <v>0.97729999999999995</v>
      </c>
      <c r="AA392" s="53">
        <v>0.85489999999999999</v>
      </c>
      <c r="AB392" s="53">
        <v>0.99570000000000003</v>
      </c>
      <c r="AC392" s="53">
        <v>4.8099999999999997E-2</v>
      </c>
      <c r="AD392" s="53">
        <v>0.51690000000000003</v>
      </c>
      <c r="AE392" s="53">
        <v>4.0399999999999998E-2</v>
      </c>
      <c r="AF392" s="53">
        <v>0.26979999999999998</v>
      </c>
      <c r="AG392" s="54"/>
      <c r="AH392" s="53">
        <v>2.2605</v>
      </c>
      <c r="AI392" s="53">
        <v>4.1641000000000004</v>
      </c>
      <c r="AJ392" s="53">
        <v>3.7317</v>
      </c>
      <c r="AK392" s="53">
        <v>11.7432</v>
      </c>
      <c r="AL392" s="53">
        <v>1.1192</v>
      </c>
      <c r="AM392" s="43"/>
      <c r="AN392" s="43"/>
      <c r="AO392" s="47">
        <v>482.32411999999999</v>
      </c>
      <c r="AQ392" s="30">
        <f t="shared" si="17"/>
        <v>7.7374499999999999</v>
      </c>
      <c r="AX392" s="30"/>
      <c r="AY392" s="30"/>
    </row>
    <row r="393" spans="1:51" ht="15" thickBot="1">
      <c r="A393" s="31"/>
      <c r="B393" s="46">
        <v>1959</v>
      </c>
      <c r="C393" s="173"/>
      <c r="D393" s="173"/>
      <c r="E393" s="137" t="s">
        <v>1915</v>
      </c>
      <c r="F393" s="47" t="s">
        <v>2585</v>
      </c>
      <c r="G393" s="47">
        <v>41220</v>
      </c>
      <c r="H393" s="47"/>
      <c r="I393" s="48" t="s">
        <v>1914</v>
      </c>
      <c r="J393" s="49"/>
      <c r="K393" s="43"/>
      <c r="L393" s="88">
        <f t="shared" ref="L393:L456" si="18">(N393+O393)/2</f>
        <v>4.125</v>
      </c>
      <c r="M393" s="96">
        <v>2.0699999999999998</v>
      </c>
      <c r="N393" s="51">
        <v>0.47</v>
      </c>
      <c r="O393" s="51">
        <v>7.78</v>
      </c>
      <c r="P393" s="51">
        <v>0.23</v>
      </c>
      <c r="Q393" s="55">
        <v>3.75</v>
      </c>
      <c r="R393" s="84">
        <f t="shared" ref="R393:R456" si="19">(P393+Q393)/2</f>
        <v>1.99</v>
      </c>
      <c r="S393" s="43"/>
      <c r="T393" s="53">
        <v>0.12529999999999999</v>
      </c>
      <c r="U393" s="53">
        <v>0.46679999999999999</v>
      </c>
      <c r="V393" s="53">
        <v>0.3417</v>
      </c>
      <c r="W393" s="53">
        <v>0.99739999999999995</v>
      </c>
      <c r="X393" s="53">
        <v>0.2402</v>
      </c>
      <c r="Y393" s="53">
        <v>0.29020000000000001</v>
      </c>
      <c r="Z393" s="53">
        <v>0.97860000000000003</v>
      </c>
      <c r="AA393" s="53">
        <v>0.78110000000000002</v>
      </c>
      <c r="AB393" s="53">
        <v>0.99160000000000004</v>
      </c>
      <c r="AC393" s="53">
        <v>5.1400000000000001E-2</v>
      </c>
      <c r="AD393" s="53">
        <v>0.53039999999999998</v>
      </c>
      <c r="AE393" s="53">
        <v>3.5099999999999999E-2</v>
      </c>
      <c r="AF393" s="53">
        <v>0.26069999999999999</v>
      </c>
      <c r="AG393" s="54"/>
      <c r="AH393" s="53">
        <v>2.1472000000000002</v>
      </c>
      <c r="AI393" s="53">
        <v>4.4516</v>
      </c>
      <c r="AJ393" s="53">
        <v>4.6029</v>
      </c>
      <c r="AK393" s="53">
        <v>16.7074</v>
      </c>
      <c r="AL393" s="53">
        <v>1.0024999999999999</v>
      </c>
      <c r="AM393" s="43"/>
      <c r="AN393" s="43"/>
      <c r="AO393" s="47">
        <v>480.30955999999998</v>
      </c>
      <c r="AQ393" s="30">
        <f t="shared" ref="AQ393:AQ456" si="20">(AJ393+AK393)/2</f>
        <v>10.655149999999999</v>
      </c>
      <c r="AX393" s="30"/>
      <c r="AY393" s="30"/>
    </row>
    <row r="394" spans="1:51" ht="15" thickBot="1">
      <c r="A394" s="31"/>
      <c r="B394" s="46">
        <v>1960</v>
      </c>
      <c r="C394" s="173"/>
      <c r="D394" s="173"/>
      <c r="E394" s="137" t="s">
        <v>2111</v>
      </c>
      <c r="F394" s="47" t="s">
        <v>2588</v>
      </c>
      <c r="G394" s="47">
        <v>35628</v>
      </c>
      <c r="H394" s="47"/>
      <c r="I394" s="48" t="s">
        <v>2109</v>
      </c>
      <c r="J394" s="49">
        <v>9547071</v>
      </c>
      <c r="K394" s="43"/>
      <c r="L394" s="88">
        <f t="shared" si="18"/>
        <v>1.6900000000000002</v>
      </c>
      <c r="M394" s="96">
        <v>0.96</v>
      </c>
      <c r="N394" s="51">
        <v>0.39</v>
      </c>
      <c r="O394" s="51">
        <v>2.99</v>
      </c>
      <c r="P394" s="51">
        <v>0.4</v>
      </c>
      <c r="Q394" s="52">
        <v>3.12</v>
      </c>
      <c r="R394" s="84">
        <f t="shared" si="19"/>
        <v>1.76</v>
      </c>
      <c r="S394" s="43"/>
      <c r="T394" s="53">
        <v>7.17E-2</v>
      </c>
      <c r="U394" s="53">
        <v>0.41720000000000002</v>
      </c>
      <c r="V394" s="53">
        <v>0.26700000000000002</v>
      </c>
      <c r="W394" s="53">
        <v>0.99739999999999995</v>
      </c>
      <c r="X394" s="53">
        <v>0.22159999999999999</v>
      </c>
      <c r="Y394" s="53">
        <v>0.22889999999999999</v>
      </c>
      <c r="Z394" s="53">
        <v>0.95279999999999998</v>
      </c>
      <c r="AA394" s="53">
        <v>0.86270000000000002</v>
      </c>
      <c r="AB394" s="53">
        <v>0.99570000000000003</v>
      </c>
      <c r="AC394" s="53">
        <v>2.58E-2</v>
      </c>
      <c r="AD394" s="53">
        <v>0.46789999999999998</v>
      </c>
      <c r="AE394" s="53">
        <v>2.2599999999999999E-2</v>
      </c>
      <c r="AF394" s="53">
        <v>0.26069999999999999</v>
      </c>
      <c r="AG394" s="54"/>
      <c r="AH394" s="53">
        <v>1.9918</v>
      </c>
      <c r="AI394" s="53">
        <v>1.9091</v>
      </c>
      <c r="AJ394" s="53">
        <v>2.0716999999999999</v>
      </c>
      <c r="AK394" s="53">
        <v>5.9532999999999996</v>
      </c>
      <c r="AL394" s="53">
        <v>0.76959999999999995</v>
      </c>
      <c r="AM394" s="43"/>
      <c r="AN394" s="43"/>
      <c r="AO394" s="47">
        <v>480.30847</v>
      </c>
      <c r="AQ394" s="30">
        <f t="shared" si="20"/>
        <v>4.0124999999999993</v>
      </c>
      <c r="AX394" s="30"/>
      <c r="AY394" s="30"/>
    </row>
    <row r="395" spans="1:51" ht="15" thickBot="1">
      <c r="A395" s="31"/>
      <c r="B395" s="46">
        <v>1962</v>
      </c>
      <c r="C395" s="173"/>
      <c r="D395" s="173"/>
      <c r="E395" s="137" t="s">
        <v>2130</v>
      </c>
      <c r="F395" s="47" t="s">
        <v>2588</v>
      </c>
      <c r="G395" s="47">
        <v>36600</v>
      </c>
      <c r="H395" s="47"/>
      <c r="I395" s="48" t="s">
        <v>2129</v>
      </c>
      <c r="J395" s="49">
        <v>52925130</v>
      </c>
      <c r="K395" s="43"/>
      <c r="L395" s="88">
        <f t="shared" si="18"/>
        <v>0.97499999999999998</v>
      </c>
      <c r="M395" s="96">
        <v>0.47</v>
      </c>
      <c r="N395" s="51">
        <v>0.43</v>
      </c>
      <c r="O395" s="51">
        <v>1.52</v>
      </c>
      <c r="P395" s="51">
        <v>0.91</v>
      </c>
      <c r="Q395" s="52">
        <v>3.25</v>
      </c>
      <c r="R395" s="84">
        <f t="shared" si="19"/>
        <v>2.08</v>
      </c>
      <c r="S395" s="43"/>
      <c r="T395" s="53">
        <v>7.3099999999999998E-2</v>
      </c>
      <c r="U395" s="53">
        <v>0.41720000000000002</v>
      </c>
      <c r="V395" s="53">
        <v>0.1704</v>
      </c>
      <c r="W395" s="53">
        <v>0.96860000000000002</v>
      </c>
      <c r="X395" s="53">
        <v>0.1719</v>
      </c>
      <c r="Y395" s="53">
        <v>0.35110000000000002</v>
      </c>
      <c r="Z395" s="53">
        <v>0.98080000000000001</v>
      </c>
      <c r="AA395" s="53">
        <v>0.94720000000000004</v>
      </c>
      <c r="AB395" s="53">
        <v>1</v>
      </c>
      <c r="AC395" s="53">
        <v>2.6599999999999999E-2</v>
      </c>
      <c r="AD395" s="53">
        <v>0.46789999999999998</v>
      </c>
      <c r="AE395" s="53">
        <v>2.9700000000000001E-2</v>
      </c>
      <c r="AF395" s="53">
        <v>0.26069999999999999</v>
      </c>
      <c r="AG395" s="54"/>
      <c r="AH395" s="53">
        <v>1.7047000000000001</v>
      </c>
      <c r="AI395" s="53">
        <v>0.79849999999999999</v>
      </c>
      <c r="AJ395" s="53">
        <v>0.9657</v>
      </c>
      <c r="AK395" s="53">
        <v>2.5945999999999998</v>
      </c>
      <c r="AL395" s="53">
        <v>0.73029999999999995</v>
      </c>
      <c r="AM395" s="43"/>
      <c r="AN395" s="43"/>
      <c r="AO395" s="47">
        <v>478.29282000000001</v>
      </c>
      <c r="AQ395" s="30">
        <f t="shared" si="20"/>
        <v>1.7801499999999999</v>
      </c>
      <c r="AX395" s="30"/>
      <c r="AY395" s="30"/>
    </row>
    <row r="396" spans="1:51" ht="15" thickBot="1">
      <c r="A396" s="31"/>
      <c r="B396" s="46">
        <v>1969</v>
      </c>
      <c r="C396" s="173"/>
      <c r="D396" s="173"/>
      <c r="E396" s="137" t="s">
        <v>2154</v>
      </c>
      <c r="F396" s="47" t="s">
        <v>2588</v>
      </c>
      <c r="G396" s="47">
        <v>35186</v>
      </c>
      <c r="H396" s="47"/>
      <c r="I396" s="48" t="s">
        <v>2153</v>
      </c>
      <c r="J396" s="49">
        <v>42607465</v>
      </c>
      <c r="K396" s="43"/>
      <c r="L396" s="88">
        <f t="shared" si="18"/>
        <v>0.93500000000000005</v>
      </c>
      <c r="M396" s="96">
        <v>0.87</v>
      </c>
      <c r="N396" s="51">
        <v>1</v>
      </c>
      <c r="O396" s="51">
        <v>0.87</v>
      </c>
      <c r="P396" s="51">
        <v>1.1499999999999999</v>
      </c>
      <c r="Q396" s="51">
        <v>1</v>
      </c>
      <c r="R396" s="84">
        <f t="shared" si="19"/>
        <v>1.075</v>
      </c>
      <c r="S396" s="43"/>
      <c r="T396" s="53">
        <v>0.3952</v>
      </c>
      <c r="U396" s="53">
        <v>0.65539999999999998</v>
      </c>
      <c r="V396" s="53">
        <v>0.2717</v>
      </c>
      <c r="W396" s="53">
        <v>0.99739999999999995</v>
      </c>
      <c r="X396" s="53">
        <v>0.76070000000000004</v>
      </c>
      <c r="Y396" s="53">
        <v>0.28320000000000001</v>
      </c>
      <c r="Z396" s="53">
        <v>0.97860000000000003</v>
      </c>
      <c r="AA396" s="53">
        <v>0.1804</v>
      </c>
      <c r="AB396" s="53">
        <v>0.89090000000000003</v>
      </c>
      <c r="AC396" s="53">
        <v>1</v>
      </c>
      <c r="AD396" s="53">
        <v>0.9456</v>
      </c>
      <c r="AE396" s="53">
        <v>0.1898</v>
      </c>
      <c r="AF396" s="53">
        <v>0.42730000000000001</v>
      </c>
      <c r="AG396" s="54"/>
      <c r="AH396" s="53">
        <v>0.6875</v>
      </c>
      <c r="AI396" s="53">
        <v>0.59850000000000003</v>
      </c>
      <c r="AJ396" s="53">
        <v>0.67879999999999996</v>
      </c>
      <c r="AK396" s="53">
        <v>0.59850000000000003</v>
      </c>
      <c r="AL396" s="53">
        <v>0.68769999999999998</v>
      </c>
      <c r="AM396" s="43"/>
      <c r="AN396" s="43"/>
      <c r="AO396" s="47">
        <v>502.29282000000001</v>
      </c>
      <c r="AQ396" s="30">
        <f t="shared" si="20"/>
        <v>0.63864999999999994</v>
      </c>
      <c r="AX396" s="30"/>
      <c r="AY396" s="30"/>
    </row>
    <row r="397" spans="1:51" ht="15" thickBot="1">
      <c r="A397" s="31"/>
      <c r="B397" s="46">
        <v>1976</v>
      </c>
      <c r="C397" s="173"/>
      <c r="D397" s="173"/>
      <c r="E397" s="137" t="s">
        <v>2066</v>
      </c>
      <c r="F397" s="47" t="s">
        <v>2585</v>
      </c>
      <c r="G397" s="47">
        <v>46130</v>
      </c>
      <c r="H397" s="47"/>
      <c r="I397" s="47"/>
      <c r="J397" s="49">
        <v>9547100</v>
      </c>
      <c r="K397" s="43"/>
      <c r="L397" s="88">
        <f t="shared" si="18"/>
        <v>2.0499999999999998</v>
      </c>
      <c r="M397" s="96">
        <v>2.12</v>
      </c>
      <c r="N397" s="51">
        <v>0.3</v>
      </c>
      <c r="O397" s="51">
        <v>3.8</v>
      </c>
      <c r="P397" s="51">
        <v>0.14000000000000001</v>
      </c>
      <c r="Q397" s="51">
        <v>1.79</v>
      </c>
      <c r="R397" s="84">
        <f t="shared" si="19"/>
        <v>0.96500000000000008</v>
      </c>
      <c r="S397" s="43"/>
      <c r="T397" s="53">
        <v>0.31990000000000002</v>
      </c>
      <c r="U397" s="53">
        <v>0.60040000000000004</v>
      </c>
      <c r="V397" s="53">
        <v>0.76690000000000003</v>
      </c>
      <c r="W397" s="53">
        <v>1</v>
      </c>
      <c r="X397" s="53">
        <v>0.14030000000000001</v>
      </c>
      <c r="Y397" s="53">
        <v>0.74129999999999996</v>
      </c>
      <c r="Z397" s="53">
        <v>0.99619999999999997</v>
      </c>
      <c r="AA397" s="53">
        <v>0.2288</v>
      </c>
      <c r="AB397" s="53">
        <v>0.92559999999999998</v>
      </c>
      <c r="AC397" s="53">
        <v>0.53639999999999999</v>
      </c>
      <c r="AD397" s="53">
        <v>0.89639999999999997</v>
      </c>
      <c r="AE397" s="53">
        <v>8.1600000000000006E-2</v>
      </c>
      <c r="AF397" s="53">
        <v>0.3271</v>
      </c>
      <c r="AG397" s="54"/>
      <c r="AH397" s="53">
        <v>0.5917</v>
      </c>
      <c r="AI397" s="53">
        <v>1.2551000000000001</v>
      </c>
      <c r="AJ397" s="53">
        <v>0.95630000000000004</v>
      </c>
      <c r="AK397" s="53">
        <v>2.2496999999999998</v>
      </c>
      <c r="AL397" s="53">
        <v>0.17599999999999999</v>
      </c>
      <c r="AM397" s="43"/>
      <c r="AN397" s="43"/>
      <c r="AO397" s="47">
        <v>496.26808999999997</v>
      </c>
      <c r="AQ397" s="30">
        <f t="shared" si="20"/>
        <v>1.603</v>
      </c>
      <c r="AX397" s="30"/>
      <c r="AY397" s="30"/>
    </row>
    <row r="398" spans="1:51" ht="15" thickBot="1">
      <c r="A398" s="31"/>
      <c r="B398" s="46">
        <v>1977</v>
      </c>
      <c r="C398" s="173"/>
      <c r="D398" s="173"/>
      <c r="E398" s="137" t="s">
        <v>2022</v>
      </c>
      <c r="F398" s="47" t="s">
        <v>2588</v>
      </c>
      <c r="G398" s="47">
        <v>45966</v>
      </c>
      <c r="H398" s="47"/>
      <c r="I398" s="47"/>
      <c r="J398" s="49">
        <v>9547101</v>
      </c>
      <c r="K398" s="43"/>
      <c r="L398" s="88">
        <f t="shared" si="18"/>
        <v>1.77</v>
      </c>
      <c r="M398" s="96">
        <v>1.93</v>
      </c>
      <c r="N398" s="51">
        <v>0.59</v>
      </c>
      <c r="O398" s="51">
        <v>2.95</v>
      </c>
      <c r="P398" s="51">
        <v>0.3</v>
      </c>
      <c r="Q398" s="51">
        <v>1.53</v>
      </c>
      <c r="R398" s="84">
        <f t="shared" si="19"/>
        <v>0.91500000000000004</v>
      </c>
      <c r="S398" s="43"/>
      <c r="T398" s="53">
        <v>0.61260000000000003</v>
      </c>
      <c r="U398" s="53">
        <v>0.76739999999999997</v>
      </c>
      <c r="V398" s="53">
        <v>0.81479999999999997</v>
      </c>
      <c r="W398" s="53">
        <v>1</v>
      </c>
      <c r="X398" s="53">
        <v>0.32500000000000001</v>
      </c>
      <c r="Y398" s="53">
        <v>0.73029999999999995</v>
      </c>
      <c r="Z398" s="53">
        <v>0.99619999999999997</v>
      </c>
      <c r="AA398" s="53">
        <v>0.44400000000000001</v>
      </c>
      <c r="AB398" s="53">
        <v>0.95660000000000001</v>
      </c>
      <c r="AC398" s="53">
        <v>0.56699999999999995</v>
      </c>
      <c r="AD398" s="53">
        <v>0.90639999999999998</v>
      </c>
      <c r="AE398" s="53">
        <v>0.19950000000000001</v>
      </c>
      <c r="AF398" s="53">
        <v>0.43659999999999999</v>
      </c>
      <c r="AG398" s="54"/>
      <c r="AH398" s="53">
        <v>1.2083999999999999</v>
      </c>
      <c r="AI398" s="53">
        <v>2.3271999999999999</v>
      </c>
      <c r="AJ398" s="53">
        <v>1.5745</v>
      </c>
      <c r="AK398" s="53">
        <v>3.5608</v>
      </c>
      <c r="AL398" s="53">
        <v>0.70760000000000001</v>
      </c>
      <c r="AM398" s="43"/>
      <c r="AN398" s="43"/>
      <c r="AO398" s="47">
        <v>526.31394999999998</v>
      </c>
      <c r="AQ398" s="30">
        <f t="shared" si="20"/>
        <v>2.56765</v>
      </c>
      <c r="AX398" s="30"/>
      <c r="AY398" s="30"/>
    </row>
    <row r="399" spans="1:51" ht="15" thickBot="1">
      <c r="A399" s="31"/>
      <c r="B399" s="46">
        <v>1978</v>
      </c>
      <c r="C399" s="173"/>
      <c r="D399" s="173"/>
      <c r="E399" s="137" t="s">
        <v>2106</v>
      </c>
      <c r="F399" s="47" t="s">
        <v>2585</v>
      </c>
      <c r="G399" s="47">
        <v>19260</v>
      </c>
      <c r="H399" s="47"/>
      <c r="I399" s="48" t="s">
        <v>2104</v>
      </c>
      <c r="J399" s="49">
        <v>9547099</v>
      </c>
      <c r="K399" s="43"/>
      <c r="L399" s="88">
        <f t="shared" si="18"/>
        <v>0.755</v>
      </c>
      <c r="M399" s="96">
        <v>0.83</v>
      </c>
      <c r="N399" s="51">
        <v>0.51</v>
      </c>
      <c r="O399" s="51">
        <v>1</v>
      </c>
      <c r="P399" s="51">
        <v>0.61</v>
      </c>
      <c r="Q399" s="51">
        <v>1.2</v>
      </c>
      <c r="R399" s="84">
        <f t="shared" si="19"/>
        <v>0.90500000000000003</v>
      </c>
      <c r="S399" s="43"/>
      <c r="T399" s="53">
        <v>0.4662</v>
      </c>
      <c r="U399" s="53">
        <v>0.70120000000000005</v>
      </c>
      <c r="V399" s="53">
        <v>0.80810000000000004</v>
      </c>
      <c r="W399" s="53">
        <v>1</v>
      </c>
      <c r="X399" s="53">
        <v>0.2271</v>
      </c>
      <c r="Y399" s="53">
        <v>0.72160000000000002</v>
      </c>
      <c r="Z399" s="53">
        <v>0.99619999999999997</v>
      </c>
      <c r="AA399" s="53">
        <v>0.3256</v>
      </c>
      <c r="AB399" s="53">
        <v>0.9546</v>
      </c>
      <c r="AC399" s="53">
        <v>0.55359999999999998</v>
      </c>
      <c r="AD399" s="53">
        <v>0.90210000000000001</v>
      </c>
      <c r="AE399" s="53">
        <v>0.1313</v>
      </c>
      <c r="AF399" s="53">
        <v>0.36530000000000001</v>
      </c>
      <c r="AG399" s="54"/>
      <c r="AH399" s="53">
        <v>0.4209</v>
      </c>
      <c r="AI399" s="53">
        <v>0.35099999999999998</v>
      </c>
      <c r="AJ399" s="53">
        <v>2.5118999999999998</v>
      </c>
      <c r="AK399" s="53">
        <v>0.4214</v>
      </c>
      <c r="AL399" s="53">
        <v>0.2152</v>
      </c>
      <c r="AM399" s="43"/>
      <c r="AN399" s="43"/>
      <c r="AO399" s="47">
        <v>522.28373999999997</v>
      </c>
      <c r="AQ399" s="30">
        <f t="shared" si="20"/>
        <v>1.46665</v>
      </c>
      <c r="AX399" s="30"/>
      <c r="AY399" s="30"/>
    </row>
    <row r="400" spans="1:51" ht="15" thickBot="1">
      <c r="A400" s="31"/>
      <c r="B400" s="46">
        <v>1980</v>
      </c>
      <c r="C400" s="173"/>
      <c r="D400" s="173"/>
      <c r="E400" s="137" t="s">
        <v>2126</v>
      </c>
      <c r="F400" s="47" t="s">
        <v>2585</v>
      </c>
      <c r="G400" s="47">
        <v>43676</v>
      </c>
      <c r="H400" s="47"/>
      <c r="I400" s="47"/>
      <c r="J400" s="49"/>
      <c r="K400" s="43"/>
      <c r="L400" s="88">
        <f t="shared" si="18"/>
        <v>0.71</v>
      </c>
      <c r="M400" s="96">
        <v>0.61</v>
      </c>
      <c r="N400" s="51">
        <v>0.48</v>
      </c>
      <c r="O400" s="51">
        <v>0.94</v>
      </c>
      <c r="P400" s="51">
        <v>0.79</v>
      </c>
      <c r="Q400" s="51">
        <v>1.55</v>
      </c>
      <c r="R400" s="84">
        <f t="shared" si="19"/>
        <v>1.17</v>
      </c>
      <c r="S400" s="43"/>
      <c r="T400" s="53">
        <v>0.43120000000000003</v>
      </c>
      <c r="U400" s="53">
        <v>0.67910000000000004</v>
      </c>
      <c r="V400" s="53">
        <v>0.36080000000000001</v>
      </c>
      <c r="W400" s="53">
        <v>0.99739999999999995</v>
      </c>
      <c r="X400" s="53">
        <v>0.18240000000000001</v>
      </c>
      <c r="Y400" s="53">
        <v>0.95989999999999998</v>
      </c>
      <c r="Z400" s="53">
        <v>0.99760000000000004</v>
      </c>
      <c r="AA400" s="53">
        <v>0.63329999999999997</v>
      </c>
      <c r="AB400" s="53">
        <v>0.9788</v>
      </c>
      <c r="AC400" s="53">
        <v>0.34649999999999997</v>
      </c>
      <c r="AD400" s="53">
        <v>0.85819999999999996</v>
      </c>
      <c r="AE400" s="53">
        <v>0.17660000000000001</v>
      </c>
      <c r="AF400" s="53">
        <v>0.40849999999999997</v>
      </c>
      <c r="AG400" s="54"/>
      <c r="AH400" s="53">
        <v>0.41589999999999999</v>
      </c>
      <c r="AI400" s="53">
        <v>0.25359999999999999</v>
      </c>
      <c r="AJ400" s="53">
        <v>1.6202000000000001</v>
      </c>
      <c r="AK400" s="53">
        <v>0.3921</v>
      </c>
      <c r="AL400" s="53">
        <v>0.19939999999999999</v>
      </c>
      <c r="AM400" s="43"/>
      <c r="AN400" s="43"/>
      <c r="AO400" s="47">
        <v>520.26809000000003</v>
      </c>
      <c r="AQ400" s="30">
        <f t="shared" si="20"/>
        <v>1.0061500000000001</v>
      </c>
      <c r="AX400" s="30"/>
      <c r="AY400" s="30"/>
    </row>
    <row r="401" spans="1:51" ht="15" thickBot="1">
      <c r="A401" s="31"/>
      <c r="B401" s="46">
        <v>1982</v>
      </c>
      <c r="C401" s="173"/>
      <c r="D401" s="173"/>
      <c r="E401" s="137" t="s">
        <v>2069</v>
      </c>
      <c r="F401" s="47" t="s">
        <v>2585</v>
      </c>
      <c r="G401" s="47">
        <v>45970</v>
      </c>
      <c r="H401" s="47"/>
      <c r="I401" s="47"/>
      <c r="J401" s="49">
        <v>3300276</v>
      </c>
      <c r="K401" s="43"/>
      <c r="L401" s="88">
        <f t="shared" si="18"/>
        <v>0.85</v>
      </c>
      <c r="M401" s="96">
        <v>0.43</v>
      </c>
      <c r="N401" s="71">
        <v>0.28000000000000003</v>
      </c>
      <c r="O401" s="71">
        <v>1.42</v>
      </c>
      <c r="P401" s="51">
        <v>0.64</v>
      </c>
      <c r="Q401" s="55">
        <v>3.27</v>
      </c>
      <c r="R401" s="84">
        <f t="shared" si="19"/>
        <v>1.9550000000000001</v>
      </c>
      <c r="S401" s="43"/>
      <c r="T401" s="53">
        <v>8.3400000000000002E-2</v>
      </c>
      <c r="U401" s="53">
        <v>0.42509999999999998</v>
      </c>
      <c r="V401" s="53">
        <v>0.19270000000000001</v>
      </c>
      <c r="W401" s="53">
        <v>0.98329999999999995</v>
      </c>
      <c r="X401" s="53">
        <v>6.9199999999999998E-2</v>
      </c>
      <c r="Y401" s="53">
        <v>0.60140000000000005</v>
      </c>
      <c r="Z401" s="53">
        <v>0.99619999999999997</v>
      </c>
      <c r="AA401" s="53">
        <v>0.54369999999999996</v>
      </c>
      <c r="AB401" s="53">
        <v>0.96340000000000003</v>
      </c>
      <c r="AC401" s="53">
        <v>7.6600000000000001E-2</v>
      </c>
      <c r="AD401" s="53">
        <v>0.63829999999999998</v>
      </c>
      <c r="AE401" s="53">
        <v>2.53E-2</v>
      </c>
      <c r="AF401" s="53">
        <v>0.26069999999999999</v>
      </c>
      <c r="AG401" s="54"/>
      <c r="AH401" s="53">
        <v>2.7494000000000001</v>
      </c>
      <c r="AI401" s="53">
        <v>1.1906000000000001</v>
      </c>
      <c r="AJ401" s="53">
        <v>1.1269</v>
      </c>
      <c r="AK401" s="53">
        <v>3.8959999999999999</v>
      </c>
      <c r="AL401" s="53">
        <v>0.75990000000000002</v>
      </c>
      <c r="AM401" s="43"/>
      <c r="AN401" s="43"/>
      <c r="AO401" s="47">
        <v>483.27283999999997</v>
      </c>
      <c r="AQ401" s="30">
        <f t="shared" si="20"/>
        <v>2.51145</v>
      </c>
      <c r="AX401" s="30"/>
      <c r="AY401" s="30"/>
    </row>
    <row r="402" spans="1:51" ht="15" thickBot="1">
      <c r="A402" s="31"/>
      <c r="B402" s="46">
        <v>1984</v>
      </c>
      <c r="C402" s="173"/>
      <c r="D402" s="173"/>
      <c r="E402" s="137" t="s">
        <v>2026</v>
      </c>
      <c r="F402" s="47" t="s">
        <v>2585</v>
      </c>
      <c r="G402" s="47">
        <v>34437</v>
      </c>
      <c r="H402" s="47"/>
      <c r="I402" s="47"/>
      <c r="J402" s="49"/>
      <c r="K402" s="43"/>
      <c r="L402" s="88">
        <f t="shared" si="18"/>
        <v>1.095</v>
      </c>
      <c r="M402" s="96">
        <v>0.6</v>
      </c>
      <c r="N402" s="71">
        <v>0.53</v>
      </c>
      <c r="O402" s="71">
        <v>1.66</v>
      </c>
      <c r="P402" s="51">
        <v>0.88</v>
      </c>
      <c r="Q402" s="51">
        <v>2.75</v>
      </c>
      <c r="R402" s="84">
        <f t="shared" si="19"/>
        <v>1.8149999999999999</v>
      </c>
      <c r="S402" s="43"/>
      <c r="T402" s="53">
        <v>0.52480000000000004</v>
      </c>
      <c r="U402" s="53">
        <v>0.72589999999999999</v>
      </c>
      <c r="V402" s="53">
        <v>0.47370000000000001</v>
      </c>
      <c r="W402" s="53">
        <v>1</v>
      </c>
      <c r="X402" s="53">
        <v>0.34710000000000002</v>
      </c>
      <c r="Y402" s="53">
        <v>0.68879999999999997</v>
      </c>
      <c r="Z402" s="53">
        <v>0.99619999999999997</v>
      </c>
      <c r="AA402" s="53">
        <v>0.79210000000000003</v>
      </c>
      <c r="AB402" s="53">
        <v>0.99160000000000004</v>
      </c>
      <c r="AC402" s="53">
        <v>0.27410000000000001</v>
      </c>
      <c r="AD402" s="53">
        <v>0.81730000000000003</v>
      </c>
      <c r="AE402" s="53">
        <v>0.19650000000000001</v>
      </c>
      <c r="AF402" s="53">
        <v>0.43319999999999997</v>
      </c>
      <c r="AG402" s="54"/>
      <c r="AH402" s="53">
        <v>1.4988999999999999</v>
      </c>
      <c r="AI402" s="53">
        <v>0.90659999999999996</v>
      </c>
      <c r="AJ402" s="53">
        <v>2.3001999999999998</v>
      </c>
      <c r="AK402" s="53">
        <v>2.4914000000000001</v>
      </c>
      <c r="AL402" s="53">
        <v>0.80130000000000001</v>
      </c>
      <c r="AM402" s="43"/>
      <c r="AN402" s="43"/>
      <c r="AO402" s="47">
        <v>511.30414000000002</v>
      </c>
      <c r="AQ402" s="30">
        <f t="shared" si="20"/>
        <v>2.3957999999999999</v>
      </c>
      <c r="AX402" s="30"/>
      <c r="AY402" s="30"/>
    </row>
    <row r="403" spans="1:51" ht="15" thickBot="1">
      <c r="A403" s="31"/>
      <c r="B403" s="46">
        <v>1986</v>
      </c>
      <c r="C403" s="173"/>
      <c r="D403" s="173"/>
      <c r="E403" s="137" t="s">
        <v>2108</v>
      </c>
      <c r="F403" s="47" t="s">
        <v>2585</v>
      </c>
      <c r="G403" s="47">
        <v>45968</v>
      </c>
      <c r="H403" s="47"/>
      <c r="I403" s="47"/>
      <c r="J403" s="49"/>
      <c r="K403" s="43"/>
      <c r="L403" s="88">
        <f t="shared" si="18"/>
        <v>1.17</v>
      </c>
      <c r="M403" s="96">
        <v>0.61</v>
      </c>
      <c r="N403" s="71">
        <v>0.54</v>
      </c>
      <c r="O403" s="71">
        <v>1.8</v>
      </c>
      <c r="P403" s="51">
        <v>0.88</v>
      </c>
      <c r="Q403" s="51">
        <v>2.93</v>
      </c>
      <c r="R403" s="84">
        <f t="shared" si="19"/>
        <v>1.905</v>
      </c>
      <c r="S403" s="43"/>
      <c r="T403" s="53">
        <v>0.43809999999999999</v>
      </c>
      <c r="U403" s="53">
        <v>0.6794</v>
      </c>
      <c r="V403" s="53">
        <v>0.34839999999999999</v>
      </c>
      <c r="W403" s="53">
        <v>0.99739999999999995</v>
      </c>
      <c r="X403" s="53">
        <v>0.47460000000000002</v>
      </c>
      <c r="Y403" s="53">
        <v>0.57520000000000004</v>
      </c>
      <c r="Z403" s="53">
        <v>0.99619999999999997</v>
      </c>
      <c r="AA403" s="53">
        <v>0.85909999999999997</v>
      </c>
      <c r="AB403" s="53">
        <v>0.99570000000000003</v>
      </c>
      <c r="AC403" s="53">
        <v>0.14410000000000001</v>
      </c>
      <c r="AD403" s="53">
        <v>0.73040000000000005</v>
      </c>
      <c r="AE403" s="53">
        <v>0.22120000000000001</v>
      </c>
      <c r="AF403" s="53">
        <v>0.45440000000000003</v>
      </c>
      <c r="AG403" s="54"/>
      <c r="AH403" s="53">
        <v>1.196</v>
      </c>
      <c r="AI403" s="53">
        <v>0.73419999999999996</v>
      </c>
      <c r="AJ403" s="53">
        <v>1.7431000000000001</v>
      </c>
      <c r="AK403" s="53">
        <v>2.1522000000000001</v>
      </c>
      <c r="AL403" s="53">
        <v>0.64549999999999996</v>
      </c>
      <c r="AM403" s="43"/>
      <c r="AN403" s="43"/>
      <c r="AO403" s="47">
        <v>509.28849000000002</v>
      </c>
      <c r="AQ403" s="30">
        <f t="shared" si="20"/>
        <v>1.9476500000000001</v>
      </c>
      <c r="AX403" s="30"/>
      <c r="AY403" s="30"/>
    </row>
    <row r="404" spans="1:51" ht="15" thickBot="1">
      <c r="A404" s="31"/>
      <c r="B404" s="46">
        <v>1988</v>
      </c>
      <c r="C404" s="173"/>
      <c r="D404" s="173"/>
      <c r="E404" s="137" t="s">
        <v>2128</v>
      </c>
      <c r="F404" s="47" t="s">
        <v>2585</v>
      </c>
      <c r="G404" s="47">
        <v>54885</v>
      </c>
      <c r="H404" s="47"/>
      <c r="I404" s="47"/>
      <c r="J404" s="49"/>
      <c r="K404" s="43"/>
      <c r="L404" s="88">
        <f t="shared" si="18"/>
        <v>3.4</v>
      </c>
      <c r="M404" s="96">
        <v>0.96</v>
      </c>
      <c r="N404" s="71">
        <v>0.33</v>
      </c>
      <c r="O404" s="71">
        <v>6.47</v>
      </c>
      <c r="P404" s="51">
        <v>0.34</v>
      </c>
      <c r="Q404" s="51">
        <v>6.72</v>
      </c>
      <c r="R404" s="84">
        <f t="shared" si="19"/>
        <v>3.53</v>
      </c>
      <c r="S404" s="43"/>
      <c r="T404" s="53">
        <v>0.57099999999999995</v>
      </c>
      <c r="U404" s="53">
        <v>0.74539999999999995</v>
      </c>
      <c r="V404" s="53">
        <v>0.59399999999999997</v>
      </c>
      <c r="W404" s="53">
        <v>1</v>
      </c>
      <c r="X404" s="53">
        <v>0.52859999999999996</v>
      </c>
      <c r="Y404" s="53">
        <v>0.51170000000000004</v>
      </c>
      <c r="Z404" s="53">
        <v>0.99619999999999997</v>
      </c>
      <c r="AA404" s="53">
        <v>0.90039999999999998</v>
      </c>
      <c r="AB404" s="53">
        <v>0.99709999999999999</v>
      </c>
      <c r="AC404" s="53">
        <v>0.24260000000000001</v>
      </c>
      <c r="AD404" s="53">
        <v>0.78890000000000005</v>
      </c>
      <c r="AE404" s="53">
        <v>0.21829999999999999</v>
      </c>
      <c r="AF404" s="53">
        <v>0.45090000000000002</v>
      </c>
      <c r="AG404" s="54"/>
      <c r="AH404" s="53">
        <v>1.4524999999999999</v>
      </c>
      <c r="AI404" s="53">
        <v>1.3991</v>
      </c>
      <c r="AJ404" s="53">
        <v>5.0186000000000002</v>
      </c>
      <c r="AK404" s="53">
        <v>9.4048999999999996</v>
      </c>
      <c r="AL404" s="53">
        <v>0.47620000000000001</v>
      </c>
      <c r="AM404" s="43"/>
      <c r="AN404" s="43"/>
      <c r="AO404" s="47">
        <v>507.27283999999997</v>
      </c>
      <c r="AQ404" s="30">
        <f t="shared" si="20"/>
        <v>7.2117500000000003</v>
      </c>
      <c r="AX404" s="30"/>
      <c r="AY404" s="30"/>
    </row>
    <row r="405" spans="1:51" ht="15" thickBot="1">
      <c r="A405" s="31"/>
      <c r="B405" s="46">
        <v>1989</v>
      </c>
      <c r="C405" s="173"/>
      <c r="D405" s="173"/>
      <c r="E405" s="137" t="s">
        <v>2068</v>
      </c>
      <c r="F405" s="47" t="s">
        <v>2585</v>
      </c>
      <c r="G405" s="47">
        <v>35305</v>
      </c>
      <c r="H405" s="47"/>
      <c r="I405" s="48" t="s">
        <v>2067</v>
      </c>
      <c r="J405" s="49"/>
      <c r="K405" s="43"/>
      <c r="L405" s="88">
        <f t="shared" si="18"/>
        <v>1.115</v>
      </c>
      <c r="M405" s="96">
        <v>0.59</v>
      </c>
      <c r="N405" s="71">
        <v>0.49</v>
      </c>
      <c r="O405" s="71">
        <v>1.74</v>
      </c>
      <c r="P405" s="51">
        <v>0.82</v>
      </c>
      <c r="Q405" s="52">
        <v>2.93</v>
      </c>
      <c r="R405" s="84">
        <f t="shared" si="19"/>
        <v>1.875</v>
      </c>
      <c r="S405" s="43"/>
      <c r="T405" s="53">
        <v>3.4299999999999997E-2</v>
      </c>
      <c r="U405" s="53">
        <v>0.33500000000000002</v>
      </c>
      <c r="V405" s="53">
        <v>0.19550000000000001</v>
      </c>
      <c r="W405" s="53">
        <v>0.98329999999999995</v>
      </c>
      <c r="X405" s="53">
        <v>7.4099999999999999E-2</v>
      </c>
      <c r="Y405" s="53">
        <v>0.31040000000000001</v>
      </c>
      <c r="Z405" s="53">
        <v>0.98080000000000001</v>
      </c>
      <c r="AA405" s="53">
        <v>0.56040000000000001</v>
      </c>
      <c r="AB405" s="53">
        <v>0.96699999999999997</v>
      </c>
      <c r="AC405" s="53">
        <v>2.63E-2</v>
      </c>
      <c r="AD405" s="53">
        <v>0.46789999999999998</v>
      </c>
      <c r="AE405" s="53">
        <v>8.6E-3</v>
      </c>
      <c r="AF405" s="53">
        <v>0.26069999999999999</v>
      </c>
      <c r="AG405" s="54"/>
      <c r="AH405" s="53">
        <v>1.6358999999999999</v>
      </c>
      <c r="AI405" s="53">
        <v>0.96819999999999995</v>
      </c>
      <c r="AJ405" s="53">
        <v>0.72709999999999997</v>
      </c>
      <c r="AK405" s="53">
        <v>2.8410000000000002</v>
      </c>
      <c r="AL405" s="53">
        <v>0.7944</v>
      </c>
      <c r="AM405" s="43"/>
      <c r="AN405" s="43"/>
      <c r="AO405" s="47">
        <v>571.28887999999995</v>
      </c>
      <c r="AQ405" s="30">
        <f t="shared" si="20"/>
        <v>1.7840500000000001</v>
      </c>
      <c r="AX405" s="30"/>
      <c r="AY405" s="30"/>
    </row>
    <row r="406" spans="1:51" ht="15" thickBot="1">
      <c r="A406" s="31"/>
      <c r="B406" s="46">
        <v>1992</v>
      </c>
      <c r="C406" s="173"/>
      <c r="D406" s="173"/>
      <c r="E406" s="137" t="s">
        <v>2025</v>
      </c>
      <c r="F406" s="47" t="s">
        <v>2585</v>
      </c>
      <c r="G406" s="47">
        <v>19324</v>
      </c>
      <c r="H406" s="47"/>
      <c r="I406" s="48" t="s">
        <v>2023</v>
      </c>
      <c r="J406" s="49"/>
      <c r="K406" s="43"/>
      <c r="L406" s="88">
        <f t="shared" si="18"/>
        <v>1.35</v>
      </c>
      <c r="M406" s="96">
        <v>1.06</v>
      </c>
      <c r="N406" s="71">
        <v>0.37</v>
      </c>
      <c r="O406" s="71">
        <v>2.33</v>
      </c>
      <c r="P406" s="51">
        <v>0.35</v>
      </c>
      <c r="Q406" s="51">
        <v>2.2000000000000002</v>
      </c>
      <c r="R406" s="84">
        <f t="shared" si="19"/>
        <v>1.2750000000000001</v>
      </c>
      <c r="S406" s="43"/>
      <c r="T406" s="53">
        <v>0.1595</v>
      </c>
      <c r="U406" s="53">
        <v>0.46889999999999998</v>
      </c>
      <c r="V406" s="53">
        <v>0.3846</v>
      </c>
      <c r="W406" s="53">
        <v>0.99739999999999995</v>
      </c>
      <c r="X406" s="53">
        <v>6.5799999999999997E-2</v>
      </c>
      <c r="Y406" s="53">
        <v>0.78849999999999998</v>
      </c>
      <c r="Z406" s="53">
        <v>0.99619999999999997</v>
      </c>
      <c r="AA406" s="53">
        <v>0.2954</v>
      </c>
      <c r="AB406" s="53">
        <v>0.9546</v>
      </c>
      <c r="AC406" s="53">
        <v>0.26619999999999999</v>
      </c>
      <c r="AD406" s="53">
        <v>0.80649999999999999</v>
      </c>
      <c r="AE406" s="53">
        <v>4.1500000000000002E-2</v>
      </c>
      <c r="AF406" s="53">
        <v>0.26979999999999998</v>
      </c>
      <c r="AG406" s="54"/>
      <c r="AH406" s="53">
        <v>1.7436</v>
      </c>
      <c r="AI406" s="53">
        <v>1.8464</v>
      </c>
      <c r="AJ406" s="53">
        <v>0.69779999999999998</v>
      </c>
      <c r="AK406" s="53">
        <v>4.0705</v>
      </c>
      <c r="AL406" s="53">
        <v>0.63859999999999995</v>
      </c>
      <c r="AM406" s="43"/>
      <c r="AN406" s="43"/>
      <c r="AO406" s="47">
        <v>599.32018000000005</v>
      </c>
      <c r="AQ406" s="30">
        <f t="shared" si="20"/>
        <v>2.38415</v>
      </c>
      <c r="AX406" s="30"/>
      <c r="AY406" s="30"/>
    </row>
    <row r="407" spans="1:51" ht="15" thickBot="1">
      <c r="A407" s="31"/>
      <c r="B407" s="46">
        <v>1994</v>
      </c>
      <c r="C407" s="173"/>
      <c r="D407" s="173"/>
      <c r="E407" s="137" t="s">
        <v>2107</v>
      </c>
      <c r="F407" s="47" t="s">
        <v>2585</v>
      </c>
      <c r="G407" s="47">
        <v>36602</v>
      </c>
      <c r="H407" s="47"/>
      <c r="I407" s="47"/>
      <c r="J407" s="49"/>
      <c r="K407" s="43"/>
      <c r="L407" s="88">
        <f t="shared" si="18"/>
        <v>1.21</v>
      </c>
      <c r="M407" s="96">
        <v>0.57999999999999996</v>
      </c>
      <c r="N407" s="71">
        <v>0.41</v>
      </c>
      <c r="O407" s="71">
        <v>2.0099999999999998</v>
      </c>
      <c r="P407" s="51">
        <v>0.7</v>
      </c>
      <c r="Q407" s="52">
        <v>3.45</v>
      </c>
      <c r="R407" s="84">
        <f t="shared" si="19"/>
        <v>2.0750000000000002</v>
      </c>
      <c r="S407" s="43"/>
      <c r="T407" s="53">
        <v>6.3899999999999998E-2</v>
      </c>
      <c r="U407" s="53">
        <v>0.4002</v>
      </c>
      <c r="V407" s="53">
        <v>0.30449999999999999</v>
      </c>
      <c r="W407" s="53">
        <v>0.99739999999999995</v>
      </c>
      <c r="X407" s="53">
        <v>0.1056</v>
      </c>
      <c r="Y407" s="53">
        <v>0.3145</v>
      </c>
      <c r="Z407" s="53">
        <v>0.98080000000000001</v>
      </c>
      <c r="AA407" s="53">
        <v>0.50629999999999997</v>
      </c>
      <c r="AB407" s="53">
        <v>0.96340000000000003</v>
      </c>
      <c r="AC407" s="53">
        <v>4.9000000000000002E-2</v>
      </c>
      <c r="AD407" s="53">
        <v>0.51690000000000003</v>
      </c>
      <c r="AE407" s="53">
        <v>1.3599999999999999E-2</v>
      </c>
      <c r="AF407" s="53">
        <v>0.26069999999999999</v>
      </c>
      <c r="AG407" s="54"/>
      <c r="AH407" s="53">
        <v>1.7764</v>
      </c>
      <c r="AI407" s="53">
        <v>1.0375000000000001</v>
      </c>
      <c r="AJ407" s="53">
        <v>0.67610000000000003</v>
      </c>
      <c r="AK407" s="53">
        <v>3.5771000000000002</v>
      </c>
      <c r="AL407" s="53">
        <v>0.72740000000000005</v>
      </c>
      <c r="AM407" s="43"/>
      <c r="AN407" s="43"/>
      <c r="AO407" s="47">
        <v>597.30453</v>
      </c>
      <c r="AQ407" s="30">
        <f t="shared" si="20"/>
        <v>2.1266000000000003</v>
      </c>
      <c r="AX407" s="30"/>
      <c r="AY407" s="30"/>
    </row>
    <row r="408" spans="1:51" ht="15" thickBot="1">
      <c r="A408" s="31"/>
      <c r="B408" s="46">
        <v>1996</v>
      </c>
      <c r="C408" s="173"/>
      <c r="D408" s="174"/>
      <c r="E408" s="137" t="s">
        <v>2127</v>
      </c>
      <c r="F408" s="47" t="s">
        <v>2585</v>
      </c>
      <c r="G408" s="47">
        <v>36594</v>
      </c>
      <c r="H408" s="47"/>
      <c r="I408" s="47"/>
      <c r="J408" s="49"/>
      <c r="K408" s="43"/>
      <c r="L408" s="88">
        <f t="shared" si="18"/>
        <v>0.93500000000000005</v>
      </c>
      <c r="M408" s="96">
        <v>0.41</v>
      </c>
      <c r="N408" s="71">
        <v>0.28999999999999998</v>
      </c>
      <c r="O408" s="71">
        <v>1.58</v>
      </c>
      <c r="P408" s="51">
        <v>0.72</v>
      </c>
      <c r="Q408" s="52">
        <v>3.87</v>
      </c>
      <c r="R408" s="84">
        <f t="shared" si="19"/>
        <v>2.2949999999999999</v>
      </c>
      <c r="S408" s="43"/>
      <c r="T408" s="53">
        <v>4.0099999999999997E-2</v>
      </c>
      <c r="U408" s="53">
        <v>0.34389999999999998</v>
      </c>
      <c r="V408" s="53">
        <v>0.1603</v>
      </c>
      <c r="W408" s="53">
        <v>0.96289999999999998</v>
      </c>
      <c r="X408" s="53">
        <v>6.1600000000000002E-2</v>
      </c>
      <c r="Y408" s="53">
        <v>0.42309999999999998</v>
      </c>
      <c r="Z408" s="53">
        <v>0.99619999999999997</v>
      </c>
      <c r="AA408" s="53">
        <v>0.57299999999999995</v>
      </c>
      <c r="AB408" s="53">
        <v>0.96699999999999997</v>
      </c>
      <c r="AC408" s="53">
        <v>3.3500000000000002E-2</v>
      </c>
      <c r="AD408" s="53">
        <v>0.46789999999999998</v>
      </c>
      <c r="AE408" s="53">
        <v>1.1599999999999999E-2</v>
      </c>
      <c r="AF408" s="53">
        <v>0.26069999999999999</v>
      </c>
      <c r="AG408" s="54"/>
      <c r="AH408" s="53">
        <v>2.5607000000000002</v>
      </c>
      <c r="AI408" s="53">
        <v>1.0472999999999999</v>
      </c>
      <c r="AJ408" s="53">
        <v>0.76359999999999995</v>
      </c>
      <c r="AK408" s="53">
        <v>4.0529000000000002</v>
      </c>
      <c r="AL408" s="53">
        <v>0.74909999999999999</v>
      </c>
      <c r="AM408" s="43"/>
      <c r="AN408" s="43"/>
      <c r="AO408" s="47">
        <v>595.28887999999995</v>
      </c>
      <c r="AQ408" s="30">
        <f t="shared" si="20"/>
        <v>2.4082500000000002</v>
      </c>
      <c r="AX408" s="30"/>
      <c r="AY408" s="30"/>
    </row>
    <row r="409" spans="1:51" ht="15" thickBot="1">
      <c r="A409" s="31"/>
      <c r="B409" s="46">
        <v>2070</v>
      </c>
      <c r="C409" s="173"/>
      <c r="D409" s="175" t="s">
        <v>1365</v>
      </c>
      <c r="E409" s="137" t="s">
        <v>1369</v>
      </c>
      <c r="F409" s="47" t="s">
        <v>2586</v>
      </c>
      <c r="G409" s="47">
        <v>57345</v>
      </c>
      <c r="H409" s="48" t="s">
        <v>1367</v>
      </c>
      <c r="I409" s="48" t="s">
        <v>1366</v>
      </c>
      <c r="J409" s="49">
        <v>16048618</v>
      </c>
      <c r="K409" s="43"/>
      <c r="L409" s="103">
        <f t="shared" si="18"/>
        <v>2.165</v>
      </c>
      <c r="M409" s="100">
        <v>2.13</v>
      </c>
      <c r="N409" s="76">
        <v>2.3199999999999998</v>
      </c>
      <c r="O409" s="76">
        <v>2.0099999999999998</v>
      </c>
      <c r="P409" s="51">
        <v>1.0900000000000001</v>
      </c>
      <c r="Q409" s="51">
        <v>0.95</v>
      </c>
      <c r="R409" s="84">
        <f t="shared" si="19"/>
        <v>1.02</v>
      </c>
      <c r="S409" s="43"/>
      <c r="T409" s="53">
        <v>1.55E-2</v>
      </c>
      <c r="U409" s="53">
        <v>0.248</v>
      </c>
      <c r="V409" s="53">
        <v>1.09E-2</v>
      </c>
      <c r="W409" s="53">
        <v>0.3977</v>
      </c>
      <c r="X409" s="53">
        <v>3.2000000000000002E-3</v>
      </c>
      <c r="Y409" s="53">
        <v>4.1700000000000001E-2</v>
      </c>
      <c r="Z409" s="53">
        <v>0.62790000000000001</v>
      </c>
      <c r="AA409" s="53">
        <v>0.54890000000000005</v>
      </c>
      <c r="AB409" s="53">
        <v>0.96340000000000003</v>
      </c>
      <c r="AC409" s="53">
        <v>0.61550000000000005</v>
      </c>
      <c r="AD409" s="53">
        <v>0.91449999999999998</v>
      </c>
      <c r="AE409" s="53">
        <v>0.28999999999999998</v>
      </c>
      <c r="AF409" s="53">
        <v>0.4909</v>
      </c>
      <c r="AG409" s="54"/>
      <c r="AH409" s="53">
        <v>0.65569999999999995</v>
      </c>
      <c r="AI409" s="53">
        <v>1.3951</v>
      </c>
      <c r="AJ409" s="53">
        <v>1.3811</v>
      </c>
      <c r="AK409" s="53">
        <v>1.3192999999999999</v>
      </c>
      <c r="AL409" s="53">
        <v>1.5228999999999999</v>
      </c>
      <c r="AM409" s="43"/>
      <c r="AN409" s="43"/>
      <c r="AO409" s="47">
        <v>299.09836999999999</v>
      </c>
      <c r="AQ409" s="30">
        <f t="shared" si="20"/>
        <v>1.3502000000000001</v>
      </c>
      <c r="AX409" s="30"/>
      <c r="AY409" s="30"/>
    </row>
    <row r="410" spans="1:51" ht="15" thickBot="1">
      <c r="A410" s="31"/>
      <c r="B410" s="46">
        <v>2071</v>
      </c>
      <c r="C410" s="173"/>
      <c r="D410" s="173"/>
      <c r="E410" s="137" t="s">
        <v>1453</v>
      </c>
      <c r="F410" s="47" t="s">
        <v>2585</v>
      </c>
      <c r="G410" s="47">
        <v>57346</v>
      </c>
      <c r="H410" s="47"/>
      <c r="I410" s="47"/>
      <c r="J410" s="49"/>
      <c r="K410" s="43"/>
      <c r="L410" s="88">
        <f t="shared" si="18"/>
        <v>1.04</v>
      </c>
      <c r="M410" s="96">
        <v>0.94</v>
      </c>
      <c r="N410" s="51">
        <v>1.1399999999999999</v>
      </c>
      <c r="O410" s="51">
        <v>0.94</v>
      </c>
      <c r="P410" s="51">
        <v>1.21</v>
      </c>
      <c r="Q410" s="51">
        <v>1</v>
      </c>
      <c r="R410" s="84">
        <f t="shared" si="19"/>
        <v>1.105</v>
      </c>
      <c r="S410" s="43"/>
      <c r="T410" s="53">
        <v>0.99380000000000002</v>
      </c>
      <c r="U410" s="53">
        <v>0.85799999999999998</v>
      </c>
      <c r="V410" s="53">
        <v>0.89510000000000001</v>
      </c>
      <c r="W410" s="53">
        <v>1</v>
      </c>
      <c r="X410" s="53">
        <v>0.87529999999999997</v>
      </c>
      <c r="Y410" s="53">
        <v>0.97689999999999999</v>
      </c>
      <c r="Z410" s="53">
        <v>0.99909999999999999</v>
      </c>
      <c r="AA410" s="53">
        <v>0.77790000000000004</v>
      </c>
      <c r="AB410" s="53">
        <v>0.99160000000000004</v>
      </c>
      <c r="AC410" s="53">
        <v>0.87470000000000003</v>
      </c>
      <c r="AD410" s="53">
        <v>0.93359999999999999</v>
      </c>
      <c r="AE410" s="53">
        <v>0.89970000000000006</v>
      </c>
      <c r="AF410" s="53">
        <v>0.78169999999999995</v>
      </c>
      <c r="AG410" s="54"/>
      <c r="AH410" s="53">
        <v>0.92459999999999998</v>
      </c>
      <c r="AI410" s="53">
        <v>0.87060000000000004</v>
      </c>
      <c r="AJ410" s="53">
        <v>0.95679999999999998</v>
      </c>
      <c r="AK410" s="53">
        <v>0.86960000000000004</v>
      </c>
      <c r="AL410" s="53">
        <v>1.0566</v>
      </c>
      <c r="AM410" s="43"/>
      <c r="AN410" s="43"/>
      <c r="AO410" s="47">
        <v>415.14571000000001</v>
      </c>
      <c r="AQ410" s="30">
        <f t="shared" si="20"/>
        <v>0.91320000000000001</v>
      </c>
      <c r="AX410" s="30"/>
      <c r="AY410" s="30"/>
    </row>
    <row r="411" spans="1:51" ht="15" thickBot="1">
      <c r="A411" s="31"/>
      <c r="B411" s="46">
        <v>2072</v>
      </c>
      <c r="C411" s="173"/>
      <c r="D411" s="173"/>
      <c r="E411" s="137" t="s">
        <v>2091</v>
      </c>
      <c r="F411" s="47" t="s">
        <v>2588</v>
      </c>
      <c r="G411" s="47">
        <v>54887</v>
      </c>
      <c r="H411" s="47"/>
      <c r="I411" s="47"/>
      <c r="J411" s="49"/>
      <c r="K411" s="43"/>
      <c r="L411" s="88">
        <f t="shared" si="18"/>
        <v>2.1100000000000003</v>
      </c>
      <c r="M411" s="96">
        <v>1.6</v>
      </c>
      <c r="N411" s="70">
        <v>2.08</v>
      </c>
      <c r="O411" s="70">
        <v>2.14</v>
      </c>
      <c r="P411" s="51">
        <v>1.3</v>
      </c>
      <c r="Q411" s="51">
        <v>1.34</v>
      </c>
      <c r="R411" s="84">
        <f t="shared" si="19"/>
        <v>1.32</v>
      </c>
      <c r="S411" s="43"/>
      <c r="T411" s="53">
        <v>0.1573</v>
      </c>
      <c r="U411" s="53">
        <v>0.46679999999999999</v>
      </c>
      <c r="V411" s="53">
        <v>0.89500000000000002</v>
      </c>
      <c r="W411" s="53">
        <v>1</v>
      </c>
      <c r="X411" s="53">
        <v>0.10290000000000001</v>
      </c>
      <c r="Y411" s="53">
        <v>8.5500000000000007E-2</v>
      </c>
      <c r="Z411" s="53">
        <v>0.75439999999999996</v>
      </c>
      <c r="AA411" s="53">
        <v>0.13059999999999999</v>
      </c>
      <c r="AB411" s="53">
        <v>0.84419999999999995</v>
      </c>
      <c r="AC411" s="53">
        <v>0.1101</v>
      </c>
      <c r="AD411" s="53">
        <v>0.68459999999999999</v>
      </c>
      <c r="AE411" s="53">
        <v>0.96499999999999997</v>
      </c>
      <c r="AF411" s="53">
        <v>0.79049999999999998</v>
      </c>
      <c r="AG411" s="54"/>
      <c r="AH411" s="53">
        <v>0.49630000000000002</v>
      </c>
      <c r="AI411" s="53">
        <v>0.79290000000000005</v>
      </c>
      <c r="AJ411" s="53">
        <v>0.94499999999999995</v>
      </c>
      <c r="AK411" s="53">
        <v>1.0644</v>
      </c>
      <c r="AL411" s="53">
        <v>1.0308999999999999</v>
      </c>
      <c r="AM411" s="43"/>
      <c r="AN411" s="43"/>
      <c r="AO411" s="47">
        <v>934.64615000000003</v>
      </c>
      <c r="AQ411" s="30">
        <f t="shared" si="20"/>
        <v>1.0046999999999999</v>
      </c>
      <c r="AX411" s="30"/>
      <c r="AY411" s="30"/>
    </row>
    <row r="412" spans="1:51" ht="15" thickBot="1">
      <c r="A412" s="31"/>
      <c r="B412" s="46">
        <v>2076</v>
      </c>
      <c r="C412" s="173"/>
      <c r="D412" s="174"/>
      <c r="E412" s="137" t="s">
        <v>2179</v>
      </c>
      <c r="F412" s="47" t="s">
        <v>2588</v>
      </c>
      <c r="G412" s="47">
        <v>54897</v>
      </c>
      <c r="H412" s="47"/>
      <c r="I412" s="47"/>
      <c r="J412" s="49"/>
      <c r="K412" s="43"/>
      <c r="L412" s="88">
        <f t="shared" si="18"/>
        <v>0.85</v>
      </c>
      <c r="M412" s="96">
        <v>0.56999999999999995</v>
      </c>
      <c r="N412" s="70">
        <v>0.54</v>
      </c>
      <c r="O412" s="70">
        <v>1.1599999999999999</v>
      </c>
      <c r="P412" s="51">
        <v>0.96</v>
      </c>
      <c r="Q412" s="52">
        <v>2.0499999999999998</v>
      </c>
      <c r="R412" s="84">
        <f t="shared" si="19"/>
        <v>1.5049999999999999</v>
      </c>
      <c r="S412" s="43"/>
      <c r="T412" s="53">
        <v>0.13500000000000001</v>
      </c>
      <c r="U412" s="53">
        <v>0.46679999999999999</v>
      </c>
      <c r="V412" s="53">
        <v>0.1966</v>
      </c>
      <c r="W412" s="53">
        <v>0.98329999999999995</v>
      </c>
      <c r="X412" s="53">
        <v>0.22650000000000001</v>
      </c>
      <c r="Y412" s="53">
        <v>0.43959999999999999</v>
      </c>
      <c r="Z412" s="53">
        <v>0.99619999999999997</v>
      </c>
      <c r="AA412" s="53">
        <v>0.9859</v>
      </c>
      <c r="AB412" s="53">
        <v>1</v>
      </c>
      <c r="AC412" s="53">
        <v>4.5999999999999999E-2</v>
      </c>
      <c r="AD412" s="53">
        <v>0.51690000000000003</v>
      </c>
      <c r="AE412" s="53">
        <v>5.9299999999999999E-2</v>
      </c>
      <c r="AF412" s="53">
        <v>0.28749999999999998</v>
      </c>
      <c r="AG412" s="54"/>
      <c r="AH412" s="53">
        <v>1.1559999999999999</v>
      </c>
      <c r="AI412" s="53">
        <v>0.65369999999999995</v>
      </c>
      <c r="AJ412" s="53">
        <v>0.61150000000000004</v>
      </c>
      <c r="AK412" s="53">
        <v>1.339</v>
      </c>
      <c r="AL412" s="53">
        <v>0.62639999999999996</v>
      </c>
      <c r="AM412" s="43"/>
      <c r="AN412" s="43"/>
      <c r="AO412" s="47">
        <v>958.64615000000003</v>
      </c>
      <c r="AQ412" s="30">
        <f t="shared" si="20"/>
        <v>0.97524999999999995</v>
      </c>
      <c r="AX412" s="30"/>
      <c r="AY412" s="30"/>
    </row>
    <row r="413" spans="1:51" ht="15" thickBot="1">
      <c r="A413" s="31"/>
      <c r="B413" s="46">
        <v>2094</v>
      </c>
      <c r="C413" s="173"/>
      <c r="D413" s="175" t="s">
        <v>2157</v>
      </c>
      <c r="E413" s="137" t="s">
        <v>2165</v>
      </c>
      <c r="F413" s="47" t="s">
        <v>2588</v>
      </c>
      <c r="G413" s="47">
        <v>52677</v>
      </c>
      <c r="H413" s="47"/>
      <c r="I413" s="48" t="s">
        <v>2164</v>
      </c>
      <c r="J413" s="49"/>
      <c r="K413" s="43"/>
      <c r="L413" s="88">
        <f t="shared" si="18"/>
        <v>0.8</v>
      </c>
      <c r="M413" s="96">
        <v>0.74</v>
      </c>
      <c r="N413" s="70">
        <v>0.86</v>
      </c>
      <c r="O413" s="70">
        <v>0.74</v>
      </c>
      <c r="P413" s="51">
        <v>1.17</v>
      </c>
      <c r="Q413" s="51">
        <v>1.01</v>
      </c>
      <c r="R413" s="84">
        <f t="shared" si="19"/>
        <v>1.0899999999999999</v>
      </c>
      <c r="S413" s="43"/>
      <c r="T413" s="53">
        <v>0.53100000000000003</v>
      </c>
      <c r="U413" s="53">
        <v>0.73219999999999996</v>
      </c>
      <c r="V413" s="53">
        <v>0.23039999999999999</v>
      </c>
      <c r="W413" s="53">
        <v>0.98329999999999995</v>
      </c>
      <c r="X413" s="53">
        <v>0.82520000000000004</v>
      </c>
      <c r="Y413" s="53">
        <v>0.26650000000000001</v>
      </c>
      <c r="Z413" s="53">
        <v>0.97729999999999995</v>
      </c>
      <c r="AA413" s="53">
        <v>0.35610000000000003</v>
      </c>
      <c r="AB413" s="53">
        <v>0.9546</v>
      </c>
      <c r="AC413" s="53">
        <v>0.95089999999999997</v>
      </c>
      <c r="AD413" s="53">
        <v>0.94420000000000004</v>
      </c>
      <c r="AE413" s="53">
        <v>0.39789999999999998</v>
      </c>
      <c r="AF413" s="53">
        <v>0.55869999999999997</v>
      </c>
      <c r="AG413" s="54"/>
      <c r="AH413" s="53">
        <v>0.7762</v>
      </c>
      <c r="AI413" s="53">
        <v>0.57069999999999999</v>
      </c>
      <c r="AJ413" s="53">
        <v>8.3223000000000003</v>
      </c>
      <c r="AK413" s="53">
        <v>0.57520000000000004</v>
      </c>
      <c r="AL413" s="53">
        <v>0.66610000000000003</v>
      </c>
      <c r="AM413" s="43"/>
      <c r="AN413" s="43"/>
      <c r="AO413" s="47">
        <v>700.52756999999997</v>
      </c>
      <c r="AQ413" s="30">
        <f t="shared" si="20"/>
        <v>4.4487500000000004</v>
      </c>
      <c r="AX413" s="30"/>
      <c r="AY413" s="30"/>
    </row>
    <row r="414" spans="1:51" ht="15" thickBot="1">
      <c r="A414" s="31"/>
      <c r="B414" s="46">
        <v>2097</v>
      </c>
      <c r="C414" s="173"/>
      <c r="D414" s="173"/>
      <c r="E414" s="137" t="s">
        <v>2167</v>
      </c>
      <c r="F414" s="47" t="s">
        <v>2588</v>
      </c>
      <c r="G414" s="47">
        <v>52673</v>
      </c>
      <c r="H414" s="47"/>
      <c r="I414" s="48" t="s">
        <v>2166</v>
      </c>
      <c r="J414" s="49"/>
      <c r="K414" s="43"/>
      <c r="L414" s="88">
        <f t="shared" si="18"/>
        <v>0.95</v>
      </c>
      <c r="M414" s="96">
        <v>0.95</v>
      </c>
      <c r="N414" s="70">
        <v>0.95</v>
      </c>
      <c r="O414" s="70">
        <v>0.95</v>
      </c>
      <c r="P414" s="51">
        <v>1</v>
      </c>
      <c r="Q414" s="51">
        <v>1</v>
      </c>
      <c r="R414" s="84">
        <f t="shared" si="19"/>
        <v>1</v>
      </c>
      <c r="S414" s="43"/>
      <c r="T414" s="53">
        <v>0.37090000000000001</v>
      </c>
      <c r="U414" s="53">
        <v>0.64249999999999996</v>
      </c>
      <c r="V414" s="53">
        <v>0.1459</v>
      </c>
      <c r="W414" s="53">
        <v>0.93569999999999998</v>
      </c>
      <c r="X414" s="53">
        <v>0.1671</v>
      </c>
      <c r="Y414" s="53">
        <v>0.1555</v>
      </c>
      <c r="Z414" s="53">
        <v>0.87649999999999995</v>
      </c>
      <c r="AA414" s="53">
        <v>1</v>
      </c>
      <c r="AB414" s="53">
        <v>1</v>
      </c>
      <c r="AC414" s="53">
        <v>1</v>
      </c>
      <c r="AD414" s="53">
        <v>0.9456</v>
      </c>
      <c r="AE414" s="53">
        <v>1</v>
      </c>
      <c r="AF414" s="53">
        <v>0.79449999999999998</v>
      </c>
      <c r="AG414" s="54"/>
      <c r="AH414" s="53">
        <v>0.80630000000000002</v>
      </c>
      <c r="AI414" s="53">
        <v>0.76329999999999998</v>
      </c>
      <c r="AJ414" s="53">
        <v>20.908999999999999</v>
      </c>
      <c r="AK414" s="53">
        <v>0.76329999999999998</v>
      </c>
      <c r="AL414" s="53">
        <v>0.76329999999999998</v>
      </c>
      <c r="AM414" s="43"/>
      <c r="AN414" s="43"/>
      <c r="AO414" s="47">
        <v>724.52756999999997</v>
      </c>
      <c r="AQ414" s="30">
        <f t="shared" si="20"/>
        <v>10.83615</v>
      </c>
      <c r="AX414" s="30"/>
      <c r="AY414" s="30"/>
    </row>
    <row r="415" spans="1:51" ht="15" thickBot="1">
      <c r="A415" s="31"/>
      <c r="B415" s="46">
        <v>2101</v>
      </c>
      <c r="C415" s="173"/>
      <c r="D415" s="173"/>
      <c r="E415" s="137" t="s">
        <v>2160</v>
      </c>
      <c r="F415" s="47" t="s">
        <v>2588</v>
      </c>
      <c r="G415" s="47">
        <v>52614</v>
      </c>
      <c r="H415" s="47"/>
      <c r="I415" s="48" t="s">
        <v>2158</v>
      </c>
      <c r="J415" s="49"/>
      <c r="K415" s="43"/>
      <c r="L415" s="88">
        <f t="shared" si="18"/>
        <v>0.77</v>
      </c>
      <c r="M415" s="96">
        <v>0.74</v>
      </c>
      <c r="N415" s="70">
        <v>1.02</v>
      </c>
      <c r="O415" s="70">
        <v>0.52</v>
      </c>
      <c r="P415" s="51">
        <v>1.37</v>
      </c>
      <c r="Q415" s="51">
        <v>0.7</v>
      </c>
      <c r="R415" s="84">
        <f t="shared" si="19"/>
        <v>1.0350000000000001</v>
      </c>
      <c r="S415" s="43"/>
      <c r="T415" s="53">
        <v>0.54579999999999995</v>
      </c>
      <c r="U415" s="53">
        <v>0.73699999999999999</v>
      </c>
      <c r="V415" s="53">
        <v>0.9425</v>
      </c>
      <c r="W415" s="53">
        <v>1</v>
      </c>
      <c r="X415" s="53">
        <v>0.58789999999999998</v>
      </c>
      <c r="Y415" s="53">
        <v>0.34620000000000001</v>
      </c>
      <c r="Z415" s="53">
        <v>0.98080000000000001</v>
      </c>
      <c r="AA415" s="53">
        <v>0.54200000000000004</v>
      </c>
      <c r="AB415" s="53">
        <v>0.96340000000000003</v>
      </c>
      <c r="AC415" s="53">
        <v>0.38269999999999998</v>
      </c>
      <c r="AD415" s="53">
        <v>0.85850000000000004</v>
      </c>
      <c r="AE415" s="53">
        <v>0.15770000000000001</v>
      </c>
      <c r="AF415" s="53">
        <v>0.38379999999999997</v>
      </c>
      <c r="AG415" s="54"/>
      <c r="AH415" s="53">
        <v>1.2056</v>
      </c>
      <c r="AI415" s="53">
        <v>0.89490000000000003</v>
      </c>
      <c r="AJ415" s="53">
        <v>30.9575</v>
      </c>
      <c r="AK415" s="53">
        <v>0.62329999999999997</v>
      </c>
      <c r="AL415" s="53">
        <v>1.2244999999999999</v>
      </c>
      <c r="AM415" s="43"/>
      <c r="AN415" s="43"/>
      <c r="AO415" s="47">
        <v>730.57452000000001</v>
      </c>
      <c r="AQ415" s="30">
        <f t="shared" si="20"/>
        <v>15.7904</v>
      </c>
      <c r="AX415" s="30"/>
      <c r="AY415" s="30"/>
    </row>
    <row r="416" spans="1:51" ht="15" thickBot="1">
      <c r="A416" s="31"/>
      <c r="B416" s="46">
        <v>2102</v>
      </c>
      <c r="C416" s="173"/>
      <c r="D416" s="173"/>
      <c r="E416" s="137" t="s">
        <v>2162</v>
      </c>
      <c r="F416" s="47" t="s">
        <v>2588</v>
      </c>
      <c r="G416" s="47">
        <v>52748</v>
      </c>
      <c r="H416" s="47"/>
      <c r="I416" s="48" t="s">
        <v>2161</v>
      </c>
      <c r="J416" s="49"/>
      <c r="K416" s="43"/>
      <c r="L416" s="88">
        <f t="shared" si="18"/>
        <v>0.66500000000000004</v>
      </c>
      <c r="M416" s="96">
        <v>0.68</v>
      </c>
      <c r="N416" s="70">
        <v>0.99</v>
      </c>
      <c r="O416" s="70">
        <v>0.34</v>
      </c>
      <c r="P416" s="51">
        <v>1.45</v>
      </c>
      <c r="Q416" s="51">
        <v>0.51</v>
      </c>
      <c r="R416" s="84">
        <f t="shared" si="19"/>
        <v>0.98</v>
      </c>
      <c r="S416" s="43"/>
      <c r="T416" s="53">
        <v>5.5300000000000002E-2</v>
      </c>
      <c r="U416" s="53">
        <v>0.37830000000000003</v>
      </c>
      <c r="V416" s="53">
        <v>0.58830000000000005</v>
      </c>
      <c r="W416" s="53">
        <v>1</v>
      </c>
      <c r="X416" s="53">
        <v>0.17180000000000001</v>
      </c>
      <c r="Y416" s="53">
        <v>0.1444</v>
      </c>
      <c r="Z416" s="53">
        <v>0.87649999999999995</v>
      </c>
      <c r="AA416" s="53">
        <v>0.38700000000000001</v>
      </c>
      <c r="AB416" s="53">
        <v>0.9546</v>
      </c>
      <c r="AC416" s="53">
        <v>5.0200000000000002E-2</v>
      </c>
      <c r="AD416" s="53">
        <v>0.52400000000000002</v>
      </c>
      <c r="AE416" s="53">
        <v>8.5000000000000006E-3</v>
      </c>
      <c r="AF416" s="53">
        <v>0.26069999999999999</v>
      </c>
      <c r="AG416" s="54"/>
      <c r="AH416" s="53">
        <v>2.1438000000000001</v>
      </c>
      <c r="AI416" s="53">
        <v>1.4567000000000001</v>
      </c>
      <c r="AJ416" s="53">
        <v>24.816800000000001</v>
      </c>
      <c r="AK416" s="53">
        <v>0.73950000000000005</v>
      </c>
      <c r="AL416" s="53">
        <v>2.1189</v>
      </c>
      <c r="AM416" s="43"/>
      <c r="AN416" s="43"/>
      <c r="AO416" s="47">
        <v>728.55886999999996</v>
      </c>
      <c r="AQ416" s="30">
        <f t="shared" si="20"/>
        <v>12.77815</v>
      </c>
      <c r="AX416" s="30"/>
      <c r="AY416" s="30"/>
    </row>
    <row r="417" spans="1:51" ht="15" thickBot="1">
      <c r="A417" s="31"/>
      <c r="B417" s="46">
        <v>2106</v>
      </c>
      <c r="C417" s="173"/>
      <c r="D417" s="174"/>
      <c r="E417" s="137" t="s">
        <v>2467</v>
      </c>
      <c r="F417" s="47" t="s">
        <v>2588</v>
      </c>
      <c r="G417" s="47">
        <v>52682</v>
      </c>
      <c r="H417" s="47"/>
      <c r="I417" s="48" t="s">
        <v>2466</v>
      </c>
      <c r="J417" s="49"/>
      <c r="K417" s="43"/>
      <c r="L417" s="88">
        <f t="shared" si="18"/>
        <v>1</v>
      </c>
      <c r="M417" s="96">
        <v>1</v>
      </c>
      <c r="N417" s="70">
        <v>1</v>
      </c>
      <c r="O417" s="70">
        <v>1</v>
      </c>
      <c r="P417" s="51">
        <v>1</v>
      </c>
      <c r="Q417" s="51">
        <v>1</v>
      </c>
      <c r="R417" s="84">
        <f t="shared" si="19"/>
        <v>1</v>
      </c>
      <c r="S417" s="43"/>
      <c r="T417" s="53">
        <v>1</v>
      </c>
      <c r="U417" s="53">
        <v>0.85799999999999998</v>
      </c>
      <c r="V417" s="53">
        <v>1</v>
      </c>
      <c r="W417" s="53">
        <v>1</v>
      </c>
      <c r="X417" s="53">
        <v>1</v>
      </c>
      <c r="Y417" s="53">
        <v>1</v>
      </c>
      <c r="Z417" s="53">
        <v>1</v>
      </c>
      <c r="AA417" s="53">
        <v>1</v>
      </c>
      <c r="AB417" s="53">
        <v>1</v>
      </c>
      <c r="AC417" s="53">
        <v>1</v>
      </c>
      <c r="AD417" s="53">
        <v>0.9456</v>
      </c>
      <c r="AE417" s="53">
        <v>1</v>
      </c>
      <c r="AF417" s="53">
        <v>0.79449999999999998</v>
      </c>
      <c r="AG417" s="54"/>
      <c r="AH417" s="53">
        <v>1</v>
      </c>
      <c r="AI417" s="53">
        <v>1</v>
      </c>
      <c r="AJ417" s="53">
        <v>1</v>
      </c>
      <c r="AK417" s="53">
        <v>1</v>
      </c>
      <c r="AL417" s="53">
        <v>1</v>
      </c>
      <c r="AM417" s="43"/>
      <c r="AN417" s="43"/>
      <c r="AO417" s="47">
        <v>742.57452000000001</v>
      </c>
      <c r="AQ417" s="30">
        <f t="shared" si="20"/>
        <v>1</v>
      </c>
      <c r="AX417" s="30"/>
      <c r="AY417" s="30"/>
    </row>
    <row r="418" spans="1:51" ht="15" thickBot="1">
      <c r="A418" s="31"/>
      <c r="B418" s="46">
        <v>2122</v>
      </c>
      <c r="C418" s="173"/>
      <c r="D418" s="175" t="s">
        <v>2155</v>
      </c>
      <c r="E418" s="137" t="s">
        <v>2163</v>
      </c>
      <c r="F418" s="47" t="s">
        <v>2588</v>
      </c>
      <c r="G418" s="47">
        <v>39270</v>
      </c>
      <c r="H418" s="47"/>
      <c r="I418" s="47"/>
      <c r="J418" s="49"/>
      <c r="K418" s="43"/>
      <c r="L418" s="88">
        <f t="shared" si="18"/>
        <v>3.7949999999999999</v>
      </c>
      <c r="M418" s="96">
        <v>1.87</v>
      </c>
      <c r="N418" s="70">
        <v>0.59</v>
      </c>
      <c r="O418" s="70">
        <v>7</v>
      </c>
      <c r="P418" s="51">
        <v>0.32</v>
      </c>
      <c r="Q418" s="51">
        <v>3.74</v>
      </c>
      <c r="R418" s="84">
        <f t="shared" si="19"/>
        <v>2.0300000000000002</v>
      </c>
      <c r="S418" s="43"/>
      <c r="T418" s="53">
        <v>0.1615</v>
      </c>
      <c r="U418" s="53">
        <v>0.46899999999999997</v>
      </c>
      <c r="V418" s="53">
        <v>0.71</v>
      </c>
      <c r="W418" s="53">
        <v>1</v>
      </c>
      <c r="X418" s="53">
        <v>0.2384</v>
      </c>
      <c r="Y418" s="53">
        <v>0.25009999999999999</v>
      </c>
      <c r="Z418" s="53">
        <v>0.97309999999999997</v>
      </c>
      <c r="AA418" s="53">
        <v>0.4047</v>
      </c>
      <c r="AB418" s="53">
        <v>0.9546</v>
      </c>
      <c r="AC418" s="53">
        <v>0.13350000000000001</v>
      </c>
      <c r="AD418" s="53">
        <v>0.71899999999999997</v>
      </c>
      <c r="AE418" s="53">
        <v>2.8199999999999999E-2</v>
      </c>
      <c r="AF418" s="53">
        <v>0.26069999999999999</v>
      </c>
      <c r="AG418" s="54"/>
      <c r="AH418" s="53">
        <v>0.81269999999999998</v>
      </c>
      <c r="AI418" s="53">
        <v>1.5225</v>
      </c>
      <c r="AJ418" s="53">
        <v>1.2372000000000001</v>
      </c>
      <c r="AK418" s="53">
        <v>5.69</v>
      </c>
      <c r="AL418" s="53">
        <v>0.47989999999999999</v>
      </c>
      <c r="AM418" s="43"/>
      <c r="AN418" s="43"/>
      <c r="AO418" s="47">
        <v>438.29790000000003</v>
      </c>
      <c r="AQ418" s="30">
        <f t="shared" si="20"/>
        <v>3.4636000000000005</v>
      </c>
      <c r="AX418" s="30"/>
      <c r="AY418" s="30"/>
    </row>
    <row r="419" spans="1:51" ht="15" thickBot="1">
      <c r="A419" s="31"/>
      <c r="B419" s="46">
        <v>2124</v>
      </c>
      <c r="C419" s="173"/>
      <c r="D419" s="173"/>
      <c r="E419" s="137" t="s">
        <v>2168</v>
      </c>
      <c r="F419" s="47" t="s">
        <v>2588</v>
      </c>
      <c r="G419" s="47">
        <v>44621</v>
      </c>
      <c r="H419" s="47"/>
      <c r="I419" s="47"/>
      <c r="J419" s="49"/>
      <c r="K419" s="43"/>
      <c r="L419" s="88">
        <f t="shared" si="18"/>
        <v>2.06</v>
      </c>
      <c r="M419" s="96">
        <v>1.31</v>
      </c>
      <c r="N419" s="70">
        <v>1.45</v>
      </c>
      <c r="O419" s="70">
        <v>2.67</v>
      </c>
      <c r="P419" s="51">
        <v>1.1000000000000001</v>
      </c>
      <c r="Q419" s="55">
        <v>2.04</v>
      </c>
      <c r="R419" s="84">
        <f t="shared" si="19"/>
        <v>1.57</v>
      </c>
      <c r="S419" s="43"/>
      <c r="T419" s="53">
        <v>0.27660000000000001</v>
      </c>
      <c r="U419" s="53">
        <v>0.57010000000000005</v>
      </c>
      <c r="V419" s="53">
        <v>0.67359999999999998</v>
      </c>
      <c r="W419" s="53">
        <v>1</v>
      </c>
      <c r="X419" s="53">
        <v>0.67820000000000003</v>
      </c>
      <c r="Y419" s="53">
        <v>0.14230000000000001</v>
      </c>
      <c r="Z419" s="53">
        <v>0.87649999999999995</v>
      </c>
      <c r="AA419" s="53">
        <v>0.41689999999999999</v>
      </c>
      <c r="AB419" s="53">
        <v>0.9546</v>
      </c>
      <c r="AC419" s="53">
        <v>6.3399999999999998E-2</v>
      </c>
      <c r="AD419" s="53">
        <v>0.62160000000000004</v>
      </c>
      <c r="AE419" s="53">
        <v>0.31590000000000001</v>
      </c>
      <c r="AF419" s="53">
        <v>0.50880000000000003</v>
      </c>
      <c r="AG419" s="54"/>
      <c r="AH419" s="53">
        <v>0.88400000000000001</v>
      </c>
      <c r="AI419" s="53">
        <v>1.1615</v>
      </c>
      <c r="AJ419" s="53">
        <v>2.3172000000000001</v>
      </c>
      <c r="AK419" s="53">
        <v>2.3637999999999999</v>
      </c>
      <c r="AL419" s="53">
        <v>1.2806999999999999</v>
      </c>
      <c r="AM419" s="43"/>
      <c r="AN419" s="43"/>
      <c r="AO419" s="47">
        <v>464.31360000000001</v>
      </c>
      <c r="AQ419" s="30">
        <f t="shared" si="20"/>
        <v>2.3405</v>
      </c>
      <c r="AX419" s="30"/>
      <c r="AY419" s="30"/>
    </row>
    <row r="420" spans="1:51" ht="15" thickBot="1">
      <c r="A420" s="31"/>
      <c r="B420" s="46">
        <v>2126</v>
      </c>
      <c r="C420" s="173"/>
      <c r="D420" s="173"/>
      <c r="E420" s="137" t="s">
        <v>2156</v>
      </c>
      <c r="F420" s="47" t="s">
        <v>2588</v>
      </c>
      <c r="G420" s="47">
        <v>39271</v>
      </c>
      <c r="H420" s="47"/>
      <c r="I420" s="47"/>
      <c r="J420" s="49"/>
      <c r="K420" s="43"/>
      <c r="L420" s="88">
        <f t="shared" si="18"/>
        <v>2.0699999999999998</v>
      </c>
      <c r="M420" s="96">
        <v>1.35</v>
      </c>
      <c r="N420" s="70">
        <v>1.55</v>
      </c>
      <c r="O420" s="70">
        <v>2.59</v>
      </c>
      <c r="P420" s="51">
        <v>1.1499999999999999</v>
      </c>
      <c r="Q420" s="51">
        <v>1.92</v>
      </c>
      <c r="R420" s="84">
        <f t="shared" si="19"/>
        <v>1.5349999999999999</v>
      </c>
      <c r="S420" s="43"/>
      <c r="T420" s="53">
        <v>0.45989999999999998</v>
      </c>
      <c r="U420" s="53">
        <v>0.69989999999999997</v>
      </c>
      <c r="V420" s="53">
        <v>0.71940000000000004</v>
      </c>
      <c r="W420" s="53">
        <v>1</v>
      </c>
      <c r="X420" s="53">
        <v>0.64039999999999997</v>
      </c>
      <c r="Y420" s="53">
        <v>0.2432</v>
      </c>
      <c r="Z420" s="53">
        <v>0.97309999999999997</v>
      </c>
      <c r="AA420" s="53">
        <v>0.42059999999999997</v>
      </c>
      <c r="AB420" s="53">
        <v>0.9546</v>
      </c>
      <c r="AC420" s="53">
        <v>0.13220000000000001</v>
      </c>
      <c r="AD420" s="53">
        <v>0.71899999999999997</v>
      </c>
      <c r="AE420" s="53">
        <v>0.50890000000000002</v>
      </c>
      <c r="AF420" s="53">
        <v>0.6089</v>
      </c>
      <c r="AG420" s="54"/>
      <c r="AH420" s="53">
        <v>0.92800000000000005</v>
      </c>
      <c r="AI420" s="53">
        <v>1.2521</v>
      </c>
      <c r="AJ420" s="53">
        <v>2.5038999999999998</v>
      </c>
      <c r="AK420" s="53">
        <v>2.4077000000000002</v>
      </c>
      <c r="AL420" s="53">
        <v>1.4345000000000001</v>
      </c>
      <c r="AM420" s="43"/>
      <c r="AN420" s="43"/>
      <c r="AO420" s="47">
        <v>466.32920000000001</v>
      </c>
      <c r="AQ420" s="30">
        <f t="shared" si="20"/>
        <v>2.4558</v>
      </c>
      <c r="AX420" s="30"/>
      <c r="AY420" s="30"/>
    </row>
    <row r="421" spans="1:51" ht="15" thickBot="1">
      <c r="A421" s="31"/>
      <c r="B421" s="46">
        <v>2128</v>
      </c>
      <c r="C421" s="173"/>
      <c r="D421" s="174"/>
      <c r="E421" s="137" t="s">
        <v>2169</v>
      </c>
      <c r="F421" s="47" t="s">
        <v>2588</v>
      </c>
      <c r="G421" s="47">
        <v>54999</v>
      </c>
      <c r="H421" s="47"/>
      <c r="I421" s="47"/>
      <c r="J421" s="49"/>
      <c r="K421" s="43"/>
      <c r="L421" s="88">
        <f t="shared" si="18"/>
        <v>0.69</v>
      </c>
      <c r="M421" s="96">
        <v>0.67</v>
      </c>
      <c r="N421" s="70">
        <v>0.87</v>
      </c>
      <c r="O421" s="70">
        <v>0.51</v>
      </c>
      <c r="P421" s="51">
        <v>1.29</v>
      </c>
      <c r="Q421" s="51">
        <v>0.75</v>
      </c>
      <c r="R421" s="84">
        <f t="shared" si="19"/>
        <v>1.02</v>
      </c>
      <c r="S421" s="43"/>
      <c r="T421" s="53">
        <v>0.69310000000000005</v>
      </c>
      <c r="U421" s="53">
        <v>0.80159999999999998</v>
      </c>
      <c r="V421" s="53">
        <v>0.82530000000000003</v>
      </c>
      <c r="W421" s="53">
        <v>1</v>
      </c>
      <c r="X421" s="53">
        <v>0.85560000000000003</v>
      </c>
      <c r="Y421" s="53">
        <v>0.3367</v>
      </c>
      <c r="Z421" s="53">
        <v>0.98080000000000001</v>
      </c>
      <c r="AA421" s="53">
        <v>0.69579999999999997</v>
      </c>
      <c r="AB421" s="53">
        <v>0.99160000000000004</v>
      </c>
      <c r="AC421" s="53">
        <v>0.45419999999999999</v>
      </c>
      <c r="AD421" s="53">
        <v>0.88929999999999998</v>
      </c>
      <c r="AE421" s="53">
        <v>0.27639999999999998</v>
      </c>
      <c r="AF421" s="53">
        <v>0.49080000000000001</v>
      </c>
      <c r="AG421" s="54"/>
      <c r="AH421" s="53">
        <v>0.86339999999999995</v>
      </c>
      <c r="AI421" s="53">
        <v>0.58260000000000001</v>
      </c>
      <c r="AJ421" s="53">
        <v>10.579499999999999</v>
      </c>
      <c r="AK421" s="53">
        <v>0.43909999999999999</v>
      </c>
      <c r="AL421" s="53">
        <v>0.75370000000000004</v>
      </c>
      <c r="AM421" s="43"/>
      <c r="AN421" s="43"/>
      <c r="AO421" s="47">
        <v>726.54322000000002</v>
      </c>
      <c r="AQ421" s="30">
        <f t="shared" si="20"/>
        <v>5.5092999999999996</v>
      </c>
      <c r="AX421" s="30"/>
      <c r="AY421" s="30"/>
    </row>
    <row r="422" spans="1:51" ht="15" thickBot="1">
      <c r="A422" s="31"/>
      <c r="B422" s="46">
        <v>2129</v>
      </c>
      <c r="C422" s="173"/>
      <c r="D422" s="175" t="s">
        <v>1257</v>
      </c>
      <c r="E422" s="137" t="s">
        <v>1271</v>
      </c>
      <c r="F422" s="47" t="s">
        <v>2585</v>
      </c>
      <c r="G422" s="47">
        <v>15122</v>
      </c>
      <c r="H422" s="48" t="s">
        <v>1269</v>
      </c>
      <c r="I422" s="48" t="s">
        <v>1268</v>
      </c>
      <c r="J422" s="49">
        <v>753</v>
      </c>
      <c r="K422" s="43"/>
      <c r="L422" s="88">
        <f t="shared" si="18"/>
        <v>0.75</v>
      </c>
      <c r="M422" s="96">
        <v>0.75</v>
      </c>
      <c r="N422" s="70">
        <v>0.51</v>
      </c>
      <c r="O422" s="70">
        <v>0.99</v>
      </c>
      <c r="P422" s="51">
        <v>0.68</v>
      </c>
      <c r="Q422" s="51">
        <v>1.33</v>
      </c>
      <c r="R422" s="84">
        <f t="shared" si="19"/>
        <v>1.0050000000000001</v>
      </c>
      <c r="S422" s="43"/>
      <c r="T422" s="53">
        <v>5.3499999999999999E-2</v>
      </c>
      <c r="U422" s="53">
        <v>0.37830000000000003</v>
      </c>
      <c r="V422" s="53">
        <v>0.2162</v>
      </c>
      <c r="W422" s="53">
        <v>0.98329999999999995</v>
      </c>
      <c r="X422" s="53">
        <v>2.4799999999999999E-2</v>
      </c>
      <c r="Y422" s="53">
        <v>0.78039999999999998</v>
      </c>
      <c r="Z422" s="53">
        <v>0.99619999999999997</v>
      </c>
      <c r="AA422" s="53">
        <v>0.25929999999999997</v>
      </c>
      <c r="AB422" s="53">
        <v>0.92559999999999998</v>
      </c>
      <c r="AC422" s="53">
        <v>0.1399</v>
      </c>
      <c r="AD422" s="53">
        <v>0.73040000000000005</v>
      </c>
      <c r="AE422" s="53">
        <v>1.4800000000000001E-2</v>
      </c>
      <c r="AF422" s="53">
        <v>0.26069999999999999</v>
      </c>
      <c r="AG422" s="54"/>
      <c r="AH422" s="53">
        <v>1.5042</v>
      </c>
      <c r="AI422" s="53">
        <v>1.1241000000000001</v>
      </c>
      <c r="AJ422" s="53">
        <v>0.74270000000000003</v>
      </c>
      <c r="AK422" s="53">
        <v>1.496</v>
      </c>
      <c r="AL422" s="53">
        <v>0.76080000000000003</v>
      </c>
      <c r="AM422" s="43"/>
      <c r="AN422" s="43"/>
      <c r="AO422" s="47">
        <v>91.04007</v>
      </c>
      <c r="AQ422" s="30">
        <f t="shared" si="20"/>
        <v>1.1193500000000001</v>
      </c>
      <c r="AX422" s="30"/>
      <c r="AY422" s="30"/>
    </row>
    <row r="423" spans="1:51" ht="15" thickBot="1">
      <c r="A423" s="31"/>
      <c r="B423" s="46">
        <v>2130</v>
      </c>
      <c r="C423" s="173"/>
      <c r="D423" s="173"/>
      <c r="E423" s="137" t="s">
        <v>1267</v>
      </c>
      <c r="F423" s="47" t="s">
        <v>2586</v>
      </c>
      <c r="G423" s="47">
        <v>43847</v>
      </c>
      <c r="H423" s="48" t="s">
        <v>1265</v>
      </c>
      <c r="I423" s="48" t="s">
        <v>1264</v>
      </c>
      <c r="J423" s="49">
        <v>754</v>
      </c>
      <c r="K423" s="43"/>
      <c r="L423" s="88">
        <f t="shared" si="18"/>
        <v>0.54</v>
      </c>
      <c r="M423" s="96">
        <v>1.01</v>
      </c>
      <c r="N423" s="70">
        <v>0.54</v>
      </c>
      <c r="O423" s="70">
        <v>0.54</v>
      </c>
      <c r="P423" s="56">
        <v>0.54</v>
      </c>
      <c r="Q423" s="56">
        <v>0.53</v>
      </c>
      <c r="R423" s="84">
        <f t="shared" si="19"/>
        <v>0.53500000000000003</v>
      </c>
      <c r="S423" s="43"/>
      <c r="T423" s="53">
        <v>0.18090000000000001</v>
      </c>
      <c r="U423" s="53">
        <v>0.48330000000000001</v>
      </c>
      <c r="V423" s="53">
        <v>0.4446</v>
      </c>
      <c r="W423" s="53">
        <v>1</v>
      </c>
      <c r="X423" s="53">
        <v>0.2495</v>
      </c>
      <c r="Y423" s="53">
        <v>0.27800000000000002</v>
      </c>
      <c r="Z423" s="53">
        <v>0.97729999999999995</v>
      </c>
      <c r="AA423" s="53">
        <v>6.4799999999999996E-2</v>
      </c>
      <c r="AB423" s="53">
        <v>0.79810000000000003</v>
      </c>
      <c r="AC423" s="53">
        <v>7.1599999999999997E-2</v>
      </c>
      <c r="AD423" s="53">
        <v>0.63829999999999998</v>
      </c>
      <c r="AE423" s="53">
        <v>0.92269999999999996</v>
      </c>
      <c r="AF423" s="53">
        <v>0.78459999999999996</v>
      </c>
      <c r="AG423" s="54"/>
      <c r="AH423" s="53">
        <v>1.3046</v>
      </c>
      <c r="AI423" s="53">
        <v>1.3142</v>
      </c>
      <c r="AJ423" s="53">
        <v>0.74709999999999999</v>
      </c>
      <c r="AK423" s="53">
        <v>0.69930000000000003</v>
      </c>
      <c r="AL423" s="53">
        <v>0.70669999999999999</v>
      </c>
      <c r="AM423" s="43"/>
      <c r="AN423" s="43"/>
      <c r="AO423" s="47">
        <v>171.00639000000001</v>
      </c>
      <c r="AQ423" s="30">
        <f t="shared" si="20"/>
        <v>0.72320000000000007</v>
      </c>
      <c r="AX423" s="30"/>
      <c r="AY423" s="30"/>
    </row>
    <row r="424" spans="1:51" ht="15" thickBot="1">
      <c r="A424" s="31"/>
      <c r="B424" s="46">
        <v>2135</v>
      </c>
      <c r="C424" s="173"/>
      <c r="D424" s="174"/>
      <c r="E424" s="137" t="s">
        <v>1259</v>
      </c>
      <c r="F424" s="47" t="s">
        <v>2586</v>
      </c>
      <c r="G424" s="47">
        <v>48857</v>
      </c>
      <c r="H424" s="48" t="s">
        <v>1258</v>
      </c>
      <c r="I424" s="47"/>
      <c r="J424" s="49">
        <v>439964</v>
      </c>
      <c r="K424" s="43"/>
      <c r="L424" s="88">
        <f t="shared" si="18"/>
        <v>1.8850000000000002</v>
      </c>
      <c r="M424" s="96">
        <v>1.81</v>
      </c>
      <c r="N424" s="70">
        <v>1.03</v>
      </c>
      <c r="O424" s="70">
        <v>2.74</v>
      </c>
      <c r="P424" s="51">
        <v>0.56999999999999995</v>
      </c>
      <c r="Q424" s="51">
        <v>1.51</v>
      </c>
      <c r="R424" s="84">
        <f t="shared" si="19"/>
        <v>1.04</v>
      </c>
      <c r="S424" s="43"/>
      <c r="T424" s="53">
        <v>0.18959999999999999</v>
      </c>
      <c r="U424" s="53">
        <v>0.48880000000000001</v>
      </c>
      <c r="V424" s="53">
        <v>0.55810000000000004</v>
      </c>
      <c r="W424" s="53">
        <v>1</v>
      </c>
      <c r="X424" s="53">
        <v>0.53839999999999999</v>
      </c>
      <c r="Y424" s="53">
        <v>3.7400000000000003E-2</v>
      </c>
      <c r="Z424" s="53">
        <v>0.61329999999999996</v>
      </c>
      <c r="AA424" s="53">
        <v>0.95220000000000005</v>
      </c>
      <c r="AB424" s="53">
        <v>1</v>
      </c>
      <c r="AC424" s="53">
        <v>0.122</v>
      </c>
      <c r="AD424" s="53">
        <v>0.71</v>
      </c>
      <c r="AE424" s="53">
        <v>0.1565</v>
      </c>
      <c r="AF424" s="53">
        <v>0.38379999999999997</v>
      </c>
      <c r="AG424" s="54"/>
      <c r="AH424" s="53">
        <v>1.5806</v>
      </c>
      <c r="AI424" s="53">
        <v>2.8673000000000002</v>
      </c>
      <c r="AJ424" s="53">
        <v>1.9509000000000001</v>
      </c>
      <c r="AK424" s="53">
        <v>4.3262999999999998</v>
      </c>
      <c r="AL424" s="53">
        <v>1.6323000000000001</v>
      </c>
      <c r="AM424" s="43"/>
      <c r="AN424" s="43"/>
      <c r="AO424" s="47">
        <v>245.04317</v>
      </c>
      <c r="AQ424" s="30">
        <f t="shared" si="20"/>
        <v>3.1385999999999998</v>
      </c>
      <c r="AX424" s="30"/>
      <c r="AY424" s="30"/>
    </row>
    <row r="425" spans="1:51" ht="15" thickBot="1">
      <c r="A425" s="31"/>
      <c r="B425" s="46">
        <v>2139</v>
      </c>
      <c r="C425" s="173"/>
      <c r="D425" s="175" t="s">
        <v>1922</v>
      </c>
      <c r="E425" s="137" t="s">
        <v>2065</v>
      </c>
      <c r="F425" s="47" t="s">
        <v>2585</v>
      </c>
      <c r="G425" s="47">
        <v>21127</v>
      </c>
      <c r="H425" s="47"/>
      <c r="I425" s="48" t="s">
        <v>2063</v>
      </c>
      <c r="J425" s="49">
        <v>14900</v>
      </c>
      <c r="K425" s="43"/>
      <c r="L425" s="88">
        <f t="shared" si="18"/>
        <v>1.36</v>
      </c>
      <c r="M425" s="96">
        <v>0.91</v>
      </c>
      <c r="N425" s="70">
        <v>0.57999999999999996</v>
      </c>
      <c r="O425" s="70">
        <v>2.14</v>
      </c>
      <c r="P425" s="51">
        <v>0.63</v>
      </c>
      <c r="Q425" s="51">
        <v>2.35</v>
      </c>
      <c r="R425" s="84">
        <f t="shared" si="19"/>
        <v>1.49</v>
      </c>
      <c r="S425" s="43"/>
      <c r="T425" s="53">
        <v>0.18590000000000001</v>
      </c>
      <c r="U425" s="53">
        <v>0.48520000000000002</v>
      </c>
      <c r="V425" s="53">
        <v>0.57830000000000004</v>
      </c>
      <c r="W425" s="53">
        <v>1</v>
      </c>
      <c r="X425" s="53">
        <v>0.152</v>
      </c>
      <c r="Y425" s="53">
        <v>0.4355</v>
      </c>
      <c r="Z425" s="53">
        <v>0.99619999999999997</v>
      </c>
      <c r="AA425" s="53">
        <v>0.35809999999999997</v>
      </c>
      <c r="AB425" s="53">
        <v>0.9546</v>
      </c>
      <c r="AC425" s="53">
        <v>0.1898</v>
      </c>
      <c r="AD425" s="53">
        <v>0.75509999999999999</v>
      </c>
      <c r="AE425" s="53">
        <v>3.5700000000000003E-2</v>
      </c>
      <c r="AF425" s="53">
        <v>0.26069999999999999</v>
      </c>
      <c r="AG425" s="54"/>
      <c r="AH425" s="53">
        <v>1.4706999999999999</v>
      </c>
      <c r="AI425" s="53">
        <v>1.3416999999999999</v>
      </c>
      <c r="AJ425" s="53">
        <v>0.84240000000000004</v>
      </c>
      <c r="AK425" s="53">
        <v>3.1537999999999999</v>
      </c>
      <c r="AL425" s="53">
        <v>0.84989999999999999</v>
      </c>
      <c r="AM425" s="43"/>
      <c r="AN425" s="43"/>
      <c r="AO425" s="47">
        <v>255.23293000000001</v>
      </c>
      <c r="AQ425" s="30">
        <f t="shared" si="20"/>
        <v>1.9981</v>
      </c>
      <c r="AX425" s="30"/>
      <c r="AY425" s="30"/>
    </row>
    <row r="426" spans="1:51" ht="15" thickBot="1">
      <c r="A426" s="31"/>
      <c r="B426" s="46">
        <v>2140</v>
      </c>
      <c r="C426" s="173"/>
      <c r="D426" s="173"/>
      <c r="E426" s="137" t="s">
        <v>2096</v>
      </c>
      <c r="F426" s="47" t="s">
        <v>2585</v>
      </c>
      <c r="G426" s="47">
        <v>52431</v>
      </c>
      <c r="H426" s="47"/>
      <c r="I426" s="48" t="s">
        <v>1928</v>
      </c>
      <c r="J426" s="49"/>
      <c r="K426" s="43"/>
      <c r="L426" s="88">
        <f t="shared" si="18"/>
        <v>2.5549999999999997</v>
      </c>
      <c r="M426" s="96">
        <v>1.1100000000000001</v>
      </c>
      <c r="N426" s="70">
        <v>0.76</v>
      </c>
      <c r="O426" s="70">
        <v>4.3499999999999996</v>
      </c>
      <c r="P426" s="51">
        <v>0.68</v>
      </c>
      <c r="Q426" s="51">
        <v>3.9</v>
      </c>
      <c r="R426" s="84">
        <f t="shared" si="19"/>
        <v>2.29</v>
      </c>
      <c r="S426" s="43"/>
      <c r="T426" s="53">
        <v>0.21820000000000001</v>
      </c>
      <c r="U426" s="53">
        <v>0.52700000000000002</v>
      </c>
      <c r="V426" s="53">
        <v>0.87</v>
      </c>
      <c r="W426" s="53">
        <v>1</v>
      </c>
      <c r="X426" s="53">
        <v>0.5927</v>
      </c>
      <c r="Y426" s="53">
        <v>0.13780000000000001</v>
      </c>
      <c r="Z426" s="53">
        <v>0.87649999999999995</v>
      </c>
      <c r="AA426" s="53">
        <v>0.70369999999999999</v>
      </c>
      <c r="AB426" s="53">
        <v>0.99160000000000004</v>
      </c>
      <c r="AC426" s="53">
        <v>0.1019</v>
      </c>
      <c r="AD426" s="53">
        <v>0.6724</v>
      </c>
      <c r="AE426" s="53">
        <v>5.6300000000000003E-2</v>
      </c>
      <c r="AF426" s="53">
        <v>0.28589999999999999</v>
      </c>
      <c r="AG426" s="54"/>
      <c r="AH426" s="53">
        <v>1.3501000000000001</v>
      </c>
      <c r="AI426" s="53">
        <v>1.5049999999999999</v>
      </c>
      <c r="AJ426" s="53">
        <v>1.5472999999999999</v>
      </c>
      <c r="AK426" s="53">
        <v>5.8761000000000001</v>
      </c>
      <c r="AL426" s="53">
        <v>1.0219</v>
      </c>
      <c r="AM426" s="43"/>
      <c r="AN426" s="43"/>
      <c r="AO426" s="47">
        <v>253.21727000000001</v>
      </c>
      <c r="AQ426" s="30">
        <f t="shared" si="20"/>
        <v>3.7117</v>
      </c>
      <c r="AX426" s="30"/>
      <c r="AY426" s="30"/>
    </row>
    <row r="427" spans="1:51" ht="15" thickBot="1">
      <c r="A427" s="31"/>
      <c r="B427" s="46">
        <v>2143</v>
      </c>
      <c r="C427" s="173"/>
      <c r="D427" s="173"/>
      <c r="E427" s="137" t="s">
        <v>2103</v>
      </c>
      <c r="F427" s="47" t="s">
        <v>2585</v>
      </c>
      <c r="G427" s="47">
        <v>21184</v>
      </c>
      <c r="H427" s="47"/>
      <c r="I427" s="48" t="s">
        <v>2101</v>
      </c>
      <c r="J427" s="49">
        <v>5283468</v>
      </c>
      <c r="K427" s="43"/>
      <c r="L427" s="88">
        <f t="shared" si="18"/>
        <v>2.31</v>
      </c>
      <c r="M427" s="96">
        <v>2.0299999999999998</v>
      </c>
      <c r="N427" s="70">
        <v>1.69</v>
      </c>
      <c r="O427" s="70">
        <v>2.93</v>
      </c>
      <c r="P427" s="51">
        <v>0.83</v>
      </c>
      <c r="Q427" s="51">
        <v>1.44</v>
      </c>
      <c r="R427" s="84">
        <f t="shared" si="19"/>
        <v>1.135</v>
      </c>
      <c r="S427" s="43"/>
      <c r="T427" s="53">
        <v>4.1099999999999998E-2</v>
      </c>
      <c r="U427" s="53">
        <v>0.34520000000000001</v>
      </c>
      <c r="V427" s="53">
        <v>0.11749999999999999</v>
      </c>
      <c r="W427" s="53">
        <v>0.90239999999999998</v>
      </c>
      <c r="X427" s="53">
        <v>0.27779999999999999</v>
      </c>
      <c r="Y427" s="53">
        <v>5.0000000000000001E-3</v>
      </c>
      <c r="Z427" s="53">
        <v>0.4551</v>
      </c>
      <c r="AA427" s="53">
        <v>0.67779999999999996</v>
      </c>
      <c r="AB427" s="53">
        <v>0.98850000000000005</v>
      </c>
      <c r="AC427" s="53">
        <v>0.1628</v>
      </c>
      <c r="AD427" s="53">
        <v>0.74199999999999999</v>
      </c>
      <c r="AE427" s="53">
        <v>8.5999999999999993E-2</v>
      </c>
      <c r="AF427" s="53">
        <v>0.33400000000000002</v>
      </c>
      <c r="AG427" s="54"/>
      <c r="AH427" s="53">
        <v>0.83630000000000004</v>
      </c>
      <c r="AI427" s="53">
        <v>1.6978</v>
      </c>
      <c r="AJ427" s="53">
        <v>1.377</v>
      </c>
      <c r="AK427" s="53">
        <v>2.4529000000000001</v>
      </c>
      <c r="AL427" s="53">
        <v>1.4171</v>
      </c>
      <c r="AM427" s="43"/>
      <c r="AN427" s="43"/>
      <c r="AO427" s="47">
        <v>281.24858</v>
      </c>
      <c r="AQ427" s="30">
        <f t="shared" si="20"/>
        <v>1.9149500000000002</v>
      </c>
      <c r="AX427" s="30"/>
      <c r="AY427" s="30"/>
    </row>
    <row r="428" spans="1:51" ht="15" thickBot="1">
      <c r="A428" s="31"/>
      <c r="B428" s="46">
        <v>2144</v>
      </c>
      <c r="C428" s="173"/>
      <c r="D428" s="173"/>
      <c r="E428" s="137" t="s">
        <v>2125</v>
      </c>
      <c r="F428" s="47" t="s">
        <v>2585</v>
      </c>
      <c r="G428" s="47">
        <v>27447</v>
      </c>
      <c r="H428" s="47"/>
      <c r="I428" s="47"/>
      <c r="J428" s="49">
        <v>5283469</v>
      </c>
      <c r="K428" s="43"/>
      <c r="L428" s="88">
        <f t="shared" si="18"/>
        <v>2.2650000000000001</v>
      </c>
      <c r="M428" s="96">
        <v>1.68</v>
      </c>
      <c r="N428" s="70">
        <v>1.49</v>
      </c>
      <c r="O428" s="70">
        <v>3.04</v>
      </c>
      <c r="P428" s="51">
        <v>0.88</v>
      </c>
      <c r="Q428" s="55">
        <v>1.81</v>
      </c>
      <c r="R428" s="84">
        <f t="shared" si="19"/>
        <v>1.345</v>
      </c>
      <c r="S428" s="43"/>
      <c r="T428" s="53">
        <v>8.2600000000000007E-2</v>
      </c>
      <c r="U428" s="53">
        <v>0.42509999999999998</v>
      </c>
      <c r="V428" s="53">
        <v>0.36049999999999999</v>
      </c>
      <c r="W428" s="53">
        <v>0.99739999999999995</v>
      </c>
      <c r="X428" s="53">
        <v>0.49149999999999999</v>
      </c>
      <c r="Y428" s="53">
        <v>1.29E-2</v>
      </c>
      <c r="Z428" s="53">
        <v>0.48149999999999998</v>
      </c>
      <c r="AA428" s="53">
        <v>0.85540000000000005</v>
      </c>
      <c r="AB428" s="53">
        <v>0.99570000000000003</v>
      </c>
      <c r="AC428" s="53">
        <v>9.5500000000000002E-2</v>
      </c>
      <c r="AD428" s="53">
        <v>0.6724</v>
      </c>
      <c r="AE428" s="53">
        <v>7.9000000000000001E-2</v>
      </c>
      <c r="AF428" s="53">
        <v>0.32369999999999999</v>
      </c>
      <c r="AG428" s="54"/>
      <c r="AH428" s="53">
        <v>0.98599999999999999</v>
      </c>
      <c r="AI428" s="53">
        <v>1.6569</v>
      </c>
      <c r="AJ428" s="53">
        <v>1.4592000000000001</v>
      </c>
      <c r="AK428" s="53">
        <v>2.9942000000000002</v>
      </c>
      <c r="AL428" s="53">
        <v>1.4662999999999999</v>
      </c>
      <c r="AM428" s="43"/>
      <c r="AN428" s="43"/>
      <c r="AO428" s="47">
        <v>279.23293000000001</v>
      </c>
      <c r="AQ428" s="30">
        <f t="shared" si="20"/>
        <v>2.2267000000000001</v>
      </c>
      <c r="AX428" s="30"/>
      <c r="AY428" s="30"/>
    </row>
    <row r="429" spans="1:51" ht="15" thickBot="1">
      <c r="A429" s="31"/>
      <c r="B429" s="46">
        <v>2145</v>
      </c>
      <c r="C429" s="173"/>
      <c r="D429" s="173"/>
      <c r="E429" s="137" t="s">
        <v>2142</v>
      </c>
      <c r="F429" s="47" t="s">
        <v>2585</v>
      </c>
      <c r="G429" s="47">
        <v>34393</v>
      </c>
      <c r="H429" s="47"/>
      <c r="I429" s="48" t="s">
        <v>2140</v>
      </c>
      <c r="J429" s="49">
        <v>53480978</v>
      </c>
      <c r="K429" s="43"/>
      <c r="L429" s="88">
        <f t="shared" si="18"/>
        <v>2.0949999999999998</v>
      </c>
      <c r="M429" s="96">
        <v>1.02</v>
      </c>
      <c r="N429" s="70">
        <v>0.98</v>
      </c>
      <c r="O429" s="70">
        <v>3.21</v>
      </c>
      <c r="P429" s="51">
        <v>0.96</v>
      </c>
      <c r="Q429" s="52">
        <v>3.15</v>
      </c>
      <c r="R429" s="84">
        <f t="shared" si="19"/>
        <v>2.0549999999999997</v>
      </c>
      <c r="S429" s="43"/>
      <c r="T429" s="53">
        <v>3.4500000000000003E-2</v>
      </c>
      <c r="U429" s="53">
        <v>0.33500000000000002</v>
      </c>
      <c r="V429" s="53">
        <v>0.94010000000000005</v>
      </c>
      <c r="W429" s="53">
        <v>1</v>
      </c>
      <c r="X429" s="53">
        <v>0.83489999999999998</v>
      </c>
      <c r="Y429" s="53">
        <v>1.5800000000000002E-2</v>
      </c>
      <c r="Z429" s="53">
        <v>0.53510000000000002</v>
      </c>
      <c r="AA429" s="53">
        <v>0.77969999999999995</v>
      </c>
      <c r="AB429" s="53">
        <v>0.99160000000000004</v>
      </c>
      <c r="AC429" s="53">
        <v>1.89E-2</v>
      </c>
      <c r="AD429" s="53">
        <v>0.46789999999999998</v>
      </c>
      <c r="AE429" s="53">
        <v>1.2999999999999999E-2</v>
      </c>
      <c r="AF429" s="53">
        <v>0.26069999999999999</v>
      </c>
      <c r="AG429" s="54"/>
      <c r="AH429" s="53">
        <v>1.2094</v>
      </c>
      <c r="AI429" s="53">
        <v>1.2311000000000001</v>
      </c>
      <c r="AJ429" s="53">
        <v>1.1464000000000001</v>
      </c>
      <c r="AK429" s="53">
        <v>3.8834</v>
      </c>
      <c r="AL429" s="53">
        <v>1.1816</v>
      </c>
      <c r="AM429" s="43"/>
      <c r="AN429" s="43"/>
      <c r="AO429" s="47">
        <v>277.21728000000002</v>
      </c>
      <c r="AQ429" s="30">
        <f t="shared" si="20"/>
        <v>2.5148999999999999</v>
      </c>
      <c r="AX429" s="30"/>
      <c r="AY429" s="30"/>
    </row>
    <row r="430" spans="1:51" ht="15" thickBot="1">
      <c r="A430" s="31"/>
      <c r="B430" s="46">
        <v>2148</v>
      </c>
      <c r="C430" s="173"/>
      <c r="D430" s="173"/>
      <c r="E430" s="137" t="s">
        <v>2152</v>
      </c>
      <c r="F430" s="47" t="s">
        <v>2585</v>
      </c>
      <c r="G430" s="47">
        <v>48341</v>
      </c>
      <c r="H430" s="47"/>
      <c r="I430" s="47"/>
      <c r="J430" s="49"/>
      <c r="K430" s="43"/>
      <c r="L430" s="88">
        <f t="shared" si="18"/>
        <v>2.2600000000000002</v>
      </c>
      <c r="M430" s="96">
        <v>0.82</v>
      </c>
      <c r="N430" s="70">
        <v>0.41</v>
      </c>
      <c r="O430" s="70">
        <v>4.1100000000000003</v>
      </c>
      <c r="P430" s="51">
        <v>0.5</v>
      </c>
      <c r="Q430" s="51">
        <v>5</v>
      </c>
      <c r="R430" s="84">
        <f t="shared" si="19"/>
        <v>2.75</v>
      </c>
      <c r="S430" s="43"/>
      <c r="T430" s="53">
        <v>0.31240000000000001</v>
      </c>
      <c r="U430" s="53">
        <v>0.59760000000000002</v>
      </c>
      <c r="V430" s="53">
        <v>0.49669999999999997</v>
      </c>
      <c r="W430" s="53">
        <v>1</v>
      </c>
      <c r="X430" s="53">
        <v>0.37019999999999997</v>
      </c>
      <c r="Y430" s="53">
        <v>0.38450000000000001</v>
      </c>
      <c r="Z430" s="53">
        <v>0.99619999999999997</v>
      </c>
      <c r="AA430" s="53">
        <v>0.79949999999999999</v>
      </c>
      <c r="AB430" s="53">
        <v>0.99160000000000004</v>
      </c>
      <c r="AC430" s="53">
        <v>0.12959999999999999</v>
      </c>
      <c r="AD430" s="53">
        <v>0.71899999999999997</v>
      </c>
      <c r="AE430" s="53">
        <v>9.2999999999999999E-2</v>
      </c>
      <c r="AF430" s="53">
        <v>0.33779999999999999</v>
      </c>
      <c r="AG430" s="54"/>
      <c r="AH430" s="53">
        <v>0.79239999999999999</v>
      </c>
      <c r="AI430" s="53">
        <v>0.65080000000000005</v>
      </c>
      <c r="AJ430" s="53">
        <v>0.77580000000000005</v>
      </c>
      <c r="AK430" s="53">
        <v>3.2534999999999998</v>
      </c>
      <c r="AL430" s="53">
        <v>0.32250000000000001</v>
      </c>
      <c r="AM430" s="43"/>
      <c r="AN430" s="43"/>
      <c r="AO430" s="47">
        <v>305.24858</v>
      </c>
      <c r="AQ430" s="30">
        <f t="shared" si="20"/>
        <v>2.0146500000000001</v>
      </c>
      <c r="AX430" s="30"/>
      <c r="AY430" s="30"/>
    </row>
    <row r="431" spans="1:51" ht="15" thickBot="1">
      <c r="A431" s="31"/>
      <c r="B431" s="46">
        <v>2152</v>
      </c>
      <c r="C431" s="173"/>
      <c r="D431" s="173"/>
      <c r="E431" s="137" t="s">
        <v>2149</v>
      </c>
      <c r="F431" s="47" t="s">
        <v>2585</v>
      </c>
      <c r="G431" s="47">
        <v>35153</v>
      </c>
      <c r="H431" s="47"/>
      <c r="I431" s="48" t="s">
        <v>2148</v>
      </c>
      <c r="J431" s="49"/>
      <c r="K431" s="43"/>
      <c r="L431" s="88">
        <f t="shared" si="18"/>
        <v>1.905</v>
      </c>
      <c r="M431" s="96">
        <v>1.0900000000000001</v>
      </c>
      <c r="N431" s="70">
        <v>0.79</v>
      </c>
      <c r="O431" s="70">
        <v>3.02</v>
      </c>
      <c r="P431" s="51">
        <v>0.72</v>
      </c>
      <c r="Q431" s="51">
        <v>2.78</v>
      </c>
      <c r="R431" s="84">
        <f t="shared" si="19"/>
        <v>1.75</v>
      </c>
      <c r="S431" s="43"/>
      <c r="T431" s="53">
        <v>0.30919999999999997</v>
      </c>
      <c r="U431" s="53">
        <v>0.59660000000000002</v>
      </c>
      <c r="V431" s="53">
        <v>0.95589999999999997</v>
      </c>
      <c r="W431" s="53">
        <v>1</v>
      </c>
      <c r="X431" s="53">
        <v>0.65100000000000002</v>
      </c>
      <c r="Y431" s="53">
        <v>0.1636</v>
      </c>
      <c r="Z431" s="53">
        <v>0.87729999999999997</v>
      </c>
      <c r="AA431" s="53">
        <v>0.61380000000000001</v>
      </c>
      <c r="AB431" s="53">
        <v>0.96899999999999997</v>
      </c>
      <c r="AC431" s="53">
        <v>0.1799</v>
      </c>
      <c r="AD431" s="53">
        <v>0.75509999999999999</v>
      </c>
      <c r="AE431" s="53">
        <v>8.0399999999999999E-2</v>
      </c>
      <c r="AF431" s="53">
        <v>0.32600000000000001</v>
      </c>
      <c r="AG431" s="54"/>
      <c r="AH431" s="53">
        <v>0.24429999999999999</v>
      </c>
      <c r="AI431" s="53">
        <v>0.26529999999999998</v>
      </c>
      <c r="AJ431" s="53">
        <v>0.28689999999999999</v>
      </c>
      <c r="AK431" s="53">
        <v>0.73750000000000004</v>
      </c>
      <c r="AL431" s="53">
        <v>0.1918</v>
      </c>
      <c r="AM431" s="43"/>
      <c r="AN431" s="43"/>
      <c r="AO431" s="47">
        <v>309.22235999999998</v>
      </c>
      <c r="AQ431" s="30">
        <f t="shared" si="20"/>
        <v>0.51219999999999999</v>
      </c>
      <c r="AX431" s="30"/>
      <c r="AY431" s="30"/>
    </row>
    <row r="432" spans="1:51" ht="15" thickBot="1">
      <c r="A432" s="31"/>
      <c r="B432" s="46">
        <v>2154</v>
      </c>
      <c r="C432" s="173"/>
      <c r="D432" s="173"/>
      <c r="E432" s="137" t="s">
        <v>1925</v>
      </c>
      <c r="F432" s="47" t="s">
        <v>2585</v>
      </c>
      <c r="G432" s="47">
        <v>33419</v>
      </c>
      <c r="H432" s="47"/>
      <c r="I432" s="48" t="s">
        <v>1923</v>
      </c>
      <c r="J432" s="49">
        <v>123409</v>
      </c>
      <c r="K432" s="43"/>
      <c r="L432" s="88">
        <f t="shared" si="18"/>
        <v>1.35</v>
      </c>
      <c r="M432" s="96">
        <v>0.85</v>
      </c>
      <c r="N432" s="70">
        <v>0.5</v>
      </c>
      <c r="O432" s="70">
        <v>2.2000000000000002</v>
      </c>
      <c r="P432" s="51">
        <v>0.57999999999999996</v>
      </c>
      <c r="Q432" s="51">
        <v>2.6</v>
      </c>
      <c r="R432" s="84">
        <f t="shared" si="19"/>
        <v>1.59</v>
      </c>
      <c r="S432" s="43"/>
      <c r="T432" s="53">
        <v>0.18859999999999999</v>
      </c>
      <c r="U432" s="53">
        <v>0.48880000000000001</v>
      </c>
      <c r="V432" s="53">
        <v>0.44069999999999998</v>
      </c>
      <c r="W432" s="53">
        <v>1</v>
      </c>
      <c r="X432" s="53">
        <v>0.12590000000000001</v>
      </c>
      <c r="Y432" s="53">
        <v>0.55289999999999995</v>
      </c>
      <c r="Z432" s="53">
        <v>0.99619999999999997</v>
      </c>
      <c r="AA432" s="53">
        <v>0.41389999999999999</v>
      </c>
      <c r="AB432" s="53">
        <v>0.9546</v>
      </c>
      <c r="AC432" s="53">
        <v>0.1822</v>
      </c>
      <c r="AD432" s="53">
        <v>0.75509999999999999</v>
      </c>
      <c r="AE432" s="53">
        <v>4.2500000000000003E-2</v>
      </c>
      <c r="AF432" s="53">
        <v>0.26979999999999998</v>
      </c>
      <c r="AG432" s="54"/>
      <c r="AH432" s="53">
        <v>1.7433000000000001</v>
      </c>
      <c r="AI432" s="53">
        <v>1.4794</v>
      </c>
      <c r="AJ432" s="53">
        <v>1.0193000000000001</v>
      </c>
      <c r="AK432" s="53">
        <v>3.8433000000000002</v>
      </c>
      <c r="AL432" s="53">
        <v>0.86480000000000001</v>
      </c>
      <c r="AM432" s="43"/>
      <c r="AN432" s="43"/>
      <c r="AO432" s="47">
        <v>255.23293000000001</v>
      </c>
      <c r="AQ432" s="30">
        <f t="shared" si="20"/>
        <v>2.4313000000000002</v>
      </c>
      <c r="AX432" s="30"/>
      <c r="AY432" s="30"/>
    </row>
    <row r="433" spans="1:51" ht="15" thickBot="1">
      <c r="A433" s="31"/>
      <c r="B433" s="46">
        <v>2157</v>
      </c>
      <c r="C433" s="173"/>
      <c r="D433" s="173"/>
      <c r="E433" s="137" t="s">
        <v>1937</v>
      </c>
      <c r="F433" s="47" t="s">
        <v>2585</v>
      </c>
      <c r="G433" s="47">
        <v>21232</v>
      </c>
      <c r="H433" s="47"/>
      <c r="I433" s="48" t="s">
        <v>1935</v>
      </c>
      <c r="J433" s="49">
        <v>5319879</v>
      </c>
      <c r="K433" s="43"/>
      <c r="L433" s="88">
        <f t="shared" si="18"/>
        <v>3.4249999999999998</v>
      </c>
      <c r="M433" s="96">
        <v>1.1200000000000001</v>
      </c>
      <c r="N433" s="70">
        <v>0.77</v>
      </c>
      <c r="O433" s="70">
        <v>6.08</v>
      </c>
      <c r="P433" s="51">
        <v>0.69</v>
      </c>
      <c r="Q433" s="55">
        <v>5.41</v>
      </c>
      <c r="R433" s="84">
        <f t="shared" si="19"/>
        <v>3.05</v>
      </c>
      <c r="S433" s="43"/>
      <c r="T433" s="53">
        <v>5.5E-2</v>
      </c>
      <c r="U433" s="53">
        <v>0.37830000000000003</v>
      </c>
      <c r="V433" s="53">
        <v>0.53239999999999998</v>
      </c>
      <c r="W433" s="53">
        <v>1</v>
      </c>
      <c r="X433" s="53">
        <v>0.79910000000000003</v>
      </c>
      <c r="Y433" s="53">
        <v>2.0299999999999999E-2</v>
      </c>
      <c r="Z433" s="53">
        <v>0.57850000000000001</v>
      </c>
      <c r="AA433" s="53">
        <v>0.39839999999999998</v>
      </c>
      <c r="AB433" s="53">
        <v>0.9546</v>
      </c>
      <c r="AC433" s="53">
        <v>7.85E-2</v>
      </c>
      <c r="AD433" s="53">
        <v>0.63829999999999998</v>
      </c>
      <c r="AE433" s="53">
        <v>1.4800000000000001E-2</v>
      </c>
      <c r="AF433" s="53">
        <v>0.26069999999999999</v>
      </c>
      <c r="AG433" s="54"/>
      <c r="AH433" s="53">
        <v>1.2385999999999999</v>
      </c>
      <c r="AI433" s="53">
        <v>1.3902000000000001</v>
      </c>
      <c r="AJ433" s="53">
        <v>1.4787999999999999</v>
      </c>
      <c r="AK433" s="53">
        <v>7.5270999999999999</v>
      </c>
      <c r="AL433" s="53">
        <v>0.9536</v>
      </c>
      <c r="AM433" s="43"/>
      <c r="AN433" s="43"/>
      <c r="AO433" s="47">
        <v>281.24858</v>
      </c>
      <c r="AQ433" s="30">
        <f t="shared" si="20"/>
        <v>4.5029500000000002</v>
      </c>
      <c r="AX433" s="30"/>
      <c r="AY433" s="30"/>
    </row>
    <row r="434" spans="1:51" ht="15" thickBot="1">
      <c r="A434" s="31"/>
      <c r="B434" s="46">
        <v>2158</v>
      </c>
      <c r="C434" s="173"/>
      <c r="D434" s="174"/>
      <c r="E434" s="137" t="s">
        <v>1941</v>
      </c>
      <c r="F434" s="47" t="s">
        <v>2585</v>
      </c>
      <c r="G434" s="47">
        <v>32506</v>
      </c>
      <c r="H434" s="47"/>
      <c r="I434" s="48" t="s">
        <v>1939</v>
      </c>
      <c r="J434" s="49">
        <v>5365676</v>
      </c>
      <c r="K434" s="43"/>
      <c r="L434" s="88">
        <f t="shared" si="18"/>
        <v>3.5150000000000001</v>
      </c>
      <c r="M434" s="96">
        <v>0.92</v>
      </c>
      <c r="N434" s="70">
        <v>0.7</v>
      </c>
      <c r="O434" s="70">
        <v>6.33</v>
      </c>
      <c r="P434" s="51">
        <v>0.77</v>
      </c>
      <c r="Q434" s="55">
        <v>6.89</v>
      </c>
      <c r="R434" s="84">
        <f t="shared" si="19"/>
        <v>3.83</v>
      </c>
      <c r="S434" s="43"/>
      <c r="T434" s="53">
        <v>8.5599999999999996E-2</v>
      </c>
      <c r="U434" s="53">
        <v>0.42509999999999998</v>
      </c>
      <c r="V434" s="53">
        <v>0.70679999999999998</v>
      </c>
      <c r="W434" s="53">
        <v>1</v>
      </c>
      <c r="X434" s="53">
        <v>0.89600000000000002</v>
      </c>
      <c r="Y434" s="53">
        <v>2.9000000000000001E-2</v>
      </c>
      <c r="Z434" s="53">
        <v>0.58409999999999995</v>
      </c>
      <c r="AA434" s="53">
        <v>0.62619999999999998</v>
      </c>
      <c r="AB434" s="53">
        <v>0.97319999999999995</v>
      </c>
      <c r="AC434" s="53">
        <v>6.5000000000000002E-2</v>
      </c>
      <c r="AD434" s="53">
        <v>0.62160000000000004</v>
      </c>
      <c r="AE434" s="53">
        <v>2.7900000000000001E-2</v>
      </c>
      <c r="AF434" s="53">
        <v>0.26069999999999999</v>
      </c>
      <c r="AG434" s="54"/>
      <c r="AH434" s="53">
        <v>1.3305</v>
      </c>
      <c r="AI434" s="53">
        <v>1.2222999999999999</v>
      </c>
      <c r="AJ434" s="53">
        <v>1.7102999999999999</v>
      </c>
      <c r="AK434" s="53">
        <v>8.4190000000000005</v>
      </c>
      <c r="AL434" s="53">
        <v>0.93569999999999998</v>
      </c>
      <c r="AM434" s="43"/>
      <c r="AN434" s="43"/>
      <c r="AO434" s="47">
        <v>279.23293000000001</v>
      </c>
      <c r="AQ434" s="30">
        <f t="shared" si="20"/>
        <v>5.0646500000000003</v>
      </c>
      <c r="AX434" s="30"/>
      <c r="AY434" s="30"/>
    </row>
    <row r="435" spans="1:51" ht="15" thickBot="1">
      <c r="A435" s="31"/>
      <c r="B435" s="46">
        <v>2182</v>
      </c>
      <c r="C435" s="173"/>
      <c r="D435" s="175" t="s">
        <v>456</v>
      </c>
      <c r="E435" s="137" t="s">
        <v>707</v>
      </c>
      <c r="F435" s="47" t="s">
        <v>2588</v>
      </c>
      <c r="G435" s="47">
        <v>52633</v>
      </c>
      <c r="H435" s="47"/>
      <c r="I435" s="48" t="s">
        <v>705</v>
      </c>
      <c r="J435" s="49">
        <v>9543695</v>
      </c>
      <c r="K435" s="43"/>
      <c r="L435" s="103">
        <f t="shared" si="18"/>
        <v>2.1350000000000002</v>
      </c>
      <c r="M435" s="97">
        <v>3.29</v>
      </c>
      <c r="N435" s="76">
        <v>2.74</v>
      </c>
      <c r="O435" s="76">
        <v>1.53</v>
      </c>
      <c r="P435" s="51">
        <v>0.83</v>
      </c>
      <c r="Q435" s="51">
        <v>0.47</v>
      </c>
      <c r="R435" s="84">
        <f t="shared" si="19"/>
        <v>0.64999999999999991</v>
      </c>
      <c r="S435" s="43"/>
      <c r="T435" s="53">
        <v>0.15210000000000001</v>
      </c>
      <c r="U435" s="53">
        <v>0.46679999999999999</v>
      </c>
      <c r="V435" s="53">
        <v>7.8E-2</v>
      </c>
      <c r="W435" s="53">
        <v>0.89570000000000005</v>
      </c>
      <c r="X435" s="53">
        <v>4.5199999999999997E-2</v>
      </c>
      <c r="Y435" s="53">
        <v>0.48270000000000002</v>
      </c>
      <c r="Z435" s="53">
        <v>0.99619999999999997</v>
      </c>
      <c r="AA435" s="53">
        <v>0.72629999999999995</v>
      </c>
      <c r="AB435" s="53">
        <v>0.99160000000000004</v>
      </c>
      <c r="AC435" s="53">
        <v>0.29599999999999999</v>
      </c>
      <c r="AD435" s="53">
        <v>0.83750000000000002</v>
      </c>
      <c r="AE435" s="53">
        <v>0.1842</v>
      </c>
      <c r="AF435" s="53">
        <v>0.4204</v>
      </c>
      <c r="AG435" s="54"/>
      <c r="AH435" s="53">
        <v>0.51249999999999996</v>
      </c>
      <c r="AI435" s="53">
        <v>1.6854</v>
      </c>
      <c r="AJ435" s="53">
        <v>1.3192999999999999</v>
      </c>
      <c r="AK435" s="53">
        <v>0.78459999999999996</v>
      </c>
      <c r="AL435" s="53">
        <v>1.4046000000000001</v>
      </c>
      <c r="AM435" s="43"/>
      <c r="AN435" s="43"/>
      <c r="AO435" s="47">
        <v>610.54051000000004</v>
      </c>
      <c r="AQ435" s="30">
        <f t="shared" si="20"/>
        <v>1.0519499999999999</v>
      </c>
      <c r="AX435" s="30"/>
      <c r="AY435" s="30"/>
    </row>
    <row r="436" spans="1:51" ht="15" thickBot="1">
      <c r="A436" s="31"/>
      <c r="B436" s="46">
        <v>2183</v>
      </c>
      <c r="C436" s="173"/>
      <c r="D436" s="173"/>
      <c r="E436" s="137" t="s">
        <v>706</v>
      </c>
      <c r="F436" s="47" t="s">
        <v>2588</v>
      </c>
      <c r="G436" s="47">
        <v>52634</v>
      </c>
      <c r="H436" s="47"/>
      <c r="I436" s="48" t="s">
        <v>705</v>
      </c>
      <c r="J436" s="49"/>
      <c r="K436" s="43"/>
      <c r="L436" s="103">
        <f t="shared" si="18"/>
        <v>1.63</v>
      </c>
      <c r="M436" s="95">
        <v>2.33</v>
      </c>
      <c r="N436" s="76">
        <v>1.77</v>
      </c>
      <c r="O436" s="76">
        <v>1.49</v>
      </c>
      <c r="P436" s="51">
        <v>0.76</v>
      </c>
      <c r="Q436" s="51">
        <v>0.64</v>
      </c>
      <c r="R436" s="84">
        <f t="shared" si="19"/>
        <v>0.7</v>
      </c>
      <c r="S436" s="43"/>
      <c r="T436" s="53">
        <v>1.54E-2</v>
      </c>
      <c r="U436" s="53">
        <v>0.248</v>
      </c>
      <c r="V436" s="53">
        <v>2.2000000000000001E-3</v>
      </c>
      <c r="W436" s="53">
        <v>0.14599999999999999</v>
      </c>
      <c r="X436" s="53">
        <v>2.0199999999999999E-2</v>
      </c>
      <c r="Y436" s="53">
        <v>8.0699999999999994E-2</v>
      </c>
      <c r="Z436" s="53">
        <v>0.75439999999999996</v>
      </c>
      <c r="AA436" s="53">
        <v>0.48670000000000002</v>
      </c>
      <c r="AB436" s="53">
        <v>0.96340000000000003</v>
      </c>
      <c r="AC436" s="53">
        <v>0.16300000000000001</v>
      </c>
      <c r="AD436" s="53">
        <v>0.74199999999999999</v>
      </c>
      <c r="AE436" s="53">
        <v>0.50919999999999999</v>
      </c>
      <c r="AF436" s="53">
        <v>0.6089</v>
      </c>
      <c r="AG436" s="54"/>
      <c r="AH436" s="53">
        <v>0.74850000000000005</v>
      </c>
      <c r="AI436" s="53">
        <v>1.7473000000000001</v>
      </c>
      <c r="AJ436" s="53">
        <v>1.9583999999999999</v>
      </c>
      <c r="AK436" s="53">
        <v>1.1186</v>
      </c>
      <c r="AL436" s="53">
        <v>1.3239000000000001</v>
      </c>
      <c r="AM436" s="43"/>
      <c r="AN436" s="43"/>
      <c r="AO436" s="47">
        <v>610.54051000000004</v>
      </c>
      <c r="AQ436" s="30">
        <f t="shared" si="20"/>
        <v>1.5385</v>
      </c>
      <c r="AX436" s="30"/>
      <c r="AY436" s="30"/>
    </row>
    <row r="437" spans="1:51" ht="15" thickBot="1">
      <c r="A437" s="31"/>
      <c r="B437" s="46">
        <v>2187</v>
      </c>
      <c r="C437" s="173"/>
      <c r="D437" s="173"/>
      <c r="E437" s="137" t="s">
        <v>717</v>
      </c>
      <c r="F437" s="47" t="s">
        <v>2588</v>
      </c>
      <c r="G437" s="47">
        <v>54967</v>
      </c>
      <c r="H437" s="47"/>
      <c r="I437" s="48" t="s">
        <v>716</v>
      </c>
      <c r="J437" s="49"/>
      <c r="K437" s="43"/>
      <c r="L437" s="103">
        <f t="shared" si="18"/>
        <v>1.56</v>
      </c>
      <c r="M437" s="96">
        <v>1.78</v>
      </c>
      <c r="N437" s="73">
        <v>1.88</v>
      </c>
      <c r="O437" s="71">
        <v>1.24</v>
      </c>
      <c r="P437" s="51">
        <v>1.05</v>
      </c>
      <c r="Q437" s="51">
        <v>0.69</v>
      </c>
      <c r="R437" s="84">
        <f t="shared" si="19"/>
        <v>0.87</v>
      </c>
      <c r="S437" s="43"/>
      <c r="T437" s="53">
        <v>0.23530000000000001</v>
      </c>
      <c r="U437" s="53">
        <v>0.54120000000000001</v>
      </c>
      <c r="V437" s="53">
        <v>0.1479</v>
      </c>
      <c r="W437" s="53">
        <v>0.93569999999999998</v>
      </c>
      <c r="X437" s="53">
        <v>5.8799999999999998E-2</v>
      </c>
      <c r="Y437" s="53">
        <v>0.50180000000000002</v>
      </c>
      <c r="Z437" s="53">
        <v>0.99619999999999997</v>
      </c>
      <c r="AA437" s="53">
        <v>0.58709999999999996</v>
      </c>
      <c r="AB437" s="53">
        <v>0.96899999999999997</v>
      </c>
      <c r="AC437" s="53">
        <v>0.44969999999999999</v>
      </c>
      <c r="AD437" s="53">
        <v>0.88929999999999998</v>
      </c>
      <c r="AE437" s="53">
        <v>0.2147</v>
      </c>
      <c r="AF437" s="53">
        <v>0.44719999999999999</v>
      </c>
      <c r="AG437" s="54"/>
      <c r="AH437" s="53">
        <v>0.57389999999999997</v>
      </c>
      <c r="AI437" s="53">
        <v>1.0235000000000001</v>
      </c>
      <c r="AJ437" s="53">
        <v>1.0687</v>
      </c>
      <c r="AK437" s="53">
        <v>0.7097</v>
      </c>
      <c r="AL437" s="53">
        <v>1.0763</v>
      </c>
      <c r="AM437" s="43"/>
      <c r="AN437" s="43"/>
      <c r="AO437" s="47">
        <v>608.52485999999999</v>
      </c>
      <c r="AQ437" s="30">
        <f t="shared" si="20"/>
        <v>0.88919999999999999</v>
      </c>
      <c r="AX437" s="30"/>
      <c r="AY437" s="30"/>
    </row>
    <row r="438" spans="1:51" ht="15" thickBot="1">
      <c r="A438" s="31"/>
      <c r="B438" s="46">
        <v>2195</v>
      </c>
      <c r="C438" s="173"/>
      <c r="D438" s="173"/>
      <c r="E438" s="137" t="s">
        <v>457</v>
      </c>
      <c r="F438" s="47" t="s">
        <v>2588</v>
      </c>
      <c r="G438" s="47">
        <v>54947</v>
      </c>
      <c r="H438" s="47"/>
      <c r="I438" s="47"/>
      <c r="J438" s="49"/>
      <c r="K438" s="43"/>
      <c r="L438" s="103">
        <f t="shared" si="18"/>
        <v>1.4449999999999998</v>
      </c>
      <c r="M438" s="97">
        <v>1.92</v>
      </c>
      <c r="N438" s="75">
        <v>1.38</v>
      </c>
      <c r="O438" s="75">
        <v>1.51</v>
      </c>
      <c r="P438" s="51">
        <v>0.72</v>
      </c>
      <c r="Q438" s="51">
        <v>0.78</v>
      </c>
      <c r="R438" s="84">
        <f t="shared" si="19"/>
        <v>0.75</v>
      </c>
      <c r="S438" s="43"/>
      <c r="T438" s="53">
        <v>5.1400000000000001E-2</v>
      </c>
      <c r="U438" s="53">
        <v>0.37719999999999998</v>
      </c>
      <c r="V438" s="53">
        <v>1.0800000000000001E-2</v>
      </c>
      <c r="W438" s="53">
        <v>0.3977</v>
      </c>
      <c r="X438" s="64">
        <v>4.8099999999999997E-2</v>
      </c>
      <c r="Y438" s="64">
        <v>3.8800000000000001E-2</v>
      </c>
      <c r="Z438" s="53">
        <v>0.61329999999999996</v>
      </c>
      <c r="AA438" s="53">
        <v>0.61809999999999998</v>
      </c>
      <c r="AB438" s="53">
        <v>0.96899999999999997</v>
      </c>
      <c r="AC438" s="53">
        <v>0.63570000000000004</v>
      </c>
      <c r="AD438" s="53">
        <v>0.91449999999999998</v>
      </c>
      <c r="AE438" s="53">
        <v>0.97009999999999996</v>
      </c>
      <c r="AF438" s="53">
        <v>0.79049999999999998</v>
      </c>
      <c r="AG438" s="54"/>
      <c r="AH438" s="53">
        <v>0.63200000000000001</v>
      </c>
      <c r="AI438" s="53">
        <v>1.2165999999999999</v>
      </c>
      <c r="AJ438" s="53">
        <v>10.025499999999999</v>
      </c>
      <c r="AK438" s="53">
        <v>0.95269999999999999</v>
      </c>
      <c r="AL438" s="53">
        <v>0.87119999999999997</v>
      </c>
      <c r="AM438" s="43"/>
      <c r="AN438" s="43"/>
      <c r="AO438" s="47">
        <v>638.57181000000003</v>
      </c>
      <c r="AQ438" s="30">
        <f t="shared" si="20"/>
        <v>5.4890999999999996</v>
      </c>
      <c r="AX438" s="30"/>
      <c r="AY438" s="30"/>
    </row>
    <row r="439" spans="1:51" ht="15" thickBot="1">
      <c r="A439" s="31"/>
      <c r="B439" s="46">
        <v>2198</v>
      </c>
      <c r="C439" s="173"/>
      <c r="D439" s="173"/>
      <c r="E439" s="137" t="s">
        <v>2388</v>
      </c>
      <c r="F439" s="47" t="s">
        <v>2588</v>
      </c>
      <c r="G439" s="47">
        <v>54946</v>
      </c>
      <c r="H439" s="47"/>
      <c r="I439" s="48" t="s">
        <v>2387</v>
      </c>
      <c r="J439" s="49"/>
      <c r="K439" s="43"/>
      <c r="L439" s="103">
        <f t="shared" si="18"/>
        <v>1.875</v>
      </c>
      <c r="M439" s="95">
        <v>2.79</v>
      </c>
      <c r="N439" s="76">
        <v>1.86</v>
      </c>
      <c r="O439" s="76">
        <v>1.89</v>
      </c>
      <c r="P439" s="51">
        <v>0.67</v>
      </c>
      <c r="Q439" s="51">
        <v>0.68</v>
      </c>
      <c r="R439" s="84">
        <f t="shared" si="19"/>
        <v>0.67500000000000004</v>
      </c>
      <c r="S439" s="43"/>
      <c r="T439" s="53">
        <v>5.0000000000000001E-3</v>
      </c>
      <c r="U439" s="53">
        <v>0.16320000000000001</v>
      </c>
      <c r="V439" s="53">
        <v>8.0000000000000004E-4</v>
      </c>
      <c r="W439" s="53">
        <v>6.1600000000000002E-2</v>
      </c>
      <c r="X439" s="64">
        <v>0.01</v>
      </c>
      <c r="Y439" s="64">
        <v>9.4999999999999998E-3</v>
      </c>
      <c r="Z439" s="53">
        <v>0.48149999999999998</v>
      </c>
      <c r="AA439" s="53">
        <v>0.46839999999999998</v>
      </c>
      <c r="AB439" s="53">
        <v>0.96340000000000003</v>
      </c>
      <c r="AC439" s="53">
        <v>0.42249999999999999</v>
      </c>
      <c r="AD439" s="53">
        <v>0.88590000000000002</v>
      </c>
      <c r="AE439" s="53">
        <v>0.95679999999999998</v>
      </c>
      <c r="AF439" s="53">
        <v>0.78690000000000004</v>
      </c>
      <c r="AG439" s="54"/>
      <c r="AH439" s="53">
        <v>0.57950000000000002</v>
      </c>
      <c r="AI439" s="53">
        <v>1.6173</v>
      </c>
      <c r="AJ439" s="53">
        <v>0.99870000000000003</v>
      </c>
      <c r="AK439" s="53">
        <v>1.0939000000000001</v>
      </c>
      <c r="AL439" s="53">
        <v>1.0797000000000001</v>
      </c>
      <c r="AM439" s="43"/>
      <c r="AN439" s="43"/>
      <c r="AO439" s="47">
        <v>638.57181000000003</v>
      </c>
      <c r="AQ439" s="30">
        <f t="shared" si="20"/>
        <v>1.0463</v>
      </c>
      <c r="AX439" s="30"/>
      <c r="AY439" s="30"/>
    </row>
    <row r="440" spans="1:51" ht="15" thickBot="1">
      <c r="A440" s="31"/>
      <c r="B440" s="46">
        <v>2200</v>
      </c>
      <c r="C440" s="173"/>
      <c r="D440" s="173"/>
      <c r="E440" s="137" t="s">
        <v>751</v>
      </c>
      <c r="F440" s="47" t="s">
        <v>2588</v>
      </c>
      <c r="G440" s="47">
        <v>46798</v>
      </c>
      <c r="H440" s="47"/>
      <c r="I440" s="48" t="s">
        <v>747</v>
      </c>
      <c r="J440" s="49"/>
      <c r="K440" s="43"/>
      <c r="L440" s="103">
        <f t="shared" si="18"/>
        <v>1.89</v>
      </c>
      <c r="M440" s="95">
        <v>2.73</v>
      </c>
      <c r="N440" s="76">
        <v>2.2799999999999998</v>
      </c>
      <c r="O440" s="76">
        <v>1.5</v>
      </c>
      <c r="P440" s="51">
        <v>0.84</v>
      </c>
      <c r="Q440" s="51">
        <v>0.55000000000000004</v>
      </c>
      <c r="R440" s="84">
        <f t="shared" si="19"/>
        <v>0.69500000000000006</v>
      </c>
      <c r="S440" s="43"/>
      <c r="T440" s="53">
        <v>0.1232</v>
      </c>
      <c r="U440" s="53">
        <v>0.46679999999999999</v>
      </c>
      <c r="V440" s="53">
        <v>6.8500000000000005E-2</v>
      </c>
      <c r="W440" s="53">
        <v>0.84619999999999995</v>
      </c>
      <c r="X440" s="53">
        <v>3.9899999999999998E-2</v>
      </c>
      <c r="Y440" s="53">
        <v>0.54420000000000002</v>
      </c>
      <c r="Z440" s="53">
        <v>0.99619999999999997</v>
      </c>
      <c r="AA440" s="53">
        <v>0.72870000000000001</v>
      </c>
      <c r="AB440" s="53">
        <v>0.99160000000000004</v>
      </c>
      <c r="AC440" s="53">
        <v>0.23050000000000001</v>
      </c>
      <c r="AD440" s="53">
        <v>0.78890000000000005</v>
      </c>
      <c r="AE440" s="53">
        <v>0.14180000000000001</v>
      </c>
      <c r="AF440" s="53">
        <v>0.38150000000000001</v>
      </c>
      <c r="AG440" s="54"/>
      <c r="AH440" s="53">
        <v>0.5847</v>
      </c>
      <c r="AI440" s="53">
        <v>1.5948</v>
      </c>
      <c r="AJ440" s="53">
        <v>1.2358</v>
      </c>
      <c r="AK440" s="53">
        <v>0.87660000000000005</v>
      </c>
      <c r="AL440" s="53">
        <v>1.3324</v>
      </c>
      <c r="AM440" s="43"/>
      <c r="AN440" s="43"/>
      <c r="AO440" s="47">
        <v>636.55615999999998</v>
      </c>
      <c r="AQ440" s="30">
        <f t="shared" si="20"/>
        <v>1.0562</v>
      </c>
      <c r="AX440" s="30"/>
      <c r="AY440" s="30"/>
    </row>
    <row r="441" spans="1:51" ht="15" thickBot="1">
      <c r="A441" s="31"/>
      <c r="B441" s="46">
        <v>2201</v>
      </c>
      <c r="C441" s="173"/>
      <c r="D441" s="173"/>
      <c r="E441" s="137" t="s">
        <v>749</v>
      </c>
      <c r="F441" s="47" t="s">
        <v>2588</v>
      </c>
      <c r="G441" s="47">
        <v>46799</v>
      </c>
      <c r="H441" s="47"/>
      <c r="I441" s="48" t="s">
        <v>747</v>
      </c>
      <c r="J441" s="49"/>
      <c r="K441" s="43"/>
      <c r="L441" s="103">
        <f t="shared" si="18"/>
        <v>1.595</v>
      </c>
      <c r="M441" s="95">
        <v>1.97</v>
      </c>
      <c r="N441" s="55">
        <v>1.54</v>
      </c>
      <c r="O441" s="55">
        <v>1.65</v>
      </c>
      <c r="P441" s="51">
        <v>0.78</v>
      </c>
      <c r="Q441" s="51">
        <v>0.84</v>
      </c>
      <c r="R441" s="84">
        <f t="shared" si="19"/>
        <v>0.81</v>
      </c>
      <c r="S441" s="43"/>
      <c r="T441" s="53">
        <v>0.16300000000000001</v>
      </c>
      <c r="U441" s="53">
        <v>0.46899999999999997</v>
      </c>
      <c r="V441" s="53">
        <v>6.9000000000000006E-2</v>
      </c>
      <c r="W441" s="53">
        <v>0.84619999999999995</v>
      </c>
      <c r="X441" s="64">
        <v>9.4600000000000004E-2</v>
      </c>
      <c r="Y441" s="64">
        <v>5.2400000000000002E-2</v>
      </c>
      <c r="Z441" s="53">
        <v>0.6714</v>
      </c>
      <c r="AA441" s="53">
        <v>0.9516</v>
      </c>
      <c r="AB441" s="53">
        <v>1</v>
      </c>
      <c r="AC441" s="53">
        <v>0.86029999999999995</v>
      </c>
      <c r="AD441" s="53">
        <v>0.93359999999999999</v>
      </c>
      <c r="AE441" s="53">
        <v>0.82069999999999999</v>
      </c>
      <c r="AF441" s="53">
        <v>0.75419999999999998</v>
      </c>
      <c r="AG441" s="54"/>
      <c r="AH441" s="53">
        <v>0.72640000000000005</v>
      </c>
      <c r="AI441" s="53">
        <v>1.4287000000000001</v>
      </c>
      <c r="AJ441" s="53">
        <v>1.3592</v>
      </c>
      <c r="AK441" s="53">
        <v>1.2017</v>
      </c>
      <c r="AL441" s="53">
        <v>1.1168</v>
      </c>
      <c r="AM441" s="43"/>
      <c r="AN441" s="43"/>
      <c r="AO441" s="47">
        <v>636.55615999999998</v>
      </c>
      <c r="AQ441" s="30">
        <f t="shared" si="20"/>
        <v>1.2804500000000001</v>
      </c>
      <c r="AX441" s="30"/>
      <c r="AY441" s="30"/>
    </row>
    <row r="442" spans="1:51" ht="15" thickBot="1">
      <c r="A442" s="31"/>
      <c r="B442" s="46">
        <v>2205</v>
      </c>
      <c r="C442" s="173"/>
      <c r="D442" s="173"/>
      <c r="E442" s="137" t="s">
        <v>1068</v>
      </c>
      <c r="F442" s="47" t="s">
        <v>2588</v>
      </c>
      <c r="G442" s="47">
        <v>54968</v>
      </c>
      <c r="H442" s="47"/>
      <c r="I442" s="48" t="s">
        <v>1066</v>
      </c>
      <c r="J442" s="49"/>
      <c r="K442" s="43"/>
      <c r="L442" s="88">
        <f t="shared" si="18"/>
        <v>1.2749999999999999</v>
      </c>
      <c r="M442" s="96">
        <v>1.69</v>
      </c>
      <c r="N442" s="51">
        <v>1.43</v>
      </c>
      <c r="O442" s="51">
        <v>1.1200000000000001</v>
      </c>
      <c r="P442" s="51">
        <v>0.85</v>
      </c>
      <c r="Q442" s="51">
        <v>0.66</v>
      </c>
      <c r="R442" s="84">
        <f t="shared" si="19"/>
        <v>0.755</v>
      </c>
      <c r="S442" s="43"/>
      <c r="T442" s="53">
        <v>0.4864</v>
      </c>
      <c r="U442" s="53">
        <v>0.71230000000000004</v>
      </c>
      <c r="V442" s="53">
        <v>0.2321</v>
      </c>
      <c r="W442" s="53">
        <v>0.98329999999999995</v>
      </c>
      <c r="X442" s="53">
        <v>0.1643</v>
      </c>
      <c r="Y442" s="53">
        <v>0.55989999999999995</v>
      </c>
      <c r="Z442" s="53">
        <v>0.99619999999999997</v>
      </c>
      <c r="AA442" s="53">
        <v>0.79139999999999999</v>
      </c>
      <c r="AB442" s="53">
        <v>0.99160000000000004</v>
      </c>
      <c r="AC442" s="53">
        <v>0.55389999999999995</v>
      </c>
      <c r="AD442" s="53">
        <v>0.90210000000000001</v>
      </c>
      <c r="AE442" s="53">
        <v>0.41260000000000002</v>
      </c>
      <c r="AF442" s="53">
        <v>0.56969999999999998</v>
      </c>
      <c r="AG442" s="54"/>
      <c r="AH442" s="53">
        <v>0.80669999999999997</v>
      </c>
      <c r="AI442" s="53">
        <v>1.3594999999999999</v>
      </c>
      <c r="AJ442" s="53">
        <v>1.0577000000000001</v>
      </c>
      <c r="AK442" s="53">
        <v>0.90029999999999999</v>
      </c>
      <c r="AL442" s="53">
        <v>1.1505000000000001</v>
      </c>
      <c r="AM442" s="43"/>
      <c r="AN442" s="43"/>
      <c r="AO442" s="47">
        <v>634.54051000000004</v>
      </c>
      <c r="AQ442" s="30">
        <f t="shared" si="20"/>
        <v>0.97900000000000009</v>
      </c>
      <c r="AX442" s="30"/>
      <c r="AY442" s="30"/>
    </row>
    <row r="443" spans="1:51" ht="15" thickBot="1">
      <c r="A443" s="31"/>
      <c r="B443" s="46">
        <v>2206</v>
      </c>
      <c r="C443" s="173"/>
      <c r="D443" s="173"/>
      <c r="E443" s="137" t="s">
        <v>1067</v>
      </c>
      <c r="F443" s="47" t="s">
        <v>2588</v>
      </c>
      <c r="G443" s="47">
        <v>54969</v>
      </c>
      <c r="H443" s="47"/>
      <c r="I443" s="48" t="s">
        <v>1066</v>
      </c>
      <c r="J443" s="49"/>
      <c r="K443" s="43"/>
      <c r="L443" s="88">
        <f t="shared" si="18"/>
        <v>1.58</v>
      </c>
      <c r="M443" s="97">
        <v>1.83</v>
      </c>
      <c r="N443" s="55">
        <v>1.54</v>
      </c>
      <c r="O443" s="55">
        <v>1.62</v>
      </c>
      <c r="P443" s="51">
        <v>0.84</v>
      </c>
      <c r="Q443" s="51">
        <v>0.89</v>
      </c>
      <c r="R443" s="84">
        <f t="shared" si="19"/>
        <v>0.86499999999999999</v>
      </c>
      <c r="S443" s="43"/>
      <c r="T443" s="53">
        <v>0.1852</v>
      </c>
      <c r="U443" s="53">
        <v>0.48520000000000002</v>
      </c>
      <c r="V443" s="53">
        <v>8.5999999999999993E-2</v>
      </c>
      <c r="W443" s="53">
        <v>0.89570000000000005</v>
      </c>
      <c r="X443" s="65">
        <v>8.9200000000000002E-2</v>
      </c>
      <c r="Y443" s="65">
        <v>6.2199999999999998E-2</v>
      </c>
      <c r="Z443" s="53">
        <v>0.69579999999999997</v>
      </c>
      <c r="AA443" s="53">
        <v>0.94299999999999995</v>
      </c>
      <c r="AB443" s="53">
        <v>1</v>
      </c>
      <c r="AC443" s="53">
        <v>0.84140000000000004</v>
      </c>
      <c r="AD443" s="53">
        <v>0.93359999999999999</v>
      </c>
      <c r="AE443" s="53">
        <v>0.90410000000000001</v>
      </c>
      <c r="AF443" s="53">
        <v>0.78169999999999995</v>
      </c>
      <c r="AG443" s="54"/>
      <c r="AH443" s="53">
        <v>0.70189999999999997</v>
      </c>
      <c r="AI443" s="53">
        <v>1.2850999999999999</v>
      </c>
      <c r="AJ443" s="53">
        <v>1.0367999999999999</v>
      </c>
      <c r="AK443" s="53">
        <v>1.1378999999999999</v>
      </c>
      <c r="AL443" s="53">
        <v>1.0818000000000001</v>
      </c>
      <c r="AM443" s="43"/>
      <c r="AN443" s="43"/>
      <c r="AO443" s="47">
        <v>634.54051000000004</v>
      </c>
      <c r="AQ443" s="30">
        <f t="shared" si="20"/>
        <v>1.0873499999999998</v>
      </c>
      <c r="AX443" s="30"/>
      <c r="AY443" s="30"/>
    </row>
    <row r="444" spans="1:51" ht="15" thickBot="1">
      <c r="A444" s="31"/>
      <c r="B444" s="46">
        <v>2207</v>
      </c>
      <c r="C444" s="173"/>
      <c r="D444" s="173"/>
      <c r="E444" s="137" t="s">
        <v>1072</v>
      </c>
      <c r="F444" s="47" t="s">
        <v>2588</v>
      </c>
      <c r="G444" s="47">
        <v>54963</v>
      </c>
      <c r="H444" s="47"/>
      <c r="I444" s="48" t="s">
        <v>1071</v>
      </c>
      <c r="J444" s="49"/>
      <c r="K444" s="43"/>
      <c r="L444" s="88">
        <f t="shared" si="18"/>
        <v>1.76</v>
      </c>
      <c r="M444" s="96">
        <v>1.94</v>
      </c>
      <c r="N444" s="55">
        <v>1.93</v>
      </c>
      <c r="O444" s="51">
        <v>1.59</v>
      </c>
      <c r="P444" s="51">
        <v>0.99</v>
      </c>
      <c r="Q444" s="51">
        <v>0.82</v>
      </c>
      <c r="R444" s="84">
        <f t="shared" si="19"/>
        <v>0.90500000000000003</v>
      </c>
      <c r="S444" s="43"/>
      <c r="T444" s="53">
        <v>0.21890000000000001</v>
      </c>
      <c r="U444" s="53">
        <v>0.52700000000000002</v>
      </c>
      <c r="V444" s="53">
        <v>0.1148</v>
      </c>
      <c r="W444" s="53">
        <v>0.90239999999999998</v>
      </c>
      <c r="X444" s="53">
        <v>5.28E-2</v>
      </c>
      <c r="Y444" s="53">
        <v>0.34949999999999998</v>
      </c>
      <c r="Z444" s="53">
        <v>0.98080000000000001</v>
      </c>
      <c r="AA444" s="53">
        <v>0.64229999999999998</v>
      </c>
      <c r="AB444" s="53">
        <v>0.98219999999999996</v>
      </c>
      <c r="AC444" s="53">
        <v>0.53349999999999997</v>
      </c>
      <c r="AD444" s="53">
        <v>0.89510000000000001</v>
      </c>
      <c r="AE444" s="53">
        <v>0.2979</v>
      </c>
      <c r="AF444" s="53">
        <v>0.49249999999999999</v>
      </c>
      <c r="AG444" s="54"/>
      <c r="AH444" s="53">
        <v>0.66830000000000001</v>
      </c>
      <c r="AI444" s="53">
        <v>1.2997000000000001</v>
      </c>
      <c r="AJ444" s="53">
        <v>1.1709000000000001</v>
      </c>
      <c r="AK444" s="53">
        <v>1.06</v>
      </c>
      <c r="AL444" s="53">
        <v>1.2898000000000001</v>
      </c>
      <c r="AM444" s="43"/>
      <c r="AN444" s="43"/>
      <c r="AO444" s="47">
        <v>632.52485999999999</v>
      </c>
      <c r="AQ444" s="30">
        <f t="shared" si="20"/>
        <v>1.1154500000000001</v>
      </c>
      <c r="AX444" s="30"/>
      <c r="AY444" s="30"/>
    </row>
    <row r="445" spans="1:51" ht="15" thickBot="1">
      <c r="A445" s="31"/>
      <c r="B445" s="46">
        <v>2208</v>
      </c>
      <c r="C445" s="173"/>
      <c r="D445" s="173"/>
      <c r="E445" s="137" t="s">
        <v>1070</v>
      </c>
      <c r="F445" s="47" t="s">
        <v>2588</v>
      </c>
      <c r="G445" s="47">
        <v>54964</v>
      </c>
      <c r="H445" s="47"/>
      <c r="I445" s="48" t="s">
        <v>1069</v>
      </c>
      <c r="J445" s="49"/>
      <c r="K445" s="43"/>
      <c r="L445" s="103">
        <f t="shared" si="18"/>
        <v>1.5150000000000001</v>
      </c>
      <c r="M445" s="100">
        <v>1.5</v>
      </c>
      <c r="N445" s="76">
        <v>1.35</v>
      </c>
      <c r="O445" s="76">
        <v>1.68</v>
      </c>
      <c r="P445" s="51">
        <v>0.9</v>
      </c>
      <c r="Q445" s="51">
        <v>1.1200000000000001</v>
      </c>
      <c r="R445" s="84">
        <f t="shared" si="19"/>
        <v>1.01</v>
      </c>
      <c r="S445" s="43"/>
      <c r="T445" s="53">
        <v>0.16470000000000001</v>
      </c>
      <c r="U445" s="53">
        <v>0.47020000000000001</v>
      </c>
      <c r="V445" s="53">
        <v>0.19989999999999999</v>
      </c>
      <c r="W445" s="53">
        <v>0.98329999999999995</v>
      </c>
      <c r="X445" s="53">
        <v>0.19409999999999999</v>
      </c>
      <c r="Y445" s="53">
        <v>2.7199999999999998E-2</v>
      </c>
      <c r="Z445" s="53">
        <v>0.58409999999999995</v>
      </c>
      <c r="AA445" s="53">
        <v>0.93330000000000002</v>
      </c>
      <c r="AB445" s="53">
        <v>1</v>
      </c>
      <c r="AC445" s="53">
        <v>0.31140000000000001</v>
      </c>
      <c r="AD445" s="53">
        <v>0.84619999999999995</v>
      </c>
      <c r="AE445" s="53">
        <v>0.37730000000000002</v>
      </c>
      <c r="AF445" s="53">
        <v>0.54800000000000004</v>
      </c>
      <c r="AG445" s="54"/>
      <c r="AH445" s="53">
        <v>0.747</v>
      </c>
      <c r="AI445" s="53">
        <v>1.1171</v>
      </c>
      <c r="AJ445" s="53">
        <v>0.92269999999999996</v>
      </c>
      <c r="AK445" s="53">
        <v>1.2544999999999999</v>
      </c>
      <c r="AL445" s="53">
        <v>1.0052000000000001</v>
      </c>
      <c r="AM445" s="43"/>
      <c r="AN445" s="43"/>
      <c r="AO445" s="47">
        <v>632.52485999999999</v>
      </c>
      <c r="AQ445" s="30">
        <f t="shared" si="20"/>
        <v>1.0886</v>
      </c>
      <c r="AX445" s="30"/>
      <c r="AY445" s="30"/>
    </row>
    <row r="446" spans="1:51" ht="15" thickBot="1">
      <c r="A446" s="31"/>
      <c r="B446" s="46">
        <v>2209</v>
      </c>
      <c r="C446" s="173"/>
      <c r="D446" s="173"/>
      <c r="E446" s="137" t="s">
        <v>2402</v>
      </c>
      <c r="F446" s="47" t="s">
        <v>2588</v>
      </c>
      <c r="G446" s="47">
        <v>54951</v>
      </c>
      <c r="H446" s="47"/>
      <c r="I446" s="48" t="s">
        <v>1077</v>
      </c>
      <c r="J446" s="49"/>
      <c r="K446" s="43"/>
      <c r="L446" s="88">
        <f t="shared" si="18"/>
        <v>1.5550000000000002</v>
      </c>
      <c r="M446" s="96">
        <v>1.66</v>
      </c>
      <c r="N446" s="51">
        <v>1.36</v>
      </c>
      <c r="O446" s="51">
        <v>1.75</v>
      </c>
      <c r="P446" s="51">
        <v>0.82</v>
      </c>
      <c r="Q446" s="51">
        <v>1.05</v>
      </c>
      <c r="R446" s="84">
        <f t="shared" si="19"/>
        <v>0.93500000000000005</v>
      </c>
      <c r="S446" s="43"/>
      <c r="T446" s="53">
        <v>0.47870000000000001</v>
      </c>
      <c r="U446" s="53">
        <v>0.70720000000000005</v>
      </c>
      <c r="V446" s="53">
        <v>0.1741</v>
      </c>
      <c r="W446" s="53">
        <v>0.97319999999999995</v>
      </c>
      <c r="X446" s="53">
        <v>0.52900000000000003</v>
      </c>
      <c r="Y446" s="53">
        <v>0.19500000000000001</v>
      </c>
      <c r="Z446" s="53">
        <v>0.92149999999999999</v>
      </c>
      <c r="AA446" s="53">
        <v>0.50119999999999998</v>
      </c>
      <c r="AB446" s="53">
        <v>0.96340000000000003</v>
      </c>
      <c r="AC446" s="53">
        <v>0.97399999999999998</v>
      </c>
      <c r="AD446" s="53">
        <v>0.94420000000000004</v>
      </c>
      <c r="AE446" s="53">
        <v>0.53049999999999997</v>
      </c>
      <c r="AF446" s="53">
        <v>0.61890000000000001</v>
      </c>
      <c r="AG446" s="54"/>
      <c r="AH446" s="53">
        <v>0.46339999999999998</v>
      </c>
      <c r="AI446" s="53">
        <v>0.76900000000000002</v>
      </c>
      <c r="AJ446" s="53">
        <v>0.57399999999999995</v>
      </c>
      <c r="AK446" s="53">
        <v>0.80959999999999999</v>
      </c>
      <c r="AL446" s="53">
        <v>0.62839999999999996</v>
      </c>
      <c r="AM446" s="43"/>
      <c r="AN446" s="43"/>
      <c r="AO446" s="47">
        <v>630.50921000000005</v>
      </c>
      <c r="AQ446" s="30">
        <f t="shared" si="20"/>
        <v>0.69179999999999997</v>
      </c>
      <c r="AX446" s="30"/>
      <c r="AY446" s="30"/>
    </row>
    <row r="447" spans="1:51" ht="15" thickBot="1">
      <c r="A447" s="31"/>
      <c r="B447" s="46">
        <v>2210</v>
      </c>
      <c r="C447" s="173"/>
      <c r="D447" s="174"/>
      <c r="E447" s="137" t="s">
        <v>1078</v>
      </c>
      <c r="F447" s="47" t="s">
        <v>2588</v>
      </c>
      <c r="G447" s="47">
        <v>54952</v>
      </c>
      <c r="H447" s="47"/>
      <c r="I447" s="48" t="s">
        <v>1077</v>
      </c>
      <c r="J447" s="49"/>
      <c r="K447" s="43"/>
      <c r="L447" s="88">
        <f t="shared" si="18"/>
        <v>1.4649999999999999</v>
      </c>
      <c r="M447" s="96">
        <v>1.24</v>
      </c>
      <c r="N447" s="71">
        <v>1.1299999999999999</v>
      </c>
      <c r="O447" s="71">
        <v>1.8</v>
      </c>
      <c r="P447" s="51">
        <v>0.91</v>
      </c>
      <c r="Q447" s="51">
        <v>1.45</v>
      </c>
      <c r="R447" s="84">
        <f t="shared" si="19"/>
        <v>1.18</v>
      </c>
      <c r="S447" s="43"/>
      <c r="T447" s="53">
        <v>6.9199999999999998E-2</v>
      </c>
      <c r="U447" s="53">
        <v>0.40889999999999999</v>
      </c>
      <c r="V447" s="53">
        <v>0.21440000000000001</v>
      </c>
      <c r="W447" s="53">
        <v>0.98329999999999995</v>
      </c>
      <c r="X447" s="53">
        <v>0.57210000000000005</v>
      </c>
      <c r="Y447" s="53">
        <v>1.14E-2</v>
      </c>
      <c r="Z447" s="53">
        <v>0.48149999999999998</v>
      </c>
      <c r="AA447" s="53">
        <v>0.53349999999999997</v>
      </c>
      <c r="AB447" s="53">
        <v>0.96340000000000003</v>
      </c>
      <c r="AC447" s="53">
        <v>0.16089999999999999</v>
      </c>
      <c r="AD447" s="53">
        <v>0.74199999999999999</v>
      </c>
      <c r="AE447" s="53">
        <v>5.57E-2</v>
      </c>
      <c r="AF447" s="53">
        <v>0.28589999999999999</v>
      </c>
      <c r="AG447" s="54"/>
      <c r="AH447" s="53">
        <v>0.81540000000000001</v>
      </c>
      <c r="AI447" s="53">
        <v>1.0145</v>
      </c>
      <c r="AJ447" s="53">
        <v>0.89119999999999999</v>
      </c>
      <c r="AK447" s="53">
        <v>1.4675</v>
      </c>
      <c r="AL447" s="53">
        <v>0.92149999999999999</v>
      </c>
      <c r="AM447" s="43"/>
      <c r="AN447" s="43"/>
      <c r="AO447" s="47">
        <v>630.50921000000005</v>
      </c>
      <c r="AQ447" s="30">
        <f t="shared" si="20"/>
        <v>1.1793499999999999</v>
      </c>
      <c r="AX447" s="30"/>
      <c r="AY447" s="30"/>
    </row>
    <row r="448" spans="1:51" ht="15" thickBot="1">
      <c r="A448" s="31"/>
      <c r="B448" s="46">
        <v>2242</v>
      </c>
      <c r="C448" s="173"/>
      <c r="D448" s="175" t="s">
        <v>458</v>
      </c>
      <c r="E448" s="137" t="s">
        <v>498</v>
      </c>
      <c r="F448" s="47" t="s">
        <v>2588</v>
      </c>
      <c r="G448" s="47">
        <v>17769</v>
      </c>
      <c r="H448" s="48" t="s">
        <v>496</v>
      </c>
      <c r="I448" s="48" t="s">
        <v>495</v>
      </c>
      <c r="J448" s="49">
        <v>3126</v>
      </c>
      <c r="K448" s="43"/>
      <c r="L448" s="88">
        <f t="shared" si="18"/>
        <v>1.0649999999999999</v>
      </c>
      <c r="M448" s="96">
        <v>1.19</v>
      </c>
      <c r="N448" s="71">
        <v>0.23</v>
      </c>
      <c r="O448" s="71">
        <v>1.9</v>
      </c>
      <c r="P448" s="51">
        <v>0.19</v>
      </c>
      <c r="Q448" s="51">
        <v>1.59</v>
      </c>
      <c r="R448" s="84">
        <f t="shared" si="19"/>
        <v>0.89</v>
      </c>
      <c r="S448" s="43"/>
      <c r="T448" s="53">
        <v>8.9899999999999994E-2</v>
      </c>
      <c r="U448" s="53">
        <v>0.42920000000000003</v>
      </c>
      <c r="V448" s="53">
        <v>0.2278</v>
      </c>
      <c r="W448" s="53">
        <v>0.98329999999999995</v>
      </c>
      <c r="X448" s="53">
        <v>4.4600000000000001E-2</v>
      </c>
      <c r="Y448" s="53">
        <v>0.7681</v>
      </c>
      <c r="Z448" s="53">
        <v>0.99619999999999997</v>
      </c>
      <c r="AA448" s="53">
        <v>0.36599999999999999</v>
      </c>
      <c r="AB448" s="53">
        <v>0.9546</v>
      </c>
      <c r="AC448" s="53">
        <v>0.14369999999999999</v>
      </c>
      <c r="AD448" s="53">
        <v>0.73040000000000005</v>
      </c>
      <c r="AE448" s="53">
        <v>2.6200000000000001E-2</v>
      </c>
      <c r="AF448" s="53">
        <v>0.26069999999999999</v>
      </c>
      <c r="AG448" s="54"/>
      <c r="AH448" s="53">
        <v>3.5432000000000001</v>
      </c>
      <c r="AI448" s="53">
        <v>4.2320000000000002</v>
      </c>
      <c r="AJ448" s="53">
        <v>0.82040000000000002</v>
      </c>
      <c r="AK448" s="53">
        <v>6.7424999999999997</v>
      </c>
      <c r="AL448" s="53">
        <v>0.80720000000000003</v>
      </c>
      <c r="AM448" s="43"/>
      <c r="AN448" s="43"/>
      <c r="AO448" s="47">
        <v>302.30536000000001</v>
      </c>
      <c r="AQ448" s="30">
        <f t="shared" si="20"/>
        <v>3.78145</v>
      </c>
      <c r="AX448" s="30"/>
      <c r="AY448" s="30"/>
    </row>
    <row r="449" spans="1:51" ht="15" thickBot="1">
      <c r="A449" s="31"/>
      <c r="B449" s="46">
        <v>2246</v>
      </c>
      <c r="C449" s="173"/>
      <c r="D449" s="173"/>
      <c r="E449" s="137" t="s">
        <v>849</v>
      </c>
      <c r="F449" s="47" t="s">
        <v>2588</v>
      </c>
      <c r="G449" s="47">
        <v>52604</v>
      </c>
      <c r="H449" s="47"/>
      <c r="I449" s="48" t="s">
        <v>847</v>
      </c>
      <c r="J449" s="49">
        <v>5283572</v>
      </c>
      <c r="K449" s="43"/>
      <c r="L449" s="88">
        <f t="shared" si="18"/>
        <v>0.5</v>
      </c>
      <c r="M449" s="96">
        <v>0.76</v>
      </c>
      <c r="N449" s="71">
        <v>0.26</v>
      </c>
      <c r="O449" s="71">
        <v>0.74</v>
      </c>
      <c r="P449" s="51">
        <v>0.34</v>
      </c>
      <c r="Q449" s="51">
        <v>0.97</v>
      </c>
      <c r="R449" s="84">
        <f t="shared" si="19"/>
        <v>0.65500000000000003</v>
      </c>
      <c r="S449" s="43"/>
      <c r="T449" s="53">
        <v>8.6499999999999994E-2</v>
      </c>
      <c r="U449" s="53">
        <v>0.42680000000000001</v>
      </c>
      <c r="V449" s="53">
        <v>0.14660000000000001</v>
      </c>
      <c r="W449" s="53">
        <v>0.93569999999999998</v>
      </c>
      <c r="X449" s="53">
        <v>2.0799999999999999E-2</v>
      </c>
      <c r="Y449" s="53">
        <v>0.72509999999999997</v>
      </c>
      <c r="Z449" s="53">
        <v>0.99619999999999997</v>
      </c>
      <c r="AA449" s="53">
        <v>0.3196</v>
      </c>
      <c r="AB449" s="53">
        <v>0.9546</v>
      </c>
      <c r="AC449" s="53">
        <v>0.28149999999999997</v>
      </c>
      <c r="AD449" s="53">
        <v>0.82020000000000004</v>
      </c>
      <c r="AE449" s="53">
        <v>0.05</v>
      </c>
      <c r="AF449" s="53">
        <v>0.28589999999999999</v>
      </c>
      <c r="AG449" s="54"/>
      <c r="AH449" s="53">
        <v>2.5222000000000002</v>
      </c>
      <c r="AI449" s="53">
        <v>1.9196</v>
      </c>
      <c r="AJ449" s="53">
        <v>4.5639000000000003</v>
      </c>
      <c r="AK449" s="53">
        <v>1.863</v>
      </c>
      <c r="AL449" s="53">
        <v>0.64529999999999998</v>
      </c>
      <c r="AM449" s="43"/>
      <c r="AN449" s="43"/>
      <c r="AO449" s="47">
        <v>540.53503000000001</v>
      </c>
      <c r="AQ449" s="30">
        <f t="shared" si="20"/>
        <v>3.2134499999999999</v>
      </c>
      <c r="AX449" s="30"/>
      <c r="AY449" s="30"/>
    </row>
    <row r="450" spans="1:51" ht="15" thickBot="1">
      <c r="A450" s="31"/>
      <c r="B450" s="46">
        <v>2257</v>
      </c>
      <c r="C450" s="173"/>
      <c r="D450" s="173"/>
      <c r="E450" s="137" t="s">
        <v>714</v>
      </c>
      <c r="F450" s="47" t="s">
        <v>2588</v>
      </c>
      <c r="G450" s="47">
        <v>52434</v>
      </c>
      <c r="H450" s="47"/>
      <c r="I450" s="47"/>
      <c r="J450" s="49">
        <v>9939965</v>
      </c>
      <c r="K450" s="43"/>
      <c r="L450" s="88">
        <f t="shared" si="18"/>
        <v>1.585</v>
      </c>
      <c r="M450" s="96">
        <v>1.41</v>
      </c>
      <c r="N450" s="51">
        <v>0.21</v>
      </c>
      <c r="O450" s="51">
        <v>2.96</v>
      </c>
      <c r="P450" s="51">
        <v>0.15</v>
      </c>
      <c r="Q450" s="51">
        <v>2.09</v>
      </c>
      <c r="R450" s="84">
        <f t="shared" si="19"/>
        <v>1.1199999999999999</v>
      </c>
      <c r="S450" s="43"/>
      <c r="T450" s="53">
        <v>0.27700000000000002</v>
      </c>
      <c r="U450" s="53">
        <v>0.57010000000000005</v>
      </c>
      <c r="V450" s="53">
        <v>0.34520000000000001</v>
      </c>
      <c r="W450" s="53">
        <v>0.99739999999999995</v>
      </c>
      <c r="X450" s="53">
        <v>0.2316</v>
      </c>
      <c r="Y450" s="53">
        <v>0.56479999999999997</v>
      </c>
      <c r="Z450" s="53">
        <v>0.99619999999999997</v>
      </c>
      <c r="AA450" s="53">
        <v>0.75890000000000002</v>
      </c>
      <c r="AB450" s="53">
        <v>0.99160000000000004</v>
      </c>
      <c r="AC450" s="53">
        <v>0.13850000000000001</v>
      </c>
      <c r="AD450" s="53">
        <v>0.73040000000000005</v>
      </c>
      <c r="AE450" s="53">
        <v>8.9800000000000005E-2</v>
      </c>
      <c r="AF450" s="53">
        <v>0.33779999999999999</v>
      </c>
      <c r="AG450" s="54"/>
      <c r="AH450" s="53">
        <v>5.5529000000000002</v>
      </c>
      <c r="AI450" s="53">
        <v>7.8463000000000003</v>
      </c>
      <c r="AJ450" s="53">
        <v>15.019600000000001</v>
      </c>
      <c r="AK450" s="53">
        <v>16.431799999999999</v>
      </c>
      <c r="AL450" s="53">
        <v>1.145</v>
      </c>
      <c r="AM450" s="43"/>
      <c r="AN450" s="43"/>
      <c r="AO450" s="47">
        <v>705.59050000000002</v>
      </c>
      <c r="AQ450" s="30">
        <f t="shared" si="20"/>
        <v>15.7257</v>
      </c>
      <c r="AX450" s="30"/>
      <c r="AY450" s="30"/>
    </row>
    <row r="451" spans="1:51" ht="15" thickBot="1">
      <c r="A451" s="31"/>
      <c r="B451" s="46">
        <v>2259</v>
      </c>
      <c r="C451" s="173"/>
      <c r="D451" s="173"/>
      <c r="E451" s="137" t="s">
        <v>709</v>
      </c>
      <c r="F451" s="47" t="s">
        <v>2588</v>
      </c>
      <c r="G451" s="47">
        <v>37506</v>
      </c>
      <c r="H451" s="47"/>
      <c r="I451" s="47"/>
      <c r="J451" s="49">
        <v>9939941</v>
      </c>
      <c r="K451" s="43"/>
      <c r="L451" s="88">
        <f t="shared" si="18"/>
        <v>2.3149999999999999</v>
      </c>
      <c r="M451" s="96">
        <v>1.55</v>
      </c>
      <c r="N451" s="51">
        <v>0.69</v>
      </c>
      <c r="O451" s="51">
        <v>3.94</v>
      </c>
      <c r="P451" s="51">
        <v>0.45</v>
      </c>
      <c r="Q451" s="51">
        <v>2.5499999999999998</v>
      </c>
      <c r="R451" s="84">
        <f t="shared" si="19"/>
        <v>1.5</v>
      </c>
      <c r="S451" s="43"/>
      <c r="T451" s="53">
        <v>0.54200000000000004</v>
      </c>
      <c r="U451" s="53">
        <v>0.73699999999999999</v>
      </c>
      <c r="V451" s="53">
        <v>0.63470000000000004</v>
      </c>
      <c r="W451" s="53">
        <v>1</v>
      </c>
      <c r="X451" s="53">
        <v>0.71030000000000004</v>
      </c>
      <c r="Y451" s="53">
        <v>0.1603</v>
      </c>
      <c r="Z451" s="53">
        <v>0.87649999999999995</v>
      </c>
      <c r="AA451" s="53">
        <v>0.93659999999999999</v>
      </c>
      <c r="AB451" s="53">
        <v>1</v>
      </c>
      <c r="AC451" s="53">
        <v>0.3407</v>
      </c>
      <c r="AD451" s="53">
        <v>0.85819999999999996</v>
      </c>
      <c r="AE451" s="53">
        <v>0.3256</v>
      </c>
      <c r="AF451" s="53">
        <v>0.51600000000000001</v>
      </c>
      <c r="AG451" s="54"/>
      <c r="AH451" s="53">
        <v>2.5228000000000002</v>
      </c>
      <c r="AI451" s="53">
        <v>3.9028999999999998</v>
      </c>
      <c r="AJ451" s="53">
        <v>33.741399999999999</v>
      </c>
      <c r="AK451" s="53">
        <v>9.9459999999999997</v>
      </c>
      <c r="AL451" s="53">
        <v>1.7404999999999999</v>
      </c>
      <c r="AM451" s="43"/>
      <c r="AN451" s="43"/>
      <c r="AO451" s="47">
        <v>703.57484999999997</v>
      </c>
      <c r="AQ451" s="30">
        <f t="shared" si="20"/>
        <v>21.843699999999998</v>
      </c>
      <c r="AX451" s="30"/>
      <c r="AY451" s="30"/>
    </row>
    <row r="452" spans="1:51" ht="15" thickBot="1">
      <c r="A452" s="31"/>
      <c r="B452" s="46">
        <v>2260</v>
      </c>
      <c r="C452" s="173"/>
      <c r="D452" s="173"/>
      <c r="E452" s="137" t="s">
        <v>462</v>
      </c>
      <c r="F452" s="47" t="s">
        <v>2588</v>
      </c>
      <c r="G452" s="47">
        <v>19503</v>
      </c>
      <c r="H452" s="48" t="s">
        <v>460</v>
      </c>
      <c r="I452" s="48" t="s">
        <v>459</v>
      </c>
      <c r="J452" s="49">
        <v>6453725</v>
      </c>
      <c r="K452" s="43"/>
      <c r="L452" s="88">
        <f t="shared" si="18"/>
        <v>1.41</v>
      </c>
      <c r="M452" s="96">
        <v>1.53</v>
      </c>
      <c r="N452" s="51">
        <v>0.28999999999999998</v>
      </c>
      <c r="O452" s="51">
        <v>2.5299999999999998</v>
      </c>
      <c r="P452" s="51">
        <v>0.19</v>
      </c>
      <c r="Q452" s="51">
        <v>1.65</v>
      </c>
      <c r="R452" s="84">
        <f t="shared" si="19"/>
        <v>0.91999999999999993</v>
      </c>
      <c r="S452" s="43"/>
      <c r="T452" s="53">
        <v>0.41360000000000002</v>
      </c>
      <c r="U452" s="53">
        <v>0.66379999999999995</v>
      </c>
      <c r="V452" s="53">
        <v>0.91039999999999999</v>
      </c>
      <c r="W452" s="53">
        <v>1</v>
      </c>
      <c r="X452" s="53">
        <v>0.68430000000000002</v>
      </c>
      <c r="Y452" s="53">
        <v>0.21190000000000001</v>
      </c>
      <c r="Z452" s="53">
        <v>0.92620000000000002</v>
      </c>
      <c r="AA452" s="53">
        <v>0.60799999999999998</v>
      </c>
      <c r="AB452" s="53">
        <v>0.96899999999999997</v>
      </c>
      <c r="AC452" s="53">
        <v>0.25359999999999999</v>
      </c>
      <c r="AD452" s="53">
        <v>0.80649999999999999</v>
      </c>
      <c r="AE452" s="53">
        <v>0.1162</v>
      </c>
      <c r="AF452" s="53">
        <v>0.36320000000000002</v>
      </c>
      <c r="AG452" s="54"/>
      <c r="AH452" s="53">
        <v>1.7632000000000001</v>
      </c>
      <c r="AI452" s="53">
        <v>2.7048000000000001</v>
      </c>
      <c r="AJ452" s="53">
        <v>21.886600000000001</v>
      </c>
      <c r="AK452" s="53">
        <v>4.4623999999999997</v>
      </c>
      <c r="AL452" s="53">
        <v>0.50570000000000004</v>
      </c>
      <c r="AM452" s="43"/>
      <c r="AN452" s="43"/>
      <c r="AO452" s="47">
        <v>731.60614999999996</v>
      </c>
      <c r="AQ452" s="30">
        <f t="shared" si="20"/>
        <v>13.1745</v>
      </c>
      <c r="AX452" s="30"/>
      <c r="AY452" s="30"/>
    </row>
    <row r="453" spans="1:51" ht="15" thickBot="1">
      <c r="A453" s="31"/>
      <c r="B453" s="46">
        <v>2261</v>
      </c>
      <c r="C453" s="173"/>
      <c r="D453" s="173"/>
      <c r="E453" s="137" t="s">
        <v>1629</v>
      </c>
      <c r="F453" s="47" t="s">
        <v>2588</v>
      </c>
      <c r="G453" s="47">
        <v>48492</v>
      </c>
      <c r="H453" s="47"/>
      <c r="I453" s="48" t="s">
        <v>1628</v>
      </c>
      <c r="J453" s="49"/>
      <c r="K453" s="43"/>
      <c r="L453" s="88">
        <f t="shared" si="18"/>
        <v>1.54</v>
      </c>
      <c r="M453" s="96">
        <v>1.62</v>
      </c>
      <c r="N453" s="51">
        <v>0.53</v>
      </c>
      <c r="O453" s="51">
        <v>2.5499999999999998</v>
      </c>
      <c r="P453" s="51">
        <v>0.33</v>
      </c>
      <c r="Q453" s="51">
        <v>1.58</v>
      </c>
      <c r="R453" s="84">
        <f t="shared" si="19"/>
        <v>0.95500000000000007</v>
      </c>
      <c r="S453" s="43"/>
      <c r="T453" s="53">
        <v>0.52100000000000002</v>
      </c>
      <c r="U453" s="53">
        <v>0.72509999999999997</v>
      </c>
      <c r="V453" s="53">
        <v>0.85029999999999994</v>
      </c>
      <c r="W453" s="53">
        <v>1</v>
      </c>
      <c r="X453" s="53">
        <v>0.58789999999999998</v>
      </c>
      <c r="Y453" s="53">
        <v>0.32429999999999998</v>
      </c>
      <c r="Z453" s="53">
        <v>0.98080000000000001</v>
      </c>
      <c r="AA453" s="53">
        <v>0.47189999999999999</v>
      </c>
      <c r="AB453" s="53">
        <v>0.96340000000000003</v>
      </c>
      <c r="AC453" s="53">
        <v>0.42109999999999997</v>
      </c>
      <c r="AD453" s="53">
        <v>0.88590000000000002</v>
      </c>
      <c r="AE453" s="53">
        <v>0.14610000000000001</v>
      </c>
      <c r="AF453" s="53">
        <v>0.38379999999999997</v>
      </c>
      <c r="AG453" s="54"/>
      <c r="AH453" s="53">
        <v>9.3899999999999997E-2</v>
      </c>
      <c r="AI453" s="53">
        <v>0.15190000000000001</v>
      </c>
      <c r="AJ453" s="53">
        <v>3.5781000000000001</v>
      </c>
      <c r="AK453" s="53">
        <v>0.23980000000000001</v>
      </c>
      <c r="AL453" s="53">
        <v>4.9700000000000001E-2</v>
      </c>
      <c r="AM453" s="43"/>
      <c r="AN453" s="43"/>
      <c r="AO453" s="47">
        <v>787.66876000000002</v>
      </c>
      <c r="AQ453" s="30">
        <f t="shared" si="20"/>
        <v>1.9089499999999999</v>
      </c>
      <c r="AX453" s="30"/>
      <c r="AY453" s="30"/>
    </row>
    <row r="454" spans="1:51" ht="15" thickBot="1">
      <c r="A454" s="31"/>
      <c r="B454" s="46">
        <v>2265</v>
      </c>
      <c r="C454" s="173"/>
      <c r="D454" s="173"/>
      <c r="E454" s="137" t="s">
        <v>490</v>
      </c>
      <c r="F454" s="47" t="s">
        <v>2588</v>
      </c>
      <c r="G454" s="47">
        <v>42463</v>
      </c>
      <c r="H454" s="47"/>
      <c r="I454" s="48" t="s">
        <v>489</v>
      </c>
      <c r="J454" s="49">
        <v>11433862</v>
      </c>
      <c r="K454" s="43"/>
      <c r="L454" s="88">
        <f t="shared" si="18"/>
        <v>1.0449999999999999</v>
      </c>
      <c r="M454" s="96">
        <v>1</v>
      </c>
      <c r="N454" s="51">
        <v>1</v>
      </c>
      <c r="O454" s="51">
        <v>1.0900000000000001</v>
      </c>
      <c r="P454" s="51">
        <v>1</v>
      </c>
      <c r="Q454" s="51">
        <v>1.0900000000000001</v>
      </c>
      <c r="R454" s="84">
        <f t="shared" si="19"/>
        <v>1.0449999999999999</v>
      </c>
      <c r="S454" s="43"/>
      <c r="T454" s="53">
        <v>9.5000000000000001E-2</v>
      </c>
      <c r="U454" s="53">
        <v>0.4385</v>
      </c>
      <c r="V454" s="53">
        <v>1</v>
      </c>
      <c r="W454" s="53">
        <v>1</v>
      </c>
      <c r="X454" s="53">
        <v>1</v>
      </c>
      <c r="Y454" s="53">
        <v>3.5799999999999998E-2</v>
      </c>
      <c r="Z454" s="53">
        <v>0.61329999999999996</v>
      </c>
      <c r="AA454" s="53">
        <v>1</v>
      </c>
      <c r="AB454" s="53">
        <v>1</v>
      </c>
      <c r="AC454" s="53">
        <v>3.5799999999999998E-2</v>
      </c>
      <c r="AD454" s="53">
        <v>0.46789999999999998</v>
      </c>
      <c r="AE454" s="53">
        <v>4.53E-2</v>
      </c>
      <c r="AF454" s="53">
        <v>0.27289999999999998</v>
      </c>
      <c r="AG454" s="54"/>
      <c r="AH454" s="53">
        <v>0.6835</v>
      </c>
      <c r="AI454" s="53">
        <v>0.6835</v>
      </c>
      <c r="AJ454" s="53">
        <v>4.3963999999999999</v>
      </c>
      <c r="AK454" s="53">
        <v>0.74680000000000002</v>
      </c>
      <c r="AL454" s="53">
        <v>0.6835</v>
      </c>
      <c r="AM454" s="43"/>
      <c r="AN454" s="43"/>
      <c r="AO454" s="47">
        <v>675.54354999999998</v>
      </c>
      <c r="AQ454" s="30">
        <f t="shared" si="20"/>
        <v>2.5716000000000001</v>
      </c>
      <c r="AX454" s="30"/>
      <c r="AY454" s="30"/>
    </row>
    <row r="455" spans="1:51" ht="15" thickBot="1">
      <c r="A455" s="31"/>
      <c r="B455" s="46">
        <v>2267</v>
      </c>
      <c r="C455" s="173"/>
      <c r="D455" s="173"/>
      <c r="E455" s="137" t="s">
        <v>494</v>
      </c>
      <c r="F455" s="47" t="s">
        <v>2588</v>
      </c>
      <c r="G455" s="47">
        <v>52433</v>
      </c>
      <c r="H455" s="47"/>
      <c r="I455" s="47"/>
      <c r="J455" s="49"/>
      <c r="K455" s="43"/>
      <c r="L455" s="88">
        <f t="shared" si="18"/>
        <v>1.37</v>
      </c>
      <c r="M455" s="96">
        <v>1.31</v>
      </c>
      <c r="N455" s="51">
        <v>0.91</v>
      </c>
      <c r="O455" s="51">
        <v>1.83</v>
      </c>
      <c r="P455" s="51">
        <v>0.69</v>
      </c>
      <c r="Q455" s="51">
        <v>1.39</v>
      </c>
      <c r="R455" s="84">
        <f t="shared" si="19"/>
        <v>1.04</v>
      </c>
      <c r="S455" s="43"/>
      <c r="T455" s="53">
        <v>0.46789999999999998</v>
      </c>
      <c r="U455" s="53">
        <v>0.70120000000000005</v>
      </c>
      <c r="V455" s="53">
        <v>0.54800000000000004</v>
      </c>
      <c r="W455" s="53">
        <v>1</v>
      </c>
      <c r="X455" s="53">
        <v>0.82320000000000004</v>
      </c>
      <c r="Y455" s="53">
        <v>0.20630000000000001</v>
      </c>
      <c r="Z455" s="53">
        <v>0.92149999999999999</v>
      </c>
      <c r="AA455" s="53">
        <v>0.42870000000000003</v>
      </c>
      <c r="AB455" s="53">
        <v>0.9546</v>
      </c>
      <c r="AC455" s="53">
        <v>0.49149999999999999</v>
      </c>
      <c r="AD455" s="53">
        <v>0.88929999999999998</v>
      </c>
      <c r="AE455" s="53">
        <v>0.1573</v>
      </c>
      <c r="AF455" s="53">
        <v>0.38379999999999997</v>
      </c>
      <c r="AG455" s="54"/>
      <c r="AH455" s="53">
        <v>0.2772</v>
      </c>
      <c r="AI455" s="53">
        <v>0.36430000000000001</v>
      </c>
      <c r="AJ455" s="53">
        <v>8.3500999999999994</v>
      </c>
      <c r="AK455" s="53">
        <v>0.50719999999999998</v>
      </c>
      <c r="AL455" s="53">
        <v>0.25159999999999999</v>
      </c>
      <c r="AM455" s="43"/>
      <c r="AN455" s="43"/>
      <c r="AO455" s="47">
        <v>689.55920000000003</v>
      </c>
      <c r="AQ455" s="30">
        <f t="shared" si="20"/>
        <v>4.4286499999999993</v>
      </c>
      <c r="AX455" s="30"/>
      <c r="AY455" s="30"/>
    </row>
    <row r="456" spans="1:51" ht="15" thickBot="1">
      <c r="A456" s="31"/>
      <c r="B456" s="46">
        <v>2269</v>
      </c>
      <c r="C456" s="173"/>
      <c r="D456" s="173"/>
      <c r="E456" s="137" t="s">
        <v>488</v>
      </c>
      <c r="F456" s="47" t="s">
        <v>2588</v>
      </c>
      <c r="G456" s="47">
        <v>52615</v>
      </c>
      <c r="H456" s="47"/>
      <c r="I456" s="47"/>
      <c r="J456" s="49"/>
      <c r="K456" s="43"/>
      <c r="L456" s="88">
        <f t="shared" si="18"/>
        <v>1.32</v>
      </c>
      <c r="M456" s="96">
        <v>1.52</v>
      </c>
      <c r="N456" s="51">
        <v>0.8</v>
      </c>
      <c r="O456" s="51">
        <v>1.84</v>
      </c>
      <c r="P456" s="51">
        <v>0.53</v>
      </c>
      <c r="Q456" s="51">
        <v>1.21</v>
      </c>
      <c r="R456" s="84">
        <f t="shared" si="19"/>
        <v>0.87</v>
      </c>
      <c r="S456" s="43"/>
      <c r="T456" s="53">
        <v>0.59209999999999996</v>
      </c>
      <c r="U456" s="53">
        <v>0.75839999999999996</v>
      </c>
      <c r="V456" s="53">
        <v>0.53720000000000001</v>
      </c>
      <c r="W456" s="53">
        <v>1</v>
      </c>
      <c r="X456" s="53">
        <v>0.85270000000000001</v>
      </c>
      <c r="Y456" s="53">
        <v>0.28399999999999997</v>
      </c>
      <c r="Z456" s="53">
        <v>0.97860000000000003</v>
      </c>
      <c r="AA456" s="53">
        <v>0.44159999999999999</v>
      </c>
      <c r="AB456" s="53">
        <v>0.9546</v>
      </c>
      <c r="AC456" s="53">
        <v>0.63439999999999996</v>
      </c>
      <c r="AD456" s="53">
        <v>0.91449999999999998</v>
      </c>
      <c r="AE456" s="53">
        <v>0.23139999999999999</v>
      </c>
      <c r="AF456" s="53">
        <v>0.4612</v>
      </c>
      <c r="AG456" s="54"/>
      <c r="AH456" s="53">
        <v>0.31369999999999998</v>
      </c>
      <c r="AI456" s="53">
        <v>0.4768</v>
      </c>
      <c r="AJ456" s="53">
        <v>7.5793999999999997</v>
      </c>
      <c r="AK456" s="53">
        <v>0.5776</v>
      </c>
      <c r="AL456" s="53">
        <v>0.25090000000000001</v>
      </c>
      <c r="AM456" s="43"/>
      <c r="AN456" s="43"/>
      <c r="AO456" s="47">
        <v>717.59050000000002</v>
      </c>
      <c r="AQ456" s="30">
        <f t="shared" si="20"/>
        <v>4.0785</v>
      </c>
      <c r="AX456" s="30"/>
      <c r="AY456" s="30"/>
    </row>
    <row r="457" spans="1:51" ht="15" thickBot="1">
      <c r="A457" s="31"/>
      <c r="B457" s="46">
        <v>2271</v>
      </c>
      <c r="C457" s="173"/>
      <c r="D457" s="173"/>
      <c r="E457" s="137" t="s">
        <v>486</v>
      </c>
      <c r="F457" s="47" t="s">
        <v>2588</v>
      </c>
      <c r="G457" s="47">
        <v>48490</v>
      </c>
      <c r="H457" s="47"/>
      <c r="I457" s="48" t="s">
        <v>485</v>
      </c>
      <c r="J457" s="49"/>
      <c r="K457" s="43"/>
      <c r="L457" s="88">
        <f t="shared" ref="L457:L520" si="21">(N457+O457)/2</f>
        <v>1.2650000000000001</v>
      </c>
      <c r="M457" s="96">
        <v>1.4</v>
      </c>
      <c r="N457" s="51">
        <v>0.81</v>
      </c>
      <c r="O457" s="51">
        <v>1.72</v>
      </c>
      <c r="P457" s="51">
        <v>0.57999999999999996</v>
      </c>
      <c r="Q457" s="51">
        <v>1.23</v>
      </c>
      <c r="R457" s="84">
        <f t="shared" ref="R457:R520" si="22">(P457+Q457)/2</f>
        <v>0.90500000000000003</v>
      </c>
      <c r="S457" s="43"/>
      <c r="T457" s="53">
        <v>0.51690000000000003</v>
      </c>
      <c r="U457" s="53">
        <v>0.72309999999999997</v>
      </c>
      <c r="V457" s="53">
        <v>0.73019999999999996</v>
      </c>
      <c r="W457" s="53">
        <v>1</v>
      </c>
      <c r="X457" s="53">
        <v>0.6452</v>
      </c>
      <c r="Y457" s="53">
        <v>0.2949</v>
      </c>
      <c r="Z457" s="53">
        <v>0.97860000000000003</v>
      </c>
      <c r="AA457" s="53">
        <v>0.43240000000000001</v>
      </c>
      <c r="AB457" s="53">
        <v>0.9546</v>
      </c>
      <c r="AC457" s="53">
        <v>0.47399999999999998</v>
      </c>
      <c r="AD457" s="53">
        <v>0.88929999999999998</v>
      </c>
      <c r="AE457" s="53">
        <v>0.1515</v>
      </c>
      <c r="AF457" s="53">
        <v>0.38379999999999997</v>
      </c>
      <c r="AG457" s="54"/>
      <c r="AH457" s="53">
        <v>0.1865</v>
      </c>
      <c r="AI457" s="53">
        <v>0.26040000000000002</v>
      </c>
      <c r="AJ457" s="53">
        <v>6.6113999999999997</v>
      </c>
      <c r="AK457" s="53">
        <v>0.32050000000000001</v>
      </c>
      <c r="AL457" s="53">
        <v>0.15060000000000001</v>
      </c>
      <c r="AM457" s="43"/>
      <c r="AN457" s="43"/>
      <c r="AO457" s="47">
        <v>759.63750000000005</v>
      </c>
      <c r="AQ457" s="30">
        <f t="shared" ref="AQ457:AQ520" si="23">(AJ457+AK457)/2</f>
        <v>3.4659499999999999</v>
      </c>
      <c r="AX457" s="30"/>
      <c r="AY457" s="30"/>
    </row>
    <row r="458" spans="1:51" ht="15" thickBot="1">
      <c r="A458" s="31"/>
      <c r="B458" s="46">
        <v>2276</v>
      </c>
      <c r="C458" s="173"/>
      <c r="D458" s="173"/>
      <c r="E458" s="137" t="s">
        <v>484</v>
      </c>
      <c r="F458" s="47" t="s">
        <v>2588</v>
      </c>
      <c r="G458" s="47">
        <v>47153</v>
      </c>
      <c r="H458" s="47"/>
      <c r="I458" s="48" t="s">
        <v>482</v>
      </c>
      <c r="J458" s="49"/>
      <c r="K458" s="43"/>
      <c r="L458" s="88">
        <f t="shared" si="21"/>
        <v>1.9</v>
      </c>
      <c r="M458" s="96">
        <v>1.71</v>
      </c>
      <c r="N458" s="51">
        <v>0.73</v>
      </c>
      <c r="O458" s="51">
        <v>3.07</v>
      </c>
      <c r="P458" s="51">
        <v>0.42</v>
      </c>
      <c r="Q458" s="51">
        <v>1.79</v>
      </c>
      <c r="R458" s="84">
        <f t="shared" si="22"/>
        <v>1.105</v>
      </c>
      <c r="S458" s="43"/>
      <c r="T458" s="53">
        <v>0.37309999999999999</v>
      </c>
      <c r="U458" s="53">
        <v>0.64470000000000005</v>
      </c>
      <c r="V458" s="53">
        <v>0.75509999999999999</v>
      </c>
      <c r="W458" s="53">
        <v>1</v>
      </c>
      <c r="X458" s="53">
        <v>0.66930000000000001</v>
      </c>
      <c r="Y458" s="53">
        <v>0.18740000000000001</v>
      </c>
      <c r="Z458" s="53">
        <v>0.91649999999999998</v>
      </c>
      <c r="AA458" s="53">
        <v>0.4708</v>
      </c>
      <c r="AB458" s="53">
        <v>0.96340000000000003</v>
      </c>
      <c r="AC458" s="53">
        <v>0.30659999999999998</v>
      </c>
      <c r="AD458" s="53">
        <v>0.84550000000000003</v>
      </c>
      <c r="AE458" s="53">
        <v>9.7799999999999998E-2</v>
      </c>
      <c r="AF458" s="53">
        <v>0.33929999999999999</v>
      </c>
      <c r="AG458" s="54"/>
      <c r="AH458" s="53">
        <v>9.1600000000000001E-2</v>
      </c>
      <c r="AI458" s="53">
        <v>0.157</v>
      </c>
      <c r="AJ458" s="53">
        <v>1.9016999999999999</v>
      </c>
      <c r="AK458" s="53">
        <v>0.28100000000000003</v>
      </c>
      <c r="AL458" s="53">
        <v>6.6500000000000004E-2</v>
      </c>
      <c r="AM458" s="43"/>
      <c r="AN458" s="43"/>
      <c r="AO458" s="47">
        <v>813.68440999999996</v>
      </c>
      <c r="AQ458" s="30">
        <f t="shared" si="23"/>
        <v>1.09135</v>
      </c>
      <c r="AX458" s="30"/>
      <c r="AY458" s="30"/>
    </row>
    <row r="459" spans="1:51" ht="15" thickBot="1">
      <c r="A459" s="31"/>
      <c r="B459" s="46">
        <v>2277</v>
      </c>
      <c r="C459" s="173"/>
      <c r="D459" s="173"/>
      <c r="E459" s="137" t="s">
        <v>481</v>
      </c>
      <c r="F459" s="47" t="s">
        <v>2588</v>
      </c>
      <c r="G459" s="47">
        <v>52437</v>
      </c>
      <c r="H459" s="47"/>
      <c r="I459" s="47"/>
      <c r="J459" s="49"/>
      <c r="K459" s="43"/>
      <c r="L459" s="88">
        <f t="shared" si="21"/>
        <v>1.02</v>
      </c>
      <c r="M459" s="96">
        <v>1</v>
      </c>
      <c r="N459" s="51">
        <v>1</v>
      </c>
      <c r="O459" s="51">
        <v>1.04</v>
      </c>
      <c r="P459" s="51">
        <v>1</v>
      </c>
      <c r="Q459" s="51">
        <v>1.04</v>
      </c>
      <c r="R459" s="84">
        <f t="shared" si="22"/>
        <v>1.02</v>
      </c>
      <c r="S459" s="43"/>
      <c r="T459" s="53">
        <v>0.16639999999999999</v>
      </c>
      <c r="U459" s="53">
        <v>0.47020000000000001</v>
      </c>
      <c r="V459" s="53">
        <v>1</v>
      </c>
      <c r="W459" s="53">
        <v>1</v>
      </c>
      <c r="X459" s="53">
        <v>1</v>
      </c>
      <c r="Y459" s="53">
        <v>6.1600000000000002E-2</v>
      </c>
      <c r="Z459" s="53">
        <v>0.69579999999999997</v>
      </c>
      <c r="AA459" s="53">
        <v>1</v>
      </c>
      <c r="AB459" s="53">
        <v>1</v>
      </c>
      <c r="AC459" s="53">
        <v>6.1600000000000002E-2</v>
      </c>
      <c r="AD459" s="53">
        <v>0.61909999999999998</v>
      </c>
      <c r="AE459" s="53">
        <v>7.4800000000000005E-2</v>
      </c>
      <c r="AF459" s="53">
        <v>0.31530000000000002</v>
      </c>
      <c r="AG459" s="54"/>
      <c r="AH459" s="53">
        <v>0.82279999999999998</v>
      </c>
      <c r="AI459" s="53">
        <v>0.82279999999999998</v>
      </c>
      <c r="AJ459" s="53">
        <v>2.7326000000000001</v>
      </c>
      <c r="AK459" s="53">
        <v>0.85829999999999995</v>
      </c>
      <c r="AL459" s="53">
        <v>0.82279999999999998</v>
      </c>
      <c r="AM459" s="43"/>
      <c r="AN459" s="43"/>
      <c r="AO459" s="47">
        <v>811.66867999999999</v>
      </c>
      <c r="AQ459" s="30">
        <f t="shared" si="23"/>
        <v>1.79545</v>
      </c>
      <c r="AX459" s="30"/>
      <c r="AY459" s="30"/>
    </row>
    <row r="460" spans="1:51" ht="15" thickBot="1">
      <c r="A460" s="31"/>
      <c r="B460" s="46">
        <v>2280</v>
      </c>
      <c r="C460" s="173"/>
      <c r="D460" s="173"/>
      <c r="E460" s="137" t="s">
        <v>480</v>
      </c>
      <c r="F460" s="47" t="s">
        <v>2588</v>
      </c>
      <c r="G460" s="47">
        <v>17747</v>
      </c>
      <c r="H460" s="48" t="s">
        <v>478</v>
      </c>
      <c r="I460" s="48" t="s">
        <v>477</v>
      </c>
      <c r="J460" s="49">
        <v>5353955</v>
      </c>
      <c r="K460" s="43"/>
      <c r="L460" s="88">
        <f t="shared" si="21"/>
        <v>0.86</v>
      </c>
      <c r="M460" s="96">
        <v>1.19</v>
      </c>
      <c r="N460" s="51">
        <v>0.43</v>
      </c>
      <c r="O460" s="51">
        <v>1.29</v>
      </c>
      <c r="P460" s="51">
        <v>0.36</v>
      </c>
      <c r="Q460" s="51">
        <v>1.08</v>
      </c>
      <c r="R460" s="84">
        <f t="shared" si="22"/>
        <v>0.72</v>
      </c>
      <c r="S460" s="43"/>
      <c r="T460" s="53">
        <v>0.51680000000000004</v>
      </c>
      <c r="U460" s="53">
        <v>0.72309999999999997</v>
      </c>
      <c r="V460" s="53">
        <v>0.38819999999999999</v>
      </c>
      <c r="W460" s="53">
        <v>0.99739999999999995</v>
      </c>
      <c r="X460" s="53">
        <v>0.1691</v>
      </c>
      <c r="Y460" s="53">
        <v>0.7893</v>
      </c>
      <c r="Z460" s="53">
        <v>0.99619999999999997</v>
      </c>
      <c r="AA460" s="53">
        <v>0.56940000000000002</v>
      </c>
      <c r="AB460" s="53">
        <v>0.96699999999999997</v>
      </c>
      <c r="AC460" s="53">
        <v>0.5635</v>
      </c>
      <c r="AD460" s="53">
        <v>0.90610000000000002</v>
      </c>
      <c r="AE460" s="53">
        <v>0.27160000000000001</v>
      </c>
      <c r="AF460" s="53">
        <v>0.48859999999999998</v>
      </c>
      <c r="AG460" s="54"/>
      <c r="AH460" s="53">
        <v>1.7889999999999999</v>
      </c>
      <c r="AI460" s="53">
        <v>2.1278000000000001</v>
      </c>
      <c r="AJ460" s="53">
        <v>0.85660000000000003</v>
      </c>
      <c r="AK460" s="53">
        <v>2.3001</v>
      </c>
      <c r="AL460" s="53">
        <v>0.76870000000000005</v>
      </c>
      <c r="AM460" s="43"/>
      <c r="AN460" s="43"/>
      <c r="AO460" s="47">
        <v>300.28971000000001</v>
      </c>
      <c r="AQ460" s="30">
        <f t="shared" si="23"/>
        <v>1.5783499999999999</v>
      </c>
      <c r="AX460" s="30"/>
      <c r="AY460" s="30"/>
    </row>
    <row r="461" spans="1:51" ht="15" thickBot="1">
      <c r="A461" s="31"/>
      <c r="B461" s="46">
        <v>2283</v>
      </c>
      <c r="C461" s="173"/>
      <c r="D461" s="173"/>
      <c r="E461" s="137" t="s">
        <v>652</v>
      </c>
      <c r="F461" s="47" t="s">
        <v>2588</v>
      </c>
      <c r="G461" s="47">
        <v>1510</v>
      </c>
      <c r="H461" s="48" t="s">
        <v>650</v>
      </c>
      <c r="I461" s="48" t="s">
        <v>649</v>
      </c>
      <c r="J461" s="49">
        <v>122121</v>
      </c>
      <c r="K461" s="43"/>
      <c r="L461" s="88">
        <f t="shared" si="21"/>
        <v>1.21</v>
      </c>
      <c r="M461" s="96">
        <v>1.1599999999999999</v>
      </c>
      <c r="N461" s="71">
        <v>0.28999999999999998</v>
      </c>
      <c r="O461" s="71">
        <v>2.13</v>
      </c>
      <c r="P461" s="56">
        <v>0.25</v>
      </c>
      <c r="Q461" s="51">
        <v>1.83</v>
      </c>
      <c r="R461" s="84">
        <f t="shared" si="22"/>
        <v>1.04</v>
      </c>
      <c r="S461" s="43"/>
      <c r="T461" s="53">
        <v>5.7200000000000001E-2</v>
      </c>
      <c r="U461" s="53">
        <v>0.37909999999999999</v>
      </c>
      <c r="V461" s="53">
        <v>0.55800000000000005</v>
      </c>
      <c r="W461" s="53">
        <v>1</v>
      </c>
      <c r="X461" s="53">
        <v>2.64E-2</v>
      </c>
      <c r="Y461" s="53">
        <v>0.66969999999999996</v>
      </c>
      <c r="Z461" s="53">
        <v>0.99619999999999997</v>
      </c>
      <c r="AA461" s="53">
        <v>8.8099999999999998E-2</v>
      </c>
      <c r="AB461" s="53">
        <v>0.83640000000000003</v>
      </c>
      <c r="AC461" s="53">
        <v>0.32050000000000001</v>
      </c>
      <c r="AD461" s="53">
        <v>0.85540000000000005</v>
      </c>
      <c r="AE461" s="53">
        <v>1.12E-2</v>
      </c>
      <c r="AF461" s="53">
        <v>0.26069999999999999</v>
      </c>
      <c r="AG461" s="54"/>
      <c r="AH461" s="53">
        <v>2.5588000000000002</v>
      </c>
      <c r="AI461" s="53">
        <v>2.9762</v>
      </c>
      <c r="AJ461" s="53">
        <v>0.77139999999999997</v>
      </c>
      <c r="AK461" s="53">
        <v>5.4592999999999998</v>
      </c>
      <c r="AL461" s="53">
        <v>0.74450000000000005</v>
      </c>
      <c r="AM461" s="43"/>
      <c r="AN461" s="43"/>
      <c r="AO461" s="47">
        <v>318.30027000000001</v>
      </c>
      <c r="AQ461" s="30">
        <f t="shared" si="23"/>
        <v>3.1153499999999998</v>
      </c>
      <c r="AX461" s="30"/>
      <c r="AY461" s="30"/>
    </row>
    <row r="462" spans="1:51" ht="15" thickBot="1">
      <c r="A462" s="31"/>
      <c r="B462" s="46">
        <v>2293</v>
      </c>
      <c r="C462" s="173"/>
      <c r="D462" s="173"/>
      <c r="E462" s="137" t="s">
        <v>492</v>
      </c>
      <c r="F462" s="47" t="s">
        <v>2588</v>
      </c>
      <c r="G462" s="47">
        <v>57473</v>
      </c>
      <c r="H462" s="47"/>
      <c r="I462" s="48" t="s">
        <v>491</v>
      </c>
      <c r="J462" s="49"/>
      <c r="K462" s="43"/>
      <c r="L462" s="88">
        <f t="shared" si="21"/>
        <v>1.01</v>
      </c>
      <c r="M462" s="96">
        <v>1.0900000000000001</v>
      </c>
      <c r="N462" s="71">
        <v>0.99</v>
      </c>
      <c r="O462" s="71">
        <v>1.03</v>
      </c>
      <c r="P462" s="51">
        <v>0.91</v>
      </c>
      <c r="Q462" s="51">
        <v>0.95</v>
      </c>
      <c r="R462" s="84">
        <f t="shared" si="22"/>
        <v>0.92999999999999994</v>
      </c>
      <c r="S462" s="43"/>
      <c r="T462" s="53">
        <v>0.64759999999999995</v>
      </c>
      <c r="U462" s="53">
        <v>0.78590000000000004</v>
      </c>
      <c r="V462" s="53">
        <v>0.30769999999999997</v>
      </c>
      <c r="W462" s="53">
        <v>0.99739999999999995</v>
      </c>
      <c r="X462" s="53">
        <v>0.86370000000000002</v>
      </c>
      <c r="Y462" s="53">
        <v>0.65639999999999998</v>
      </c>
      <c r="Z462" s="53">
        <v>0.99619999999999997</v>
      </c>
      <c r="AA462" s="53">
        <v>0.25590000000000002</v>
      </c>
      <c r="AB462" s="53">
        <v>0.92559999999999998</v>
      </c>
      <c r="AC462" s="53">
        <v>0.57830000000000004</v>
      </c>
      <c r="AD462" s="53">
        <v>0.90639999999999998</v>
      </c>
      <c r="AE462" s="53">
        <v>0.55510000000000004</v>
      </c>
      <c r="AF462" s="53">
        <v>0.63260000000000005</v>
      </c>
      <c r="AG462" s="54"/>
      <c r="AH462" s="53">
        <v>0.71240000000000003</v>
      </c>
      <c r="AI462" s="53">
        <v>0.77380000000000004</v>
      </c>
      <c r="AJ462" s="53">
        <v>1.0886</v>
      </c>
      <c r="AK462" s="53">
        <v>0.73450000000000004</v>
      </c>
      <c r="AL462" s="53">
        <v>0.70499999999999996</v>
      </c>
      <c r="AM462" s="43"/>
      <c r="AN462" s="43"/>
      <c r="AO462" s="47">
        <v>733.62180000000001</v>
      </c>
      <c r="AQ462" s="30">
        <f t="shared" si="23"/>
        <v>0.91155000000000008</v>
      </c>
      <c r="AX462" s="30"/>
      <c r="AY462" s="30"/>
    </row>
    <row r="463" spans="1:51" ht="15" thickBot="1">
      <c r="A463" s="31"/>
      <c r="B463" s="46">
        <v>2301</v>
      </c>
      <c r="C463" s="173"/>
      <c r="D463" s="173"/>
      <c r="E463" s="137" t="s">
        <v>500</v>
      </c>
      <c r="F463" s="47" t="s">
        <v>2588</v>
      </c>
      <c r="G463" s="47">
        <v>57426</v>
      </c>
      <c r="H463" s="47"/>
      <c r="I463" s="47"/>
      <c r="J463" s="49">
        <v>6449795</v>
      </c>
      <c r="K463" s="43"/>
      <c r="L463" s="88">
        <f t="shared" si="21"/>
        <v>0.875</v>
      </c>
      <c r="M463" s="98">
        <v>0.74</v>
      </c>
      <c r="N463" s="71">
        <v>0.56000000000000005</v>
      </c>
      <c r="O463" s="71">
        <v>1.19</v>
      </c>
      <c r="P463" s="51">
        <v>0.75</v>
      </c>
      <c r="Q463" s="52">
        <v>1.61</v>
      </c>
      <c r="R463" s="84">
        <f t="shared" si="22"/>
        <v>1.1800000000000002</v>
      </c>
      <c r="S463" s="43"/>
      <c r="T463" s="53">
        <v>7.1000000000000004E-3</v>
      </c>
      <c r="U463" s="53">
        <v>0.193</v>
      </c>
      <c r="V463" s="53">
        <v>9.2600000000000002E-2</v>
      </c>
      <c r="W463" s="53">
        <v>0.89570000000000005</v>
      </c>
      <c r="X463" s="53">
        <v>1.4800000000000001E-2</v>
      </c>
      <c r="Y463" s="53">
        <v>0.38800000000000001</v>
      </c>
      <c r="Z463" s="53">
        <v>0.99619999999999997</v>
      </c>
      <c r="AA463" s="53">
        <v>0.36430000000000001</v>
      </c>
      <c r="AB463" s="53">
        <v>0.9546</v>
      </c>
      <c r="AC463" s="53">
        <v>1.47E-2</v>
      </c>
      <c r="AD463" s="53">
        <v>0.46789999999999998</v>
      </c>
      <c r="AE463" s="53">
        <v>2E-3</v>
      </c>
      <c r="AF463" s="53">
        <v>0.18540000000000001</v>
      </c>
      <c r="AG463" s="54"/>
      <c r="AH463" s="53">
        <v>1.3533999999999999</v>
      </c>
      <c r="AI463" s="53">
        <v>1.0042</v>
      </c>
      <c r="AJ463" s="53">
        <v>0.70730000000000004</v>
      </c>
      <c r="AK463" s="53">
        <v>1.6153999999999999</v>
      </c>
      <c r="AL463" s="53">
        <v>0.75149999999999995</v>
      </c>
      <c r="AM463" s="43"/>
      <c r="AN463" s="43"/>
      <c r="AO463" s="47">
        <v>298.27406000000002</v>
      </c>
      <c r="AQ463" s="30">
        <f t="shared" si="23"/>
        <v>1.1613500000000001</v>
      </c>
      <c r="AX463" s="30"/>
      <c r="AY463" s="30"/>
    </row>
    <row r="464" spans="1:51" ht="15" thickBot="1">
      <c r="A464" s="31"/>
      <c r="B464" s="46">
        <v>2338</v>
      </c>
      <c r="C464" s="173"/>
      <c r="D464" s="174"/>
      <c r="E464" s="137" t="s">
        <v>979</v>
      </c>
      <c r="F464" s="47" t="s">
        <v>2588</v>
      </c>
      <c r="G464" s="47">
        <v>57697</v>
      </c>
      <c r="H464" s="47"/>
      <c r="I464" s="47"/>
      <c r="J464" s="49"/>
      <c r="K464" s="43"/>
      <c r="L464" s="88">
        <f t="shared" si="21"/>
        <v>1.115</v>
      </c>
      <c r="M464" s="96">
        <v>1.58</v>
      </c>
      <c r="N464" s="71">
        <v>0.6</v>
      </c>
      <c r="O464" s="71">
        <v>1.63</v>
      </c>
      <c r="P464" s="51">
        <v>0.38</v>
      </c>
      <c r="Q464" s="51">
        <v>1.03</v>
      </c>
      <c r="R464" s="84">
        <f t="shared" si="22"/>
        <v>0.70500000000000007</v>
      </c>
      <c r="S464" s="43"/>
      <c r="T464" s="53">
        <v>0.61029999999999995</v>
      </c>
      <c r="U464" s="53">
        <v>0.76739999999999997</v>
      </c>
      <c r="V464" s="53">
        <v>0.84909999999999997</v>
      </c>
      <c r="W464" s="53">
        <v>1</v>
      </c>
      <c r="X464" s="53">
        <v>0.2351</v>
      </c>
      <c r="Y464" s="53">
        <v>0.95520000000000005</v>
      </c>
      <c r="Z464" s="53">
        <v>0.99760000000000004</v>
      </c>
      <c r="AA464" s="53">
        <v>0.31190000000000001</v>
      </c>
      <c r="AB464" s="53">
        <v>0.9546</v>
      </c>
      <c r="AC464" s="53">
        <v>0.89690000000000003</v>
      </c>
      <c r="AD464" s="53">
        <v>0.93700000000000006</v>
      </c>
      <c r="AE464" s="53">
        <v>0.26700000000000002</v>
      </c>
      <c r="AF464" s="53">
        <v>0.48620000000000002</v>
      </c>
      <c r="AG464" s="54"/>
      <c r="AH464" s="53">
        <v>1.45</v>
      </c>
      <c r="AI464" s="53">
        <v>2.2839</v>
      </c>
      <c r="AJ464" s="53">
        <v>5.6783999999999999</v>
      </c>
      <c r="AK464" s="53">
        <v>2.3635000000000002</v>
      </c>
      <c r="AL464" s="53">
        <v>0.8669</v>
      </c>
      <c r="AM464" s="43"/>
      <c r="AN464" s="43"/>
      <c r="AO464" s="47">
        <v>554.51428999999996</v>
      </c>
      <c r="AQ464" s="30">
        <f t="shared" si="23"/>
        <v>4.02095</v>
      </c>
      <c r="AX464" s="30"/>
      <c r="AY464" s="30"/>
    </row>
    <row r="465" spans="1:51" ht="15" thickBot="1">
      <c r="A465" s="31"/>
      <c r="B465" s="46">
        <v>2341</v>
      </c>
      <c r="C465" s="173"/>
      <c r="D465" s="175" t="s">
        <v>840</v>
      </c>
      <c r="E465" s="137" t="s">
        <v>846</v>
      </c>
      <c r="F465" s="47" t="s">
        <v>2588</v>
      </c>
      <c r="G465" s="47">
        <v>44877</v>
      </c>
      <c r="H465" s="47"/>
      <c r="I465" s="48" t="s">
        <v>844</v>
      </c>
      <c r="J465" s="49">
        <v>5283564</v>
      </c>
      <c r="K465" s="43"/>
      <c r="L465" s="88">
        <f t="shared" si="21"/>
        <v>0.80499999999999994</v>
      </c>
      <c r="M465" s="96">
        <v>1.05</v>
      </c>
      <c r="N465" s="71">
        <v>0.64</v>
      </c>
      <c r="O465" s="71">
        <v>0.97</v>
      </c>
      <c r="P465" s="51">
        <v>0.61</v>
      </c>
      <c r="Q465" s="51">
        <v>0.93</v>
      </c>
      <c r="R465" s="84">
        <f t="shared" si="22"/>
        <v>0.77</v>
      </c>
      <c r="S465" s="43"/>
      <c r="T465" s="53">
        <v>0.89370000000000005</v>
      </c>
      <c r="U465" s="53">
        <v>0.84030000000000005</v>
      </c>
      <c r="V465" s="53">
        <v>0.89039999999999997</v>
      </c>
      <c r="W465" s="53">
        <v>1</v>
      </c>
      <c r="X465" s="53">
        <v>0.48020000000000002</v>
      </c>
      <c r="Y465" s="53">
        <v>0.93869999999999998</v>
      </c>
      <c r="Z465" s="53">
        <v>0.99760000000000004</v>
      </c>
      <c r="AA465" s="53">
        <v>0.56440000000000001</v>
      </c>
      <c r="AB465" s="53">
        <v>0.96699999999999997</v>
      </c>
      <c r="AC465" s="53">
        <v>0.95409999999999995</v>
      </c>
      <c r="AD465" s="53">
        <v>0.94420000000000004</v>
      </c>
      <c r="AE465" s="53">
        <v>0.53639999999999999</v>
      </c>
      <c r="AF465" s="53">
        <v>0.62119999999999997</v>
      </c>
      <c r="AG465" s="54"/>
      <c r="AH465" s="53">
        <v>1.7092000000000001</v>
      </c>
      <c r="AI465" s="53">
        <v>1.7879</v>
      </c>
      <c r="AJ465" s="53">
        <v>11.976100000000001</v>
      </c>
      <c r="AK465" s="53">
        <v>1.6653</v>
      </c>
      <c r="AL465" s="53">
        <v>1.0923</v>
      </c>
      <c r="AM465" s="43"/>
      <c r="AN465" s="43"/>
      <c r="AO465" s="47">
        <v>538.51936999999998</v>
      </c>
      <c r="AQ465" s="30">
        <f t="shared" si="23"/>
        <v>6.8207000000000004</v>
      </c>
      <c r="AX465" s="30"/>
      <c r="AY465" s="30"/>
    </row>
    <row r="466" spans="1:51" ht="15" thickBot="1">
      <c r="A466" s="31"/>
      <c r="B466" s="46">
        <v>2342</v>
      </c>
      <c r="C466" s="173"/>
      <c r="D466" s="173"/>
      <c r="E466" s="137" t="s">
        <v>2401</v>
      </c>
      <c r="F466" s="47" t="s">
        <v>2588</v>
      </c>
      <c r="G466" s="47">
        <v>57367</v>
      </c>
      <c r="H466" s="47"/>
      <c r="I466" s="47"/>
      <c r="J466" s="49"/>
      <c r="K466" s="43"/>
      <c r="L466" s="88">
        <f t="shared" si="21"/>
        <v>0.79500000000000004</v>
      </c>
      <c r="M466" s="96">
        <v>1.29</v>
      </c>
      <c r="N466" s="71">
        <v>0.5</v>
      </c>
      <c r="O466" s="71">
        <v>1.0900000000000001</v>
      </c>
      <c r="P466" s="51">
        <v>0.38</v>
      </c>
      <c r="Q466" s="51">
        <v>0.84</v>
      </c>
      <c r="R466" s="84">
        <f t="shared" si="22"/>
        <v>0.61</v>
      </c>
      <c r="S466" s="43"/>
      <c r="T466" s="53">
        <v>0.55840000000000001</v>
      </c>
      <c r="U466" s="53">
        <v>0.74350000000000005</v>
      </c>
      <c r="V466" s="53">
        <v>0.39069999999999999</v>
      </c>
      <c r="W466" s="53">
        <v>0.99739999999999995</v>
      </c>
      <c r="X466" s="53">
        <v>0.54690000000000005</v>
      </c>
      <c r="Y466" s="53">
        <v>0.87949999999999995</v>
      </c>
      <c r="Z466" s="53">
        <v>0.99619999999999997</v>
      </c>
      <c r="AA466" s="53">
        <v>0.1605</v>
      </c>
      <c r="AB466" s="53">
        <v>0.85109999999999997</v>
      </c>
      <c r="AC466" s="53">
        <v>0.4914</v>
      </c>
      <c r="AD466" s="53">
        <v>0.88929999999999998</v>
      </c>
      <c r="AE466" s="53">
        <v>0.46400000000000002</v>
      </c>
      <c r="AF466" s="53">
        <v>0.59199999999999997</v>
      </c>
      <c r="AG466" s="54"/>
      <c r="AH466" s="53">
        <v>0.60360000000000003</v>
      </c>
      <c r="AI466" s="53">
        <v>0.78069999999999995</v>
      </c>
      <c r="AJ466" s="53">
        <v>7.9790000000000001</v>
      </c>
      <c r="AK466" s="53">
        <v>0.65900000000000003</v>
      </c>
      <c r="AL466" s="53">
        <v>0.2999</v>
      </c>
      <c r="AM466" s="43"/>
      <c r="AN466" s="43"/>
      <c r="AO466" s="47">
        <v>552.53503000000001</v>
      </c>
      <c r="AQ466" s="30">
        <f t="shared" si="23"/>
        <v>4.319</v>
      </c>
      <c r="AX466" s="30"/>
      <c r="AY466" s="30"/>
    </row>
    <row r="467" spans="1:51" ht="15" thickBot="1">
      <c r="A467" s="31"/>
      <c r="B467" s="46">
        <v>2343</v>
      </c>
      <c r="C467" s="173"/>
      <c r="D467" s="173"/>
      <c r="E467" s="137" t="s">
        <v>843</v>
      </c>
      <c r="F467" s="47" t="s">
        <v>2588</v>
      </c>
      <c r="G467" s="47">
        <v>54979</v>
      </c>
      <c r="H467" s="47"/>
      <c r="I467" s="48" t="s">
        <v>841</v>
      </c>
      <c r="J467" s="49">
        <v>5283565</v>
      </c>
      <c r="K467" s="43"/>
      <c r="L467" s="88">
        <f t="shared" si="21"/>
        <v>0.51500000000000001</v>
      </c>
      <c r="M467" s="96">
        <v>1.02</v>
      </c>
      <c r="N467" s="71">
        <v>0.18</v>
      </c>
      <c r="O467" s="71">
        <v>0.85</v>
      </c>
      <c r="P467" s="51">
        <v>0.17</v>
      </c>
      <c r="Q467" s="51">
        <v>0.83</v>
      </c>
      <c r="R467" s="84">
        <f t="shared" si="22"/>
        <v>0.5</v>
      </c>
      <c r="S467" s="43"/>
      <c r="T467" s="53">
        <v>0.3135</v>
      </c>
      <c r="U467" s="53">
        <v>0.59760000000000002</v>
      </c>
      <c r="V467" s="53">
        <v>0.59030000000000005</v>
      </c>
      <c r="W467" s="53">
        <v>1</v>
      </c>
      <c r="X467" s="53">
        <v>9.0700000000000003E-2</v>
      </c>
      <c r="Y467" s="53">
        <v>0.93420000000000003</v>
      </c>
      <c r="Z467" s="53">
        <v>0.99760000000000004</v>
      </c>
      <c r="AA467" s="53">
        <v>0.22939999999999999</v>
      </c>
      <c r="AB467" s="53">
        <v>0.92559999999999998</v>
      </c>
      <c r="AC467" s="53">
        <v>0.65759999999999996</v>
      </c>
      <c r="AD467" s="53">
        <v>0.91449999999999998</v>
      </c>
      <c r="AE467" s="53">
        <v>0.11360000000000001</v>
      </c>
      <c r="AF467" s="53">
        <v>0.35849999999999999</v>
      </c>
      <c r="AG467" s="54"/>
      <c r="AH467" s="53">
        <v>2.3212000000000002</v>
      </c>
      <c r="AI467" s="53">
        <v>2.3732000000000002</v>
      </c>
      <c r="AJ467" s="53">
        <v>10.338900000000001</v>
      </c>
      <c r="AK467" s="53">
        <v>1.9754</v>
      </c>
      <c r="AL467" s="53">
        <v>0.41310000000000002</v>
      </c>
      <c r="AM467" s="43"/>
      <c r="AN467" s="43"/>
      <c r="AO467" s="47">
        <v>566.55066999999997</v>
      </c>
      <c r="AQ467" s="30">
        <f t="shared" si="23"/>
        <v>6.1571500000000006</v>
      </c>
      <c r="AX467" s="30"/>
      <c r="AY467" s="30"/>
    </row>
    <row r="468" spans="1:51" ht="15" thickBot="1">
      <c r="A468" s="31"/>
      <c r="B468" s="46">
        <v>2347</v>
      </c>
      <c r="C468" s="173"/>
      <c r="D468" s="173"/>
      <c r="E468" s="137" t="s">
        <v>1559</v>
      </c>
      <c r="F468" s="47" t="s">
        <v>2588</v>
      </c>
      <c r="G468" s="47">
        <v>57432</v>
      </c>
      <c r="H468" s="47"/>
      <c r="I468" s="47"/>
      <c r="J468" s="49"/>
      <c r="K468" s="43"/>
      <c r="L468" s="88">
        <f t="shared" si="21"/>
        <v>1</v>
      </c>
      <c r="M468" s="96">
        <v>1</v>
      </c>
      <c r="N468" s="71">
        <v>1</v>
      </c>
      <c r="O468" s="71">
        <v>1</v>
      </c>
      <c r="P468" s="51">
        <v>1</v>
      </c>
      <c r="Q468" s="51">
        <v>1.01</v>
      </c>
      <c r="R468" s="84">
        <f t="shared" si="22"/>
        <v>1.0049999999999999</v>
      </c>
      <c r="S468" s="43"/>
      <c r="T468" s="53">
        <v>0.51749999999999996</v>
      </c>
      <c r="U468" s="53">
        <v>0.72309999999999997</v>
      </c>
      <c r="V468" s="53">
        <v>0.59009999999999996</v>
      </c>
      <c r="W468" s="53">
        <v>1</v>
      </c>
      <c r="X468" s="53">
        <v>0.60919999999999996</v>
      </c>
      <c r="Y468" s="53">
        <v>0.4204</v>
      </c>
      <c r="Z468" s="53">
        <v>0.99619999999999997</v>
      </c>
      <c r="AA468" s="53">
        <v>1</v>
      </c>
      <c r="AB468" s="53">
        <v>1</v>
      </c>
      <c r="AC468" s="53">
        <v>0.1867</v>
      </c>
      <c r="AD468" s="53">
        <v>0.75509999999999999</v>
      </c>
      <c r="AE468" s="53">
        <v>0.20880000000000001</v>
      </c>
      <c r="AF468" s="53">
        <v>0.44230000000000003</v>
      </c>
      <c r="AG468" s="54"/>
      <c r="AH468" s="53">
        <v>0.95040000000000002</v>
      </c>
      <c r="AI468" s="53">
        <v>0.9476</v>
      </c>
      <c r="AJ468" s="53">
        <v>4.7378999999999998</v>
      </c>
      <c r="AK468" s="53">
        <v>0.95499999999999996</v>
      </c>
      <c r="AL468" s="53">
        <v>0.9476</v>
      </c>
      <c r="AM468" s="43"/>
      <c r="AN468" s="43"/>
      <c r="AO468" s="47">
        <v>510.48808000000002</v>
      </c>
      <c r="AQ468" s="30">
        <f t="shared" si="23"/>
        <v>2.8464499999999999</v>
      </c>
      <c r="AX468" s="30"/>
      <c r="AY468" s="30"/>
    </row>
    <row r="469" spans="1:51" ht="15" thickBot="1">
      <c r="A469" s="31"/>
      <c r="B469" s="46">
        <v>2350</v>
      </c>
      <c r="C469" s="173"/>
      <c r="D469" s="173"/>
      <c r="E469" s="137" t="s">
        <v>2420</v>
      </c>
      <c r="F469" s="47" t="s">
        <v>2588</v>
      </c>
      <c r="G469" s="47">
        <v>57443</v>
      </c>
      <c r="H469" s="47"/>
      <c r="I469" s="47"/>
      <c r="J469" s="49"/>
      <c r="K469" s="43"/>
      <c r="L469" s="88">
        <f t="shared" si="21"/>
        <v>1</v>
      </c>
      <c r="M469" s="96">
        <v>1</v>
      </c>
      <c r="N469" s="51">
        <v>1</v>
      </c>
      <c r="O469" s="51">
        <v>1</v>
      </c>
      <c r="P469" s="51">
        <v>1</v>
      </c>
      <c r="Q469" s="51">
        <v>1</v>
      </c>
      <c r="R469" s="84">
        <f t="shared" si="22"/>
        <v>1</v>
      </c>
      <c r="S469" s="43"/>
      <c r="T469" s="53">
        <v>1</v>
      </c>
      <c r="U469" s="53">
        <v>0.85799999999999998</v>
      </c>
      <c r="V469" s="53">
        <v>1</v>
      </c>
      <c r="W469" s="53">
        <v>1</v>
      </c>
      <c r="X469" s="53">
        <v>1</v>
      </c>
      <c r="Y469" s="53">
        <v>1</v>
      </c>
      <c r="Z469" s="53">
        <v>1</v>
      </c>
      <c r="AA469" s="53">
        <v>1</v>
      </c>
      <c r="AB469" s="53">
        <v>1</v>
      </c>
      <c r="AC469" s="53">
        <v>1</v>
      </c>
      <c r="AD469" s="53">
        <v>0.9456</v>
      </c>
      <c r="AE469" s="53">
        <v>1</v>
      </c>
      <c r="AF469" s="53">
        <v>0.79449999999999998</v>
      </c>
      <c r="AG469" s="54"/>
      <c r="AH469" s="53">
        <v>6.4299999999999996E-2</v>
      </c>
      <c r="AI469" s="53">
        <v>6.4299999999999996E-2</v>
      </c>
      <c r="AJ469" s="53">
        <v>0.25140000000000001</v>
      </c>
      <c r="AK469" s="53">
        <v>6.4299999999999996E-2</v>
      </c>
      <c r="AL469" s="53">
        <v>6.4299999999999996E-2</v>
      </c>
      <c r="AM469" s="43"/>
      <c r="AN469" s="43"/>
      <c r="AO469" s="47">
        <v>646.61329999999998</v>
      </c>
      <c r="AQ469" s="30">
        <f t="shared" si="23"/>
        <v>0.15784999999999999</v>
      </c>
      <c r="AX469" s="30"/>
      <c r="AY469" s="30"/>
    </row>
    <row r="470" spans="1:51" ht="15" thickBot="1">
      <c r="A470" s="31"/>
      <c r="B470" s="46">
        <v>2351</v>
      </c>
      <c r="C470" s="173"/>
      <c r="D470" s="173"/>
      <c r="E470" s="137" t="s">
        <v>1229</v>
      </c>
      <c r="F470" s="47" t="s">
        <v>2588</v>
      </c>
      <c r="G470" s="47">
        <v>53013</v>
      </c>
      <c r="H470" s="47"/>
      <c r="I470" s="47"/>
      <c r="J470" s="49"/>
      <c r="K470" s="43"/>
      <c r="L470" s="88">
        <f t="shared" si="21"/>
        <v>0.57000000000000006</v>
      </c>
      <c r="M470" s="96">
        <v>0.76</v>
      </c>
      <c r="N470" s="51">
        <v>0.57999999999999996</v>
      </c>
      <c r="O470" s="51">
        <v>0.56000000000000005</v>
      </c>
      <c r="P470" s="51">
        <v>0.76</v>
      </c>
      <c r="Q470" s="51">
        <v>0.74</v>
      </c>
      <c r="R470" s="84">
        <f t="shared" si="22"/>
        <v>0.75</v>
      </c>
      <c r="S470" s="43"/>
      <c r="T470" s="53">
        <v>0.93230000000000002</v>
      </c>
      <c r="U470" s="53">
        <v>0.84619999999999995</v>
      </c>
      <c r="V470" s="53">
        <v>0.77170000000000005</v>
      </c>
      <c r="W470" s="53">
        <v>1</v>
      </c>
      <c r="X470" s="53">
        <v>0.70609999999999995</v>
      </c>
      <c r="Y470" s="53">
        <v>0.95899999999999996</v>
      </c>
      <c r="Z470" s="53">
        <v>0.99760000000000004</v>
      </c>
      <c r="AA470" s="53">
        <v>0.5151</v>
      </c>
      <c r="AB470" s="53">
        <v>0.96340000000000003</v>
      </c>
      <c r="AC470" s="53">
        <v>0.73809999999999998</v>
      </c>
      <c r="AD470" s="53">
        <v>0.92120000000000002</v>
      </c>
      <c r="AE470" s="53">
        <v>0.74890000000000001</v>
      </c>
      <c r="AF470" s="53">
        <v>0.72670000000000001</v>
      </c>
      <c r="AG470" s="54"/>
      <c r="AH470" s="53">
        <v>2.0651999999999999</v>
      </c>
      <c r="AI470" s="53">
        <v>1.5671999999999999</v>
      </c>
      <c r="AJ470" s="53">
        <v>8.0996000000000006</v>
      </c>
      <c r="AK470" s="53">
        <v>1.1587000000000001</v>
      </c>
      <c r="AL470" s="53">
        <v>1.1934</v>
      </c>
      <c r="AM470" s="43"/>
      <c r="AN470" s="43"/>
      <c r="AO470" s="47">
        <v>700.57219999999995</v>
      </c>
      <c r="AQ470" s="30">
        <f t="shared" si="23"/>
        <v>4.6291500000000001</v>
      </c>
      <c r="AX470" s="30"/>
      <c r="AY470" s="30"/>
    </row>
    <row r="471" spans="1:51" ht="15" thickBot="1">
      <c r="A471" s="31"/>
      <c r="B471" s="46">
        <v>2357</v>
      </c>
      <c r="C471" s="173"/>
      <c r="D471" s="174"/>
      <c r="E471" s="137" t="s">
        <v>2409</v>
      </c>
      <c r="F471" s="47" t="s">
        <v>2588</v>
      </c>
      <c r="G471" s="47">
        <v>57444</v>
      </c>
      <c r="H471" s="47"/>
      <c r="I471" s="47"/>
      <c r="J471" s="49"/>
      <c r="K471" s="43"/>
      <c r="L471" s="88">
        <f t="shared" si="21"/>
        <v>0.83</v>
      </c>
      <c r="M471" s="96">
        <v>0.85</v>
      </c>
      <c r="N471" s="51">
        <v>0.83</v>
      </c>
      <c r="O471" s="51">
        <v>0.83</v>
      </c>
      <c r="P471" s="51">
        <v>0.98</v>
      </c>
      <c r="Q471" s="51">
        <v>0.98</v>
      </c>
      <c r="R471" s="84">
        <f t="shared" si="22"/>
        <v>0.98</v>
      </c>
      <c r="S471" s="43"/>
      <c r="T471" s="53">
        <v>0.51390000000000002</v>
      </c>
      <c r="U471" s="53">
        <v>0.72309999999999997</v>
      </c>
      <c r="V471" s="53">
        <v>0.28999999999999998</v>
      </c>
      <c r="W471" s="53">
        <v>0.99739999999999995</v>
      </c>
      <c r="X471" s="53">
        <v>0.21329999999999999</v>
      </c>
      <c r="Y471" s="53">
        <v>0.20069999999999999</v>
      </c>
      <c r="Z471" s="53">
        <v>0.92149999999999999</v>
      </c>
      <c r="AA471" s="53">
        <v>0.80559999999999998</v>
      </c>
      <c r="AB471" s="53">
        <v>0.99160000000000004</v>
      </c>
      <c r="AC471" s="53">
        <v>0.80020000000000002</v>
      </c>
      <c r="AD471" s="53">
        <v>0.92610000000000003</v>
      </c>
      <c r="AE471" s="53">
        <v>1</v>
      </c>
      <c r="AF471" s="53">
        <v>0.79449999999999998</v>
      </c>
      <c r="AG471" s="54"/>
      <c r="AH471" s="53">
        <v>0.53590000000000004</v>
      </c>
      <c r="AI471" s="53">
        <v>0.45600000000000002</v>
      </c>
      <c r="AJ471" s="53">
        <v>3.3873000000000002</v>
      </c>
      <c r="AK471" s="53">
        <v>0.44550000000000001</v>
      </c>
      <c r="AL471" s="53">
        <v>0.44550000000000001</v>
      </c>
      <c r="AM471" s="43"/>
      <c r="AN471" s="43"/>
      <c r="AO471" s="47">
        <v>826.67665</v>
      </c>
      <c r="AQ471" s="30">
        <f t="shared" si="23"/>
        <v>1.9164000000000001</v>
      </c>
      <c r="AX471" s="30"/>
      <c r="AY471" s="30"/>
    </row>
    <row r="472" spans="1:51" ht="15" thickBot="1">
      <c r="A472" s="31"/>
      <c r="B472" s="46">
        <v>2374</v>
      </c>
      <c r="C472" s="173"/>
      <c r="D472" s="57" t="s">
        <v>1900</v>
      </c>
      <c r="E472" s="137" t="s">
        <v>1904</v>
      </c>
      <c r="F472" s="47" t="s">
        <v>2586</v>
      </c>
      <c r="G472" s="47">
        <v>531</v>
      </c>
      <c r="H472" s="48" t="s">
        <v>1902</v>
      </c>
      <c r="I472" s="48" t="s">
        <v>1901</v>
      </c>
      <c r="J472" s="49">
        <v>1662</v>
      </c>
      <c r="K472" s="43"/>
      <c r="L472" s="88">
        <f t="shared" si="21"/>
        <v>1.1400000000000001</v>
      </c>
      <c r="M472" s="96">
        <v>1.07</v>
      </c>
      <c r="N472" s="51">
        <v>1.36</v>
      </c>
      <c r="O472" s="51">
        <v>0.92</v>
      </c>
      <c r="P472" s="51">
        <v>1.27</v>
      </c>
      <c r="Q472" s="51">
        <v>0.86</v>
      </c>
      <c r="R472" s="84">
        <f t="shared" si="22"/>
        <v>1.0649999999999999</v>
      </c>
      <c r="S472" s="43"/>
      <c r="T472" s="53">
        <v>0.68989999999999996</v>
      </c>
      <c r="U472" s="53">
        <v>0.80120000000000002</v>
      </c>
      <c r="V472" s="53">
        <v>0.59440000000000004</v>
      </c>
      <c r="W472" s="53">
        <v>1</v>
      </c>
      <c r="X472" s="53">
        <v>0.34320000000000001</v>
      </c>
      <c r="Y472" s="53">
        <v>0.88790000000000002</v>
      </c>
      <c r="Z472" s="53">
        <v>0.99619999999999997</v>
      </c>
      <c r="AA472" s="53">
        <v>0.65490000000000004</v>
      </c>
      <c r="AB472" s="53">
        <v>0.9849</v>
      </c>
      <c r="AC472" s="53">
        <v>0.50939999999999996</v>
      </c>
      <c r="AD472" s="53">
        <v>0.88929999999999998</v>
      </c>
      <c r="AE472" s="53">
        <v>0.28960000000000002</v>
      </c>
      <c r="AF472" s="53">
        <v>0.4909</v>
      </c>
      <c r="AG472" s="54"/>
      <c r="AH472" s="53">
        <v>1.0150999999999999</v>
      </c>
      <c r="AI472" s="53">
        <v>1.0835999999999999</v>
      </c>
      <c r="AJ472" s="53">
        <v>1.4547000000000001</v>
      </c>
      <c r="AK472" s="53">
        <v>0.93630000000000002</v>
      </c>
      <c r="AL472" s="53">
        <v>1.3784000000000001</v>
      </c>
      <c r="AM472" s="43"/>
      <c r="AN472" s="43"/>
      <c r="AO472" s="47">
        <v>161.04554999999999</v>
      </c>
      <c r="AQ472" s="30">
        <f t="shared" si="23"/>
        <v>1.1955</v>
      </c>
      <c r="AX472" s="30"/>
      <c r="AY472" s="30"/>
    </row>
    <row r="473" spans="1:51" ht="15" thickBot="1">
      <c r="A473" s="31"/>
      <c r="B473" s="46">
        <v>2388</v>
      </c>
      <c r="C473" s="173"/>
      <c r="D473" s="175" t="s">
        <v>451</v>
      </c>
      <c r="E473" s="137" t="s">
        <v>1546</v>
      </c>
      <c r="F473" s="47" t="s">
        <v>2588</v>
      </c>
      <c r="G473" s="47">
        <v>63</v>
      </c>
      <c r="H473" s="48" t="s">
        <v>1544</v>
      </c>
      <c r="I473" s="48" t="s">
        <v>1543</v>
      </c>
      <c r="J473" s="49">
        <v>11025495</v>
      </c>
      <c r="K473" s="43"/>
      <c r="L473" s="88">
        <f t="shared" si="21"/>
        <v>0.60000000000000009</v>
      </c>
      <c r="M473" s="96">
        <v>0.93</v>
      </c>
      <c r="N473" s="51">
        <v>0.39</v>
      </c>
      <c r="O473" s="51">
        <v>0.81</v>
      </c>
      <c r="P473" s="51">
        <v>0.42</v>
      </c>
      <c r="Q473" s="51">
        <v>0.87</v>
      </c>
      <c r="R473" s="84">
        <f t="shared" si="22"/>
        <v>0.64500000000000002</v>
      </c>
      <c r="S473" s="43"/>
      <c r="T473" s="53">
        <v>0.46850000000000003</v>
      </c>
      <c r="U473" s="53">
        <v>0.70120000000000005</v>
      </c>
      <c r="V473" s="53">
        <v>0.58760000000000001</v>
      </c>
      <c r="W473" s="53">
        <v>1</v>
      </c>
      <c r="X473" s="53">
        <v>0.1467</v>
      </c>
      <c r="Y473" s="53">
        <v>0.89610000000000001</v>
      </c>
      <c r="Z473" s="53">
        <v>0.99619999999999997</v>
      </c>
      <c r="AA473" s="53">
        <v>0.34150000000000003</v>
      </c>
      <c r="AB473" s="53">
        <v>0.9546</v>
      </c>
      <c r="AC473" s="53">
        <v>0.68979999999999997</v>
      </c>
      <c r="AD473" s="53">
        <v>0.91959999999999997</v>
      </c>
      <c r="AE473" s="53">
        <v>0.19320000000000001</v>
      </c>
      <c r="AF473" s="53">
        <v>0.42849999999999999</v>
      </c>
      <c r="AG473" s="54"/>
      <c r="AH473" s="53">
        <v>2.4409000000000001</v>
      </c>
      <c r="AI473" s="53">
        <v>2.2713000000000001</v>
      </c>
      <c r="AJ473" s="53">
        <v>4.9539999999999997</v>
      </c>
      <c r="AK473" s="53">
        <v>1.98</v>
      </c>
      <c r="AL473" s="53">
        <v>0.95799999999999996</v>
      </c>
      <c r="AM473" s="43"/>
      <c r="AN473" s="43"/>
      <c r="AO473" s="47">
        <v>369.35158999999999</v>
      </c>
      <c r="AQ473" s="30">
        <f t="shared" si="23"/>
        <v>3.4669999999999996</v>
      </c>
      <c r="AX473" s="30"/>
      <c r="AY473" s="30"/>
    </row>
    <row r="474" spans="1:51" ht="15" thickBot="1">
      <c r="A474" s="31"/>
      <c r="B474" s="46">
        <v>2410</v>
      </c>
      <c r="C474" s="173"/>
      <c r="D474" s="173"/>
      <c r="E474" s="137" t="s">
        <v>1845</v>
      </c>
      <c r="F474" s="47" t="s">
        <v>2588</v>
      </c>
      <c r="G474" s="47">
        <v>38125</v>
      </c>
      <c r="H474" s="48" t="s">
        <v>1843</v>
      </c>
      <c r="I474" s="48" t="s">
        <v>1842</v>
      </c>
      <c r="J474" s="49">
        <v>91477</v>
      </c>
      <c r="K474" s="43"/>
      <c r="L474" s="88">
        <f t="shared" si="21"/>
        <v>0.75499999999999989</v>
      </c>
      <c r="M474" s="96">
        <v>0.51</v>
      </c>
      <c r="N474" s="51">
        <v>0.56999999999999995</v>
      </c>
      <c r="O474" s="51">
        <v>0.94</v>
      </c>
      <c r="P474" s="51">
        <v>1.1200000000000001</v>
      </c>
      <c r="Q474" s="51">
        <v>1.84</v>
      </c>
      <c r="R474" s="84">
        <f t="shared" si="22"/>
        <v>1.48</v>
      </c>
      <c r="S474" s="43"/>
      <c r="T474" s="53">
        <v>0.47889999999999999</v>
      </c>
      <c r="U474" s="53">
        <v>0.70720000000000005</v>
      </c>
      <c r="V474" s="53">
        <v>0.39660000000000001</v>
      </c>
      <c r="W474" s="53">
        <v>0.99739999999999995</v>
      </c>
      <c r="X474" s="53">
        <v>0.93889999999999996</v>
      </c>
      <c r="Y474" s="53">
        <v>0.4622</v>
      </c>
      <c r="Z474" s="53">
        <v>0.99619999999999997</v>
      </c>
      <c r="AA474" s="53">
        <v>0.37880000000000003</v>
      </c>
      <c r="AB474" s="53">
        <v>0.9546</v>
      </c>
      <c r="AC474" s="53">
        <v>0.1226</v>
      </c>
      <c r="AD474" s="53">
        <v>0.71</v>
      </c>
      <c r="AE474" s="53">
        <v>0.53190000000000004</v>
      </c>
      <c r="AF474" s="53">
        <v>0.61890000000000001</v>
      </c>
      <c r="AG474" s="54"/>
      <c r="AH474" s="53">
        <v>2.0226999999999999</v>
      </c>
      <c r="AI474" s="53">
        <v>1.0306</v>
      </c>
      <c r="AJ474" s="53">
        <v>2.0607000000000002</v>
      </c>
      <c r="AK474" s="53">
        <v>1.8967000000000001</v>
      </c>
      <c r="AL474" s="53">
        <v>1.155</v>
      </c>
      <c r="AM474" s="43"/>
      <c r="AN474" s="43"/>
      <c r="AO474" s="47">
        <v>385.34649999999999</v>
      </c>
      <c r="AQ474" s="30">
        <f t="shared" si="23"/>
        <v>1.9787000000000001</v>
      </c>
      <c r="AX474" s="30"/>
      <c r="AY474" s="30"/>
    </row>
    <row r="475" spans="1:51" ht="15" thickBot="1">
      <c r="A475" s="31"/>
      <c r="B475" s="46">
        <v>2411</v>
      </c>
      <c r="C475" s="173"/>
      <c r="D475" s="173"/>
      <c r="E475" s="137" t="s">
        <v>1610</v>
      </c>
      <c r="F475" s="47" t="s">
        <v>2588</v>
      </c>
      <c r="G475" s="47">
        <v>27414</v>
      </c>
      <c r="H475" s="48" t="s">
        <v>1608</v>
      </c>
      <c r="I475" s="48" t="s">
        <v>1607</v>
      </c>
      <c r="J475" s="49">
        <v>222284</v>
      </c>
      <c r="K475" s="43"/>
      <c r="L475" s="88">
        <f t="shared" si="21"/>
        <v>1.0049999999999999</v>
      </c>
      <c r="M475" s="96">
        <v>1.05</v>
      </c>
      <c r="N475" s="51">
        <v>1.01</v>
      </c>
      <c r="O475" s="51">
        <v>1</v>
      </c>
      <c r="P475" s="51">
        <v>0.97</v>
      </c>
      <c r="Q475" s="51">
        <v>0.96</v>
      </c>
      <c r="R475" s="84">
        <f t="shared" si="22"/>
        <v>0.96499999999999997</v>
      </c>
      <c r="S475" s="43"/>
      <c r="T475" s="53">
        <v>0.95799999999999996</v>
      </c>
      <c r="U475" s="53">
        <v>0.85529999999999995</v>
      </c>
      <c r="V475" s="53">
        <v>0.59730000000000005</v>
      </c>
      <c r="W475" s="53">
        <v>1</v>
      </c>
      <c r="X475" s="53">
        <v>0.72919999999999996</v>
      </c>
      <c r="Y475" s="53">
        <v>0.84470000000000001</v>
      </c>
      <c r="Z475" s="53">
        <v>0.99619999999999997</v>
      </c>
      <c r="AA475" s="53">
        <v>0.87629999999999997</v>
      </c>
      <c r="AB475" s="53">
        <v>0.99570000000000003</v>
      </c>
      <c r="AC475" s="53">
        <v>0.74870000000000003</v>
      </c>
      <c r="AD475" s="53">
        <v>0.92120000000000002</v>
      </c>
      <c r="AE475" s="53">
        <v>0.87870000000000004</v>
      </c>
      <c r="AF475" s="53">
        <v>0.77569999999999995</v>
      </c>
      <c r="AG475" s="54"/>
      <c r="AH475" s="53">
        <v>0.9698</v>
      </c>
      <c r="AI475" s="53">
        <v>1.0142</v>
      </c>
      <c r="AJ475" s="53">
        <v>0.93430000000000002</v>
      </c>
      <c r="AK475" s="53">
        <v>0.97060000000000002</v>
      </c>
      <c r="AL475" s="53">
        <v>0.98419999999999996</v>
      </c>
      <c r="AM475" s="43"/>
      <c r="AN475" s="43"/>
      <c r="AO475" s="47">
        <v>397.38288999999997</v>
      </c>
      <c r="AQ475" s="30">
        <f t="shared" si="23"/>
        <v>0.95245000000000002</v>
      </c>
      <c r="AX475" s="30"/>
      <c r="AY475" s="30"/>
    </row>
    <row r="476" spans="1:51" ht="15" thickBot="1">
      <c r="A476" s="31"/>
      <c r="B476" s="46">
        <v>2413</v>
      </c>
      <c r="C476" s="173"/>
      <c r="D476" s="173"/>
      <c r="E476" s="137" t="s">
        <v>1591</v>
      </c>
      <c r="F476" s="47" t="s">
        <v>2588</v>
      </c>
      <c r="G476" s="47">
        <v>33997</v>
      </c>
      <c r="H476" s="48" t="s">
        <v>1589</v>
      </c>
      <c r="I476" s="48" t="s">
        <v>1588</v>
      </c>
      <c r="J476" s="49">
        <v>173183</v>
      </c>
      <c r="K476" s="43"/>
      <c r="L476" s="88">
        <f t="shared" si="21"/>
        <v>0.92500000000000004</v>
      </c>
      <c r="M476" s="96">
        <v>1.08</v>
      </c>
      <c r="N476" s="51">
        <v>0.9</v>
      </c>
      <c r="O476" s="51">
        <v>0.95</v>
      </c>
      <c r="P476" s="51">
        <v>0.83</v>
      </c>
      <c r="Q476" s="51">
        <v>0.88</v>
      </c>
      <c r="R476" s="84">
        <f t="shared" si="22"/>
        <v>0.85499999999999998</v>
      </c>
      <c r="S476" s="43"/>
      <c r="T476" s="53">
        <v>0.84299999999999997</v>
      </c>
      <c r="U476" s="53">
        <v>0.82989999999999997</v>
      </c>
      <c r="V476" s="53">
        <v>0.72709999999999997</v>
      </c>
      <c r="W476" s="53">
        <v>1</v>
      </c>
      <c r="X476" s="53">
        <v>0.57979999999999998</v>
      </c>
      <c r="Y476" s="53">
        <v>0.86619999999999997</v>
      </c>
      <c r="Z476" s="53">
        <v>0.99619999999999997</v>
      </c>
      <c r="AA476" s="53">
        <v>0.37809999999999999</v>
      </c>
      <c r="AB476" s="53">
        <v>0.9546</v>
      </c>
      <c r="AC476" s="53">
        <v>0.61109999999999998</v>
      </c>
      <c r="AD476" s="53">
        <v>0.91449999999999998</v>
      </c>
      <c r="AE476" s="53">
        <v>0.70230000000000004</v>
      </c>
      <c r="AF476" s="53">
        <v>0.71360000000000001</v>
      </c>
      <c r="AG476" s="54"/>
      <c r="AH476" s="53">
        <v>1.0548</v>
      </c>
      <c r="AI476" s="53">
        <v>1.1408</v>
      </c>
      <c r="AJ476" s="53">
        <v>0.99760000000000004</v>
      </c>
      <c r="AK476" s="53">
        <v>1.0024999999999999</v>
      </c>
      <c r="AL476" s="53">
        <v>0.94589999999999996</v>
      </c>
      <c r="AM476" s="43"/>
      <c r="AN476" s="43"/>
      <c r="AO476" s="47">
        <v>383.36723999999998</v>
      </c>
      <c r="AQ476" s="30">
        <f t="shared" si="23"/>
        <v>1.0000499999999999</v>
      </c>
      <c r="AX476" s="30"/>
      <c r="AY476" s="30"/>
    </row>
    <row r="477" spans="1:51" ht="15" thickBot="1">
      <c r="A477" s="31"/>
      <c r="B477" s="46">
        <v>2417</v>
      </c>
      <c r="C477" s="173"/>
      <c r="D477" s="173"/>
      <c r="E477" s="137" t="s">
        <v>2286</v>
      </c>
      <c r="F477" s="47" t="s">
        <v>2588</v>
      </c>
      <c r="G477" s="47">
        <v>27553</v>
      </c>
      <c r="H477" s="48" t="s">
        <v>2284</v>
      </c>
      <c r="I477" s="48" t="s">
        <v>2283</v>
      </c>
      <c r="J477" s="49">
        <v>444679</v>
      </c>
      <c r="K477" s="43"/>
      <c r="L477" s="102">
        <f t="shared" si="21"/>
        <v>0.68500000000000005</v>
      </c>
      <c r="M477" s="96">
        <v>0.64</v>
      </c>
      <c r="N477" s="68">
        <v>0.63</v>
      </c>
      <c r="O477" s="68">
        <v>0.74</v>
      </c>
      <c r="P477" s="51">
        <v>0.98</v>
      </c>
      <c r="Q477" s="51">
        <v>1.1599999999999999</v>
      </c>
      <c r="R477" s="84">
        <f t="shared" si="22"/>
        <v>1.0699999999999998</v>
      </c>
      <c r="S477" s="43"/>
      <c r="T477" s="53">
        <v>0.2477</v>
      </c>
      <c r="U477" s="53">
        <v>0.55100000000000005</v>
      </c>
      <c r="V477" s="53">
        <v>9.9099999999999994E-2</v>
      </c>
      <c r="W477" s="53">
        <v>0.89570000000000005</v>
      </c>
      <c r="X477" s="53">
        <v>8.0600000000000005E-2</v>
      </c>
      <c r="Y477" s="53">
        <v>0.44240000000000002</v>
      </c>
      <c r="Z477" s="53">
        <v>0.99619999999999997</v>
      </c>
      <c r="AA477" s="53">
        <v>0.84899999999999998</v>
      </c>
      <c r="AB477" s="53">
        <v>0.99570000000000003</v>
      </c>
      <c r="AC477" s="53">
        <v>0.3876</v>
      </c>
      <c r="AD477" s="53">
        <v>0.85850000000000004</v>
      </c>
      <c r="AE477" s="53">
        <v>0.31480000000000002</v>
      </c>
      <c r="AF477" s="53">
        <v>0.50880000000000003</v>
      </c>
      <c r="AG477" s="54"/>
      <c r="AH477" s="53">
        <v>1.3686</v>
      </c>
      <c r="AI477" s="53">
        <v>0.87250000000000005</v>
      </c>
      <c r="AJ477" s="53">
        <v>0.80320000000000003</v>
      </c>
      <c r="AK477" s="53">
        <v>1.0134000000000001</v>
      </c>
      <c r="AL477" s="53">
        <v>0.85570000000000002</v>
      </c>
      <c r="AM477" s="43"/>
      <c r="AN477" s="43"/>
      <c r="AO477" s="47">
        <v>379.33593999999999</v>
      </c>
      <c r="AQ477" s="30">
        <f t="shared" si="23"/>
        <v>0.90830000000000011</v>
      </c>
      <c r="AX477" s="30"/>
      <c r="AY477" s="30"/>
    </row>
    <row r="478" spans="1:51" ht="15" thickBot="1">
      <c r="A478" s="31"/>
      <c r="B478" s="46">
        <v>2431</v>
      </c>
      <c r="C478" s="173"/>
      <c r="D478" s="174"/>
      <c r="E478" s="137" t="s">
        <v>1771</v>
      </c>
      <c r="F478" s="47" t="s">
        <v>2588</v>
      </c>
      <c r="G478" s="47">
        <v>47890</v>
      </c>
      <c r="H478" s="47"/>
      <c r="I478" s="48" t="s">
        <v>1770</v>
      </c>
      <c r="J478" s="49">
        <v>107722</v>
      </c>
      <c r="K478" s="43"/>
      <c r="L478" s="88">
        <f t="shared" si="21"/>
        <v>1.1599999999999999</v>
      </c>
      <c r="M478" s="96">
        <v>1.37</v>
      </c>
      <c r="N478" s="51">
        <v>0.66</v>
      </c>
      <c r="O478" s="51">
        <v>1.66</v>
      </c>
      <c r="P478" s="51">
        <v>0.48</v>
      </c>
      <c r="Q478" s="51">
        <v>1.21</v>
      </c>
      <c r="R478" s="84">
        <f t="shared" si="22"/>
        <v>0.84499999999999997</v>
      </c>
      <c r="S478" s="43"/>
      <c r="T478" s="53">
        <v>0.21260000000000001</v>
      </c>
      <c r="U478" s="53">
        <v>0.51990000000000003</v>
      </c>
      <c r="V478" s="53">
        <v>0.98009999999999997</v>
      </c>
      <c r="W478" s="53">
        <v>1</v>
      </c>
      <c r="X478" s="53">
        <v>0.29380000000000001</v>
      </c>
      <c r="Y478" s="53">
        <v>0.245</v>
      </c>
      <c r="Z478" s="53">
        <v>0.97309999999999997</v>
      </c>
      <c r="AA478" s="53">
        <v>0.30459999999999998</v>
      </c>
      <c r="AB478" s="53">
        <v>0.9546</v>
      </c>
      <c r="AC478" s="53">
        <v>0.23549999999999999</v>
      </c>
      <c r="AD478" s="53">
        <v>0.78890000000000005</v>
      </c>
      <c r="AE478" s="53">
        <v>3.6900000000000002E-2</v>
      </c>
      <c r="AF478" s="53">
        <v>0.26069999999999999</v>
      </c>
      <c r="AG478" s="54"/>
      <c r="AH478" s="53">
        <v>0.49280000000000002</v>
      </c>
      <c r="AI478" s="53">
        <v>0.67300000000000004</v>
      </c>
      <c r="AJ478" s="53">
        <v>4.9250999999999996</v>
      </c>
      <c r="AK478" s="53">
        <v>0.81569999999999998</v>
      </c>
      <c r="AL478" s="53">
        <v>0.32379999999999998</v>
      </c>
      <c r="AM478" s="43"/>
      <c r="AN478" s="43"/>
      <c r="AO478" s="47">
        <v>367.33593999999999</v>
      </c>
      <c r="AQ478" s="30">
        <f t="shared" si="23"/>
        <v>2.8703999999999996</v>
      </c>
      <c r="AX478" s="30"/>
      <c r="AY478" s="30"/>
    </row>
    <row r="479" spans="1:51" ht="15" thickBot="1">
      <c r="A479" s="31"/>
      <c r="B479" s="46">
        <v>2472</v>
      </c>
      <c r="C479" s="173"/>
      <c r="D479" s="175" t="s">
        <v>2410</v>
      </c>
      <c r="E479" s="137" t="s">
        <v>2419</v>
      </c>
      <c r="F479" s="47" t="s">
        <v>2585</v>
      </c>
      <c r="G479" s="47">
        <v>1712</v>
      </c>
      <c r="H479" s="48" t="s">
        <v>2417</v>
      </c>
      <c r="I479" s="48" t="s">
        <v>2416</v>
      </c>
      <c r="J479" s="49">
        <v>5754</v>
      </c>
      <c r="K479" s="43"/>
      <c r="L479" s="88">
        <f t="shared" si="21"/>
        <v>1.4350000000000001</v>
      </c>
      <c r="M479" s="96">
        <v>1.34</v>
      </c>
      <c r="N479" s="51">
        <v>1.4</v>
      </c>
      <c r="O479" s="51">
        <v>1.47</v>
      </c>
      <c r="P479" s="51">
        <v>1.04</v>
      </c>
      <c r="Q479" s="51">
        <v>1.1000000000000001</v>
      </c>
      <c r="R479" s="84">
        <f t="shared" si="22"/>
        <v>1.07</v>
      </c>
      <c r="S479" s="43"/>
      <c r="T479" s="53">
        <v>0.86780000000000002</v>
      </c>
      <c r="U479" s="53">
        <v>0.83440000000000003</v>
      </c>
      <c r="V479" s="53">
        <v>0.43390000000000001</v>
      </c>
      <c r="W479" s="53">
        <v>1</v>
      </c>
      <c r="X479" s="53">
        <v>0.56210000000000004</v>
      </c>
      <c r="Y479" s="53">
        <v>0.77590000000000003</v>
      </c>
      <c r="Z479" s="53">
        <v>0.99619999999999997</v>
      </c>
      <c r="AA479" s="53">
        <v>0.86939999999999995</v>
      </c>
      <c r="AB479" s="53">
        <v>0.99570000000000003</v>
      </c>
      <c r="AC479" s="53">
        <v>0.63029999999999997</v>
      </c>
      <c r="AD479" s="53">
        <v>0.91449999999999998</v>
      </c>
      <c r="AE479" s="53">
        <v>0.76619999999999999</v>
      </c>
      <c r="AF479" s="53">
        <v>0.73399999999999999</v>
      </c>
      <c r="AG479" s="54"/>
      <c r="AH479" s="53">
        <v>0.34100000000000003</v>
      </c>
      <c r="AI479" s="53">
        <v>0.45660000000000001</v>
      </c>
      <c r="AJ479" s="53">
        <v>0.45340000000000003</v>
      </c>
      <c r="AK479" s="53">
        <v>0.50160000000000005</v>
      </c>
      <c r="AL479" s="53">
        <v>0.4768</v>
      </c>
      <c r="AM479" s="43"/>
      <c r="AN479" s="43"/>
      <c r="AO479" s="47">
        <v>361.20204000000001</v>
      </c>
      <c r="AQ479" s="30">
        <f t="shared" si="23"/>
        <v>0.47750000000000004</v>
      </c>
      <c r="AX479" s="30"/>
      <c r="AY479" s="30"/>
    </row>
    <row r="480" spans="1:51" ht="15" thickBot="1">
      <c r="A480" s="31"/>
      <c r="B480" s="46">
        <v>2541</v>
      </c>
      <c r="C480" s="173"/>
      <c r="D480" s="174"/>
      <c r="E480" s="137" t="s">
        <v>2412</v>
      </c>
      <c r="F480" s="47" t="s">
        <v>2585</v>
      </c>
      <c r="G480" s="47">
        <v>47112</v>
      </c>
      <c r="H480" s="47"/>
      <c r="I480" s="48" t="s">
        <v>2411</v>
      </c>
      <c r="J480" s="49">
        <v>270605</v>
      </c>
      <c r="K480" s="43"/>
      <c r="L480" s="88">
        <f t="shared" si="21"/>
        <v>0.79499999999999993</v>
      </c>
      <c r="M480" s="96">
        <v>0.77</v>
      </c>
      <c r="N480" s="51">
        <v>0.82</v>
      </c>
      <c r="O480" s="51">
        <v>0.77</v>
      </c>
      <c r="P480" s="51">
        <v>1.07</v>
      </c>
      <c r="Q480" s="51">
        <v>1</v>
      </c>
      <c r="R480" s="84">
        <f t="shared" si="22"/>
        <v>1.0350000000000001</v>
      </c>
      <c r="S480" s="43"/>
      <c r="T480" s="53">
        <v>0.85140000000000005</v>
      </c>
      <c r="U480" s="53">
        <v>0.82989999999999997</v>
      </c>
      <c r="V480" s="53">
        <v>0.41949999999999998</v>
      </c>
      <c r="W480" s="53">
        <v>1</v>
      </c>
      <c r="X480" s="53">
        <v>0.49109999999999998</v>
      </c>
      <c r="Y480" s="53">
        <v>0.61339999999999995</v>
      </c>
      <c r="Z480" s="53">
        <v>0.99619999999999997</v>
      </c>
      <c r="AA480" s="53">
        <v>0.9375</v>
      </c>
      <c r="AB480" s="53">
        <v>1</v>
      </c>
      <c r="AC480" s="53">
        <v>0.77559999999999996</v>
      </c>
      <c r="AD480" s="53">
        <v>0.92120000000000002</v>
      </c>
      <c r="AE480" s="53">
        <v>0.8458</v>
      </c>
      <c r="AF480" s="53">
        <v>0.76100000000000001</v>
      </c>
      <c r="AG480" s="54"/>
      <c r="AH480" s="53">
        <v>1.1002000000000001</v>
      </c>
      <c r="AI480" s="53">
        <v>0.84179999999999999</v>
      </c>
      <c r="AJ480" s="53">
        <v>0.86040000000000005</v>
      </c>
      <c r="AK480" s="53">
        <v>0.84530000000000005</v>
      </c>
      <c r="AL480" s="53">
        <v>0.89839999999999998</v>
      </c>
      <c r="AM480" s="43"/>
      <c r="AN480" s="43"/>
      <c r="AO480" s="47">
        <v>465.24939000000001</v>
      </c>
      <c r="AQ480" s="30">
        <f t="shared" si="23"/>
        <v>0.85285000000000011</v>
      </c>
      <c r="AX480" s="30"/>
      <c r="AY480" s="30"/>
    </row>
    <row r="481" spans="1:51" ht="15" thickBot="1">
      <c r="A481" s="31"/>
      <c r="B481" s="46">
        <v>2573</v>
      </c>
      <c r="C481" s="173"/>
      <c r="D481" s="175" t="s">
        <v>416</v>
      </c>
      <c r="E481" s="137" t="s">
        <v>1550</v>
      </c>
      <c r="F481" s="47" t="s">
        <v>2585</v>
      </c>
      <c r="G481" s="47">
        <v>22842</v>
      </c>
      <c r="H481" s="48" t="s">
        <v>1548</v>
      </c>
      <c r="I481" s="48" t="s">
        <v>1547</v>
      </c>
      <c r="J481" s="49">
        <v>221493</v>
      </c>
      <c r="K481" s="43"/>
      <c r="L481" s="103">
        <f t="shared" si="21"/>
        <v>10.14</v>
      </c>
      <c r="M481" s="96">
        <v>4.12</v>
      </c>
      <c r="N481" s="76">
        <v>13.25</v>
      </c>
      <c r="O481" s="76">
        <v>7.03</v>
      </c>
      <c r="P481" s="52">
        <v>3.22</v>
      </c>
      <c r="Q481" s="51">
        <v>1.71</v>
      </c>
      <c r="R481" s="84">
        <f t="shared" si="22"/>
        <v>2.4649999999999999</v>
      </c>
      <c r="S481" s="43"/>
      <c r="T481" s="53">
        <v>9.1999999999999998E-3</v>
      </c>
      <c r="U481" s="53">
        <v>0.21299999999999999</v>
      </c>
      <c r="V481" s="53">
        <v>0.38109999999999999</v>
      </c>
      <c r="W481" s="53">
        <v>0.99739999999999995</v>
      </c>
      <c r="X481" s="53">
        <v>1.9E-3</v>
      </c>
      <c r="Y481" s="53">
        <v>2.5899999999999999E-2</v>
      </c>
      <c r="Z481" s="53">
        <v>0.58409999999999995</v>
      </c>
      <c r="AA481" s="53">
        <v>1.67E-2</v>
      </c>
      <c r="AB481" s="53">
        <v>0.62209999999999999</v>
      </c>
      <c r="AC481" s="53">
        <v>0.154</v>
      </c>
      <c r="AD481" s="53">
        <v>0.74199999999999999</v>
      </c>
      <c r="AE481" s="53">
        <v>0.2918</v>
      </c>
      <c r="AF481" s="53">
        <v>0.4909</v>
      </c>
      <c r="AG481" s="54"/>
      <c r="AH481" s="53">
        <v>0.5907</v>
      </c>
      <c r="AI481" s="53">
        <v>2.4329000000000001</v>
      </c>
      <c r="AJ481" s="53">
        <v>7.0468000000000002</v>
      </c>
      <c r="AK481" s="53">
        <v>4.1528999999999998</v>
      </c>
      <c r="AL481" s="53">
        <v>7.8278999999999996</v>
      </c>
      <c r="AM481" s="43"/>
      <c r="AN481" s="43"/>
      <c r="AO481" s="47">
        <v>407.28028999999998</v>
      </c>
      <c r="AQ481" s="30">
        <f t="shared" si="23"/>
        <v>5.59985</v>
      </c>
      <c r="AX481" s="30"/>
      <c r="AY481" s="30"/>
    </row>
    <row r="482" spans="1:51" ht="15" thickBot="1">
      <c r="A482" s="31"/>
      <c r="B482" s="46">
        <v>2574</v>
      </c>
      <c r="C482" s="173"/>
      <c r="D482" s="173"/>
      <c r="E482" s="137" t="s">
        <v>1233</v>
      </c>
      <c r="F482" s="47" t="s">
        <v>2585</v>
      </c>
      <c r="G482" s="47">
        <v>18476</v>
      </c>
      <c r="H482" s="48" t="s">
        <v>1231</v>
      </c>
      <c r="I482" s="48" t="s">
        <v>1230</v>
      </c>
      <c r="J482" s="49">
        <v>10140</v>
      </c>
      <c r="K482" s="43"/>
      <c r="L482" s="88">
        <f t="shared" si="21"/>
        <v>1.115</v>
      </c>
      <c r="M482" s="96">
        <v>0.82</v>
      </c>
      <c r="N482" s="51">
        <v>1.34</v>
      </c>
      <c r="O482" s="51">
        <v>0.89</v>
      </c>
      <c r="P482" s="51">
        <v>1.64</v>
      </c>
      <c r="Q482" s="51">
        <v>1.0900000000000001</v>
      </c>
      <c r="R482" s="84">
        <f t="shared" si="22"/>
        <v>1.365</v>
      </c>
      <c r="S482" s="43"/>
      <c r="T482" s="53">
        <v>0.97819999999999996</v>
      </c>
      <c r="U482" s="53">
        <v>0.85570000000000002</v>
      </c>
      <c r="V482" s="53">
        <v>0.67300000000000004</v>
      </c>
      <c r="W482" s="53">
        <v>1</v>
      </c>
      <c r="X482" s="53">
        <v>0.80620000000000003</v>
      </c>
      <c r="Y482" s="53">
        <v>0.89249999999999996</v>
      </c>
      <c r="Z482" s="53">
        <v>0.99619999999999997</v>
      </c>
      <c r="AA482" s="53">
        <v>0.87639999999999996</v>
      </c>
      <c r="AB482" s="53">
        <v>0.99570000000000003</v>
      </c>
      <c r="AC482" s="53">
        <v>0.78169999999999995</v>
      </c>
      <c r="AD482" s="53">
        <v>0.92120000000000002</v>
      </c>
      <c r="AE482" s="53">
        <v>0.91120000000000001</v>
      </c>
      <c r="AF482" s="53">
        <v>0.78169999999999995</v>
      </c>
      <c r="AG482" s="54"/>
      <c r="AH482" s="53">
        <v>1.2341</v>
      </c>
      <c r="AI482" s="53">
        <v>1.0107999999999999</v>
      </c>
      <c r="AJ482" s="53">
        <v>1.5004</v>
      </c>
      <c r="AK482" s="53">
        <v>1.1045</v>
      </c>
      <c r="AL482" s="53">
        <v>1.6574</v>
      </c>
      <c r="AM482" s="43"/>
      <c r="AN482" s="43"/>
      <c r="AO482" s="47">
        <v>464.30176</v>
      </c>
      <c r="AQ482" s="30">
        <f t="shared" si="23"/>
        <v>1.3024499999999999</v>
      </c>
      <c r="AX482" s="30"/>
      <c r="AY482" s="30"/>
    </row>
    <row r="483" spans="1:51" ht="15" thickBot="1">
      <c r="A483" s="31"/>
      <c r="B483" s="46">
        <v>2575</v>
      </c>
      <c r="C483" s="173"/>
      <c r="D483" s="173"/>
      <c r="E483" s="137" t="s">
        <v>420</v>
      </c>
      <c r="F483" s="47" t="s">
        <v>2585</v>
      </c>
      <c r="G483" s="47">
        <v>18497</v>
      </c>
      <c r="H483" s="48" t="s">
        <v>418</v>
      </c>
      <c r="I483" s="48" t="s">
        <v>417</v>
      </c>
      <c r="J483" s="49">
        <v>6675</v>
      </c>
      <c r="K483" s="43"/>
      <c r="L483" s="88">
        <f t="shared" si="21"/>
        <v>0.65999999999999992</v>
      </c>
      <c r="M483" s="96">
        <v>0.89</v>
      </c>
      <c r="N483" s="71">
        <v>0.59</v>
      </c>
      <c r="O483" s="71">
        <v>0.73</v>
      </c>
      <c r="P483" s="51">
        <v>0.67</v>
      </c>
      <c r="Q483" s="51">
        <v>0.82</v>
      </c>
      <c r="R483" s="84">
        <f t="shared" si="22"/>
        <v>0.745</v>
      </c>
      <c r="S483" s="43"/>
      <c r="T483" s="53">
        <v>0.3775</v>
      </c>
      <c r="U483" s="53">
        <v>0.64759999999999995</v>
      </c>
      <c r="V483" s="53">
        <v>0.45129999999999998</v>
      </c>
      <c r="W483" s="53">
        <v>1</v>
      </c>
      <c r="X483" s="53">
        <v>8.9300000000000004E-2</v>
      </c>
      <c r="Y483" s="53">
        <v>0.28460000000000002</v>
      </c>
      <c r="Z483" s="53">
        <v>0.97860000000000003</v>
      </c>
      <c r="AA483" s="53">
        <v>0.313</v>
      </c>
      <c r="AB483" s="53">
        <v>0.9546</v>
      </c>
      <c r="AC483" s="53">
        <v>0.73370000000000002</v>
      </c>
      <c r="AD483" s="53">
        <v>0.92120000000000002</v>
      </c>
      <c r="AE483" s="53">
        <v>0.504</v>
      </c>
      <c r="AF483" s="53">
        <v>0.60870000000000002</v>
      </c>
      <c r="AG483" s="54"/>
      <c r="AH483" s="53">
        <v>1.502</v>
      </c>
      <c r="AI483" s="53">
        <v>1.3358000000000001</v>
      </c>
      <c r="AJ483" s="53">
        <v>0.80279999999999996</v>
      </c>
      <c r="AK483" s="53">
        <v>1.1011</v>
      </c>
      <c r="AL483" s="53">
        <v>0.89149999999999996</v>
      </c>
      <c r="AM483" s="43"/>
      <c r="AN483" s="43"/>
      <c r="AO483" s="47">
        <v>514.28439000000003</v>
      </c>
      <c r="AQ483" s="30">
        <f t="shared" si="23"/>
        <v>0.95194999999999996</v>
      </c>
      <c r="AX483" s="30"/>
      <c r="AY483" s="30"/>
    </row>
    <row r="484" spans="1:51" ht="15" thickBot="1">
      <c r="A484" s="31"/>
      <c r="B484" s="46">
        <v>2576</v>
      </c>
      <c r="C484" s="173"/>
      <c r="D484" s="173"/>
      <c r="E484" s="137" t="s">
        <v>1558</v>
      </c>
      <c r="F484" s="47" t="s">
        <v>2585</v>
      </c>
      <c r="G484" s="47">
        <v>1563</v>
      </c>
      <c r="H484" s="48" t="s">
        <v>1556</v>
      </c>
      <c r="I484" s="48" t="s">
        <v>1555</v>
      </c>
      <c r="J484" s="49">
        <v>10133</v>
      </c>
      <c r="K484" s="43"/>
      <c r="L484" s="103">
        <f t="shared" si="21"/>
        <v>8.1850000000000005</v>
      </c>
      <c r="M484" s="96">
        <v>2.97</v>
      </c>
      <c r="N484" s="76">
        <v>9.8800000000000008</v>
      </c>
      <c r="O484" s="76">
        <v>6.49</v>
      </c>
      <c r="P484" s="55">
        <v>3.33</v>
      </c>
      <c r="Q484" s="51">
        <v>2.1800000000000002</v>
      </c>
      <c r="R484" s="84">
        <f t="shared" si="22"/>
        <v>2.7549999999999999</v>
      </c>
      <c r="S484" s="43"/>
      <c r="T484" s="53">
        <v>5.9400000000000001E-2</v>
      </c>
      <c r="U484" s="53">
        <v>0.38669999999999999</v>
      </c>
      <c r="V484" s="53">
        <v>0.48</v>
      </c>
      <c r="W484" s="53">
        <v>1</v>
      </c>
      <c r="X484" s="53">
        <v>1.77E-2</v>
      </c>
      <c r="Y484" s="53">
        <v>4.6199999999999998E-2</v>
      </c>
      <c r="Z484" s="53">
        <v>0.66410000000000002</v>
      </c>
      <c r="AA484" s="53">
        <v>7.9000000000000001E-2</v>
      </c>
      <c r="AB484" s="53">
        <v>0.79810000000000003</v>
      </c>
      <c r="AC484" s="53">
        <v>0.18</v>
      </c>
      <c r="AD484" s="53">
        <v>0.75509999999999999</v>
      </c>
      <c r="AE484" s="53">
        <v>0.64280000000000004</v>
      </c>
      <c r="AF484" s="53">
        <v>0.68059999999999998</v>
      </c>
      <c r="AG484" s="54"/>
      <c r="AH484" s="53">
        <v>0.90549999999999997</v>
      </c>
      <c r="AI484" s="53">
        <v>2.6901000000000002</v>
      </c>
      <c r="AJ484" s="53">
        <v>8.0518000000000001</v>
      </c>
      <c r="AK484" s="53">
        <v>5.8749000000000002</v>
      </c>
      <c r="AL484" s="53">
        <v>8.9448000000000008</v>
      </c>
      <c r="AM484" s="43"/>
      <c r="AN484" s="43"/>
      <c r="AO484" s="47">
        <v>391.28537999999998</v>
      </c>
      <c r="AQ484" s="30">
        <f t="shared" si="23"/>
        <v>6.9633500000000002</v>
      </c>
      <c r="AX484" s="30"/>
      <c r="AY484" s="30"/>
    </row>
    <row r="485" spans="1:51" ht="15" thickBot="1">
      <c r="A485" s="31"/>
      <c r="B485" s="46">
        <v>2577</v>
      </c>
      <c r="C485" s="173"/>
      <c r="D485" s="173"/>
      <c r="E485" s="137" t="s">
        <v>1237</v>
      </c>
      <c r="F485" s="47" t="s">
        <v>2585</v>
      </c>
      <c r="G485" s="47">
        <v>32346</v>
      </c>
      <c r="H485" s="48" t="s">
        <v>1235</v>
      </c>
      <c r="I485" s="48" t="s">
        <v>1234</v>
      </c>
      <c r="J485" s="49">
        <v>12544</v>
      </c>
      <c r="K485" s="43"/>
      <c r="L485" s="88">
        <f t="shared" si="21"/>
        <v>1.105</v>
      </c>
      <c r="M485" s="96">
        <v>0.62</v>
      </c>
      <c r="N485" s="51">
        <v>1.1200000000000001</v>
      </c>
      <c r="O485" s="51">
        <v>1.0900000000000001</v>
      </c>
      <c r="P485" s="55">
        <v>1.81</v>
      </c>
      <c r="Q485" s="51">
        <v>1.76</v>
      </c>
      <c r="R485" s="84">
        <f t="shared" si="22"/>
        <v>1.7850000000000001</v>
      </c>
      <c r="S485" s="43"/>
      <c r="T485" s="53">
        <v>0.25369999999999998</v>
      </c>
      <c r="U485" s="53">
        <v>0.55710000000000004</v>
      </c>
      <c r="V485" s="53">
        <v>0.43330000000000002</v>
      </c>
      <c r="W485" s="53">
        <v>1</v>
      </c>
      <c r="X485" s="53">
        <v>0.2273</v>
      </c>
      <c r="Y485" s="53">
        <v>0.58620000000000005</v>
      </c>
      <c r="Z485" s="53">
        <v>0.99619999999999997</v>
      </c>
      <c r="AA485" s="53">
        <v>5.5300000000000002E-2</v>
      </c>
      <c r="AB485" s="53">
        <v>0.79810000000000003</v>
      </c>
      <c r="AC485" s="53">
        <v>0.19420000000000001</v>
      </c>
      <c r="AD485" s="53">
        <v>0.75509999999999999</v>
      </c>
      <c r="AE485" s="53">
        <v>0.50139999999999996</v>
      </c>
      <c r="AF485" s="53">
        <v>0.60870000000000002</v>
      </c>
      <c r="AG485" s="54"/>
      <c r="AH485" s="53">
        <v>1.59</v>
      </c>
      <c r="AI485" s="53">
        <v>0.98409999999999997</v>
      </c>
      <c r="AJ485" s="53">
        <v>1.6262000000000001</v>
      </c>
      <c r="AK485" s="53">
        <v>1.7355</v>
      </c>
      <c r="AL485" s="53">
        <v>1.7770999999999999</v>
      </c>
      <c r="AM485" s="43"/>
      <c r="AN485" s="43"/>
      <c r="AO485" s="47">
        <v>448.30684000000002</v>
      </c>
      <c r="AQ485" s="30">
        <f t="shared" si="23"/>
        <v>1.68085</v>
      </c>
      <c r="AX485" s="30"/>
      <c r="AY485" s="30"/>
    </row>
    <row r="486" spans="1:51" ht="15" thickBot="1">
      <c r="A486" s="31"/>
      <c r="B486" s="46">
        <v>2578</v>
      </c>
      <c r="C486" s="173"/>
      <c r="D486" s="173"/>
      <c r="E486" s="137" t="s">
        <v>424</v>
      </c>
      <c r="F486" s="47" t="s">
        <v>2585</v>
      </c>
      <c r="G486" s="47">
        <v>18494</v>
      </c>
      <c r="H486" s="48" t="s">
        <v>422</v>
      </c>
      <c r="I486" s="48" t="s">
        <v>421</v>
      </c>
      <c r="J486" s="49">
        <v>387316</v>
      </c>
      <c r="K486" s="43"/>
      <c r="L486" s="88">
        <f t="shared" si="21"/>
        <v>0.81499999999999995</v>
      </c>
      <c r="M486" s="96">
        <v>0.73</v>
      </c>
      <c r="N486" s="71">
        <v>0.62</v>
      </c>
      <c r="O486" s="71">
        <v>1.01</v>
      </c>
      <c r="P486" s="51">
        <v>0.85</v>
      </c>
      <c r="Q486" s="51">
        <v>1.39</v>
      </c>
      <c r="R486" s="84">
        <f t="shared" si="22"/>
        <v>1.1199999999999999</v>
      </c>
      <c r="S486" s="43"/>
      <c r="T486" s="53">
        <v>0.23330000000000001</v>
      </c>
      <c r="U486" s="53">
        <v>0.54120000000000001</v>
      </c>
      <c r="V486" s="53">
        <v>0.34899999999999998</v>
      </c>
      <c r="W486" s="53">
        <v>0.99739999999999995</v>
      </c>
      <c r="X486" s="53">
        <v>4.3799999999999999E-2</v>
      </c>
      <c r="Y486" s="53">
        <v>0.50080000000000002</v>
      </c>
      <c r="Z486" s="53">
        <v>0.99619999999999997</v>
      </c>
      <c r="AA486" s="53">
        <v>0.2424</v>
      </c>
      <c r="AB486" s="53">
        <v>0.92559999999999998</v>
      </c>
      <c r="AC486" s="53">
        <v>0.80720000000000003</v>
      </c>
      <c r="AD486" s="53">
        <v>0.92659999999999998</v>
      </c>
      <c r="AE486" s="53">
        <v>0.1711</v>
      </c>
      <c r="AF486" s="53">
        <v>0.40079999999999999</v>
      </c>
      <c r="AG486" s="54"/>
      <c r="AH486" s="53">
        <v>1.3110999999999999</v>
      </c>
      <c r="AI486" s="53">
        <v>0.95109999999999995</v>
      </c>
      <c r="AJ486" s="53">
        <v>0.72770000000000001</v>
      </c>
      <c r="AK486" s="53">
        <v>1.3209</v>
      </c>
      <c r="AL486" s="53">
        <v>0.80800000000000005</v>
      </c>
      <c r="AM486" s="43"/>
      <c r="AN486" s="43"/>
      <c r="AO486" s="47">
        <v>498.28948000000003</v>
      </c>
      <c r="AQ486" s="30">
        <f t="shared" si="23"/>
        <v>1.0243</v>
      </c>
      <c r="AX486" s="30"/>
      <c r="AY486" s="30"/>
    </row>
    <row r="487" spans="1:51" ht="15" thickBot="1">
      <c r="A487" s="31"/>
      <c r="B487" s="46">
        <v>2580</v>
      </c>
      <c r="C487" s="173"/>
      <c r="D487" s="173"/>
      <c r="E487" s="137" t="s">
        <v>2300</v>
      </c>
      <c r="F487" s="47" t="s">
        <v>2585</v>
      </c>
      <c r="G487" s="47">
        <v>34092</v>
      </c>
      <c r="H487" s="48" t="s">
        <v>2298</v>
      </c>
      <c r="I487" s="48" t="s">
        <v>2297</v>
      </c>
      <c r="J487" s="49">
        <v>3083761</v>
      </c>
      <c r="K487" s="43"/>
      <c r="L487" s="103">
        <f t="shared" si="21"/>
        <v>58.015000000000001</v>
      </c>
      <c r="M487" s="96">
        <v>7.7</v>
      </c>
      <c r="N487" s="52">
        <v>86.72</v>
      </c>
      <c r="O487" s="52">
        <v>29.31</v>
      </c>
      <c r="P487" s="55">
        <v>11.26</v>
      </c>
      <c r="Q487" s="51">
        <v>3.81</v>
      </c>
      <c r="R487" s="84">
        <f t="shared" si="22"/>
        <v>7.5350000000000001</v>
      </c>
      <c r="S487" s="43"/>
      <c r="T487" s="53">
        <v>1.0699999999999999E-2</v>
      </c>
      <c r="U487" s="53">
        <v>0.2235</v>
      </c>
      <c r="V487" s="53">
        <v>0.152</v>
      </c>
      <c r="W487" s="53">
        <v>0.94879999999999998</v>
      </c>
      <c r="X487" s="53">
        <v>1.9E-3</v>
      </c>
      <c r="Y487" s="53">
        <v>1.32E-2</v>
      </c>
      <c r="Z487" s="53">
        <v>0.48149999999999998</v>
      </c>
      <c r="AA487" s="53">
        <v>5.91E-2</v>
      </c>
      <c r="AB487" s="53">
        <v>0.79810000000000003</v>
      </c>
      <c r="AC487" s="53">
        <v>0.24690000000000001</v>
      </c>
      <c r="AD487" s="53">
        <v>0.79710000000000003</v>
      </c>
      <c r="AE487" s="53">
        <v>0.43680000000000002</v>
      </c>
      <c r="AF487" s="53">
        <v>0.58450000000000002</v>
      </c>
      <c r="AG487" s="54"/>
      <c r="AH487" s="53">
        <v>0.3523</v>
      </c>
      <c r="AI487" s="53">
        <v>2.7122999999999999</v>
      </c>
      <c r="AJ487" s="53">
        <v>27.505099999999999</v>
      </c>
      <c r="AK487" s="53">
        <v>10.3249</v>
      </c>
      <c r="AL487" s="53">
        <v>30.5502</v>
      </c>
      <c r="AM487" s="43"/>
      <c r="AN487" s="43"/>
      <c r="AO487" s="47">
        <v>407.28028999999998</v>
      </c>
      <c r="AQ487" s="30">
        <f t="shared" si="23"/>
        <v>18.914999999999999</v>
      </c>
      <c r="AX487" s="30"/>
      <c r="AY487" s="30"/>
    </row>
    <row r="488" spans="1:51" ht="15" thickBot="1">
      <c r="A488" s="31"/>
      <c r="B488" s="46">
        <v>2581</v>
      </c>
      <c r="C488" s="173"/>
      <c r="D488" s="174"/>
      <c r="E488" s="137" t="s">
        <v>425</v>
      </c>
      <c r="F488" s="47" t="s">
        <v>2585</v>
      </c>
      <c r="G488" s="47">
        <v>42605</v>
      </c>
      <c r="H488" s="47"/>
      <c r="I488" s="47"/>
      <c r="J488" s="49"/>
      <c r="K488" s="43"/>
      <c r="L488" s="88">
        <f t="shared" si="21"/>
        <v>1.1599999999999999</v>
      </c>
      <c r="M488" s="96">
        <v>1.4</v>
      </c>
      <c r="N488" s="51">
        <v>0.89</v>
      </c>
      <c r="O488" s="51">
        <v>1.43</v>
      </c>
      <c r="P488" s="51">
        <v>0.63</v>
      </c>
      <c r="Q488" s="51">
        <v>1.02</v>
      </c>
      <c r="R488" s="84">
        <f t="shared" si="22"/>
        <v>0.82499999999999996</v>
      </c>
      <c r="S488" s="43"/>
      <c r="T488" s="53">
        <v>0.59589999999999999</v>
      </c>
      <c r="U488" s="53">
        <v>0.75929999999999997</v>
      </c>
      <c r="V488" s="53">
        <v>0.90480000000000005</v>
      </c>
      <c r="W488" s="53">
        <v>1</v>
      </c>
      <c r="X488" s="53">
        <v>0.26579999999999998</v>
      </c>
      <c r="Y488" s="53">
        <v>0.6</v>
      </c>
      <c r="Z488" s="53">
        <v>0.99619999999999997</v>
      </c>
      <c r="AA488" s="53">
        <v>0.2213</v>
      </c>
      <c r="AB488" s="53">
        <v>0.92559999999999998</v>
      </c>
      <c r="AC488" s="53">
        <v>0.52190000000000003</v>
      </c>
      <c r="AD488" s="53">
        <v>0.88929999999999998</v>
      </c>
      <c r="AE488" s="53">
        <v>0.55069999999999997</v>
      </c>
      <c r="AF488" s="53">
        <v>0.63090000000000002</v>
      </c>
      <c r="AG488" s="54"/>
      <c r="AH488" s="53">
        <v>1.1177999999999999</v>
      </c>
      <c r="AI488" s="53">
        <v>1.5644</v>
      </c>
      <c r="AJ488" s="53">
        <v>0.89219999999999999</v>
      </c>
      <c r="AK488" s="53">
        <v>1.5959000000000001</v>
      </c>
      <c r="AL488" s="53">
        <v>0.99119999999999997</v>
      </c>
      <c r="AM488" s="43"/>
      <c r="AN488" s="43"/>
      <c r="AO488" s="47">
        <v>514.28439000000003</v>
      </c>
      <c r="AQ488" s="30">
        <f t="shared" si="23"/>
        <v>1.2440500000000001</v>
      </c>
      <c r="AX488" s="30"/>
      <c r="AY488" s="30"/>
    </row>
    <row r="489" spans="1:51" ht="15" thickBot="1">
      <c r="A489" s="31"/>
      <c r="B489" s="46">
        <v>2599</v>
      </c>
      <c r="C489" s="173"/>
      <c r="D489" s="175" t="s">
        <v>401</v>
      </c>
      <c r="E489" s="137" t="s">
        <v>412</v>
      </c>
      <c r="F489" s="47" t="s">
        <v>2585</v>
      </c>
      <c r="G489" s="47">
        <v>31889</v>
      </c>
      <c r="H489" s="48" t="s">
        <v>410</v>
      </c>
      <c r="I489" s="48" t="s">
        <v>409</v>
      </c>
      <c r="J489" s="49">
        <v>10595</v>
      </c>
      <c r="K489" s="43"/>
      <c r="L489" s="88">
        <f t="shared" si="21"/>
        <v>0.78499999999999992</v>
      </c>
      <c r="M489" s="96">
        <v>0.68</v>
      </c>
      <c r="N489" s="51">
        <v>0.59</v>
      </c>
      <c r="O489" s="51">
        <v>0.98</v>
      </c>
      <c r="P489" s="51">
        <v>0.87</v>
      </c>
      <c r="Q489" s="51">
        <v>1.45</v>
      </c>
      <c r="R489" s="84">
        <f t="shared" si="22"/>
        <v>1.1599999999999999</v>
      </c>
      <c r="S489" s="43"/>
      <c r="T489" s="53">
        <v>0.40849999999999997</v>
      </c>
      <c r="U489" s="53">
        <v>0.66379999999999995</v>
      </c>
      <c r="V489" s="53">
        <v>0.38400000000000001</v>
      </c>
      <c r="W489" s="53">
        <v>0.99739999999999995</v>
      </c>
      <c r="X489" s="53">
        <v>0.1051</v>
      </c>
      <c r="Y489" s="53">
        <v>0.66779999999999995</v>
      </c>
      <c r="Z489" s="53">
        <v>0.99619999999999997</v>
      </c>
      <c r="AA489" s="53">
        <v>0.4143</v>
      </c>
      <c r="AB489" s="53">
        <v>0.9546</v>
      </c>
      <c r="AC489" s="53">
        <v>0.67169999999999996</v>
      </c>
      <c r="AD489" s="53">
        <v>0.91869999999999996</v>
      </c>
      <c r="AE489" s="53">
        <v>0.23250000000000001</v>
      </c>
      <c r="AF489" s="53">
        <v>0.4612</v>
      </c>
      <c r="AG489" s="54"/>
      <c r="AH489" s="53">
        <v>1.5428999999999999</v>
      </c>
      <c r="AI489" s="53">
        <v>1.0436000000000001</v>
      </c>
      <c r="AJ489" s="53">
        <v>0.82730000000000004</v>
      </c>
      <c r="AK489" s="53">
        <v>1.5176000000000001</v>
      </c>
      <c r="AL489" s="53">
        <v>0.90810000000000002</v>
      </c>
      <c r="AM489" s="43"/>
      <c r="AN489" s="43"/>
      <c r="AO489" s="47">
        <v>482.29455999999999</v>
      </c>
      <c r="AQ489" s="30">
        <f t="shared" si="23"/>
        <v>1.17245</v>
      </c>
      <c r="AX489" s="30"/>
      <c r="AY489" s="30"/>
    </row>
    <row r="490" spans="1:51" ht="15" thickBot="1">
      <c r="A490" s="31"/>
      <c r="B490" s="46">
        <v>2600</v>
      </c>
      <c r="C490" s="173"/>
      <c r="D490" s="173"/>
      <c r="E490" s="137" t="s">
        <v>408</v>
      </c>
      <c r="F490" s="47" t="s">
        <v>2585</v>
      </c>
      <c r="G490" s="47">
        <v>36850</v>
      </c>
      <c r="H490" s="48" t="s">
        <v>406</v>
      </c>
      <c r="I490" s="48" t="s">
        <v>405</v>
      </c>
      <c r="J490" s="49">
        <v>440071</v>
      </c>
      <c r="K490" s="43"/>
      <c r="L490" s="88">
        <f t="shared" si="21"/>
        <v>0.81</v>
      </c>
      <c r="M490" s="96">
        <v>0.79</v>
      </c>
      <c r="N490" s="51">
        <v>0.68</v>
      </c>
      <c r="O490" s="51">
        <v>0.94</v>
      </c>
      <c r="P490" s="51">
        <v>0.86</v>
      </c>
      <c r="Q490" s="51">
        <v>1.19</v>
      </c>
      <c r="R490" s="84">
        <f t="shared" si="22"/>
        <v>1.0249999999999999</v>
      </c>
      <c r="S490" s="43"/>
      <c r="T490" s="53">
        <v>0.59240000000000004</v>
      </c>
      <c r="U490" s="53">
        <v>0.75839999999999996</v>
      </c>
      <c r="V490" s="53">
        <v>0.28370000000000001</v>
      </c>
      <c r="W490" s="53">
        <v>0.99739999999999995</v>
      </c>
      <c r="X490" s="53">
        <v>0.27889999999999998</v>
      </c>
      <c r="Y490" s="53">
        <v>0.25119999999999998</v>
      </c>
      <c r="Z490" s="53">
        <v>0.97309999999999997</v>
      </c>
      <c r="AA490" s="53">
        <v>0.94699999999999995</v>
      </c>
      <c r="AB490" s="53">
        <v>1</v>
      </c>
      <c r="AC490" s="53">
        <v>0.91769999999999996</v>
      </c>
      <c r="AD490" s="53">
        <v>0.94420000000000004</v>
      </c>
      <c r="AE490" s="53">
        <v>0.97350000000000003</v>
      </c>
      <c r="AF490" s="53">
        <v>0.79049999999999998</v>
      </c>
      <c r="AG490" s="54"/>
      <c r="AH490" s="53">
        <v>1.5459000000000001</v>
      </c>
      <c r="AI490" s="53">
        <v>1.2189000000000001</v>
      </c>
      <c r="AJ490" s="53">
        <v>0.9627</v>
      </c>
      <c r="AK490" s="53">
        <v>1.4533</v>
      </c>
      <c r="AL490" s="53">
        <v>1.0508999999999999</v>
      </c>
      <c r="AM490" s="43"/>
      <c r="AN490" s="43"/>
      <c r="AO490" s="47">
        <v>280.62205</v>
      </c>
      <c r="AQ490" s="30">
        <f t="shared" si="23"/>
        <v>1.208</v>
      </c>
      <c r="AX490" s="30"/>
      <c r="AY490" s="30"/>
    </row>
    <row r="491" spans="1:51" ht="15" thickBot="1">
      <c r="A491" s="31"/>
      <c r="B491" s="46">
        <v>2605</v>
      </c>
      <c r="C491" s="173"/>
      <c r="D491" s="173"/>
      <c r="E491" s="137" t="s">
        <v>404</v>
      </c>
      <c r="F491" s="47" t="s">
        <v>2585</v>
      </c>
      <c r="G491" s="47">
        <v>39378</v>
      </c>
      <c r="H491" s="47"/>
      <c r="I491" s="48" t="s">
        <v>402</v>
      </c>
      <c r="J491" s="49">
        <v>9848818</v>
      </c>
      <c r="K491" s="43"/>
      <c r="L491" s="88">
        <f t="shared" si="21"/>
        <v>1.085</v>
      </c>
      <c r="M491" s="96">
        <v>1.0900000000000001</v>
      </c>
      <c r="N491" s="51">
        <v>0.74</v>
      </c>
      <c r="O491" s="51">
        <v>1.43</v>
      </c>
      <c r="P491" s="51">
        <v>0.68</v>
      </c>
      <c r="Q491" s="51">
        <v>1.31</v>
      </c>
      <c r="R491" s="84">
        <f t="shared" si="22"/>
        <v>0.99500000000000011</v>
      </c>
      <c r="S491" s="43"/>
      <c r="T491" s="53">
        <v>0.33800000000000002</v>
      </c>
      <c r="U491" s="53">
        <v>0.6129</v>
      </c>
      <c r="V491" s="53">
        <v>0.98180000000000001</v>
      </c>
      <c r="W491" s="53">
        <v>1</v>
      </c>
      <c r="X491" s="53">
        <v>0.12089999999999999</v>
      </c>
      <c r="Y491" s="53">
        <v>0.91210000000000002</v>
      </c>
      <c r="Z491" s="53">
        <v>0.99619999999999997</v>
      </c>
      <c r="AA491" s="53">
        <v>0.11600000000000001</v>
      </c>
      <c r="AB491" s="53">
        <v>0.84419999999999995</v>
      </c>
      <c r="AC491" s="53">
        <v>0.89439999999999997</v>
      </c>
      <c r="AD491" s="53">
        <v>0.93569999999999998</v>
      </c>
      <c r="AE491" s="53">
        <v>0.15620000000000001</v>
      </c>
      <c r="AF491" s="53">
        <v>0.38379999999999997</v>
      </c>
      <c r="AG491" s="54"/>
      <c r="AH491" s="53">
        <v>1.4320999999999999</v>
      </c>
      <c r="AI491" s="53">
        <v>1.5546</v>
      </c>
      <c r="AJ491" s="53">
        <v>0.9556</v>
      </c>
      <c r="AK491" s="53">
        <v>2.0413999999999999</v>
      </c>
      <c r="AL491" s="53">
        <v>1.0611999999999999</v>
      </c>
      <c r="AM491" s="43"/>
      <c r="AN491" s="43"/>
      <c r="AO491" s="47">
        <v>498.28948000000003</v>
      </c>
      <c r="AQ491" s="30">
        <f t="shared" si="23"/>
        <v>1.4984999999999999</v>
      </c>
      <c r="AX491" s="30"/>
      <c r="AY491" s="30"/>
    </row>
    <row r="492" spans="1:51" ht="15" thickBot="1">
      <c r="A492" s="31"/>
      <c r="B492" s="46">
        <v>2610</v>
      </c>
      <c r="C492" s="173"/>
      <c r="D492" s="173"/>
      <c r="E492" s="137" t="s">
        <v>1766</v>
      </c>
      <c r="F492" s="47" t="s">
        <v>2585</v>
      </c>
      <c r="G492" s="47">
        <v>43830</v>
      </c>
      <c r="H492" s="47"/>
      <c r="I492" s="48" t="s">
        <v>1764</v>
      </c>
      <c r="J492" s="49">
        <v>444262</v>
      </c>
      <c r="K492" s="43"/>
      <c r="L492" s="103">
        <f t="shared" si="21"/>
        <v>28.15</v>
      </c>
      <c r="M492" s="96">
        <v>3.71</v>
      </c>
      <c r="N492" s="76">
        <v>16.43</v>
      </c>
      <c r="O492" s="76">
        <v>39.869999999999997</v>
      </c>
      <c r="P492" s="51">
        <v>4.43</v>
      </c>
      <c r="Q492" s="51">
        <v>10.75</v>
      </c>
      <c r="R492" s="84">
        <f t="shared" si="22"/>
        <v>7.59</v>
      </c>
      <c r="S492" s="43"/>
      <c r="T492" s="53">
        <v>0.15609999999999999</v>
      </c>
      <c r="U492" s="53">
        <v>0.46679999999999999</v>
      </c>
      <c r="V492" s="53">
        <v>0.68569999999999998</v>
      </c>
      <c r="W492" s="53">
        <v>1</v>
      </c>
      <c r="X492" s="53">
        <v>9.5699999999999993E-2</v>
      </c>
      <c r="Y492" s="53">
        <v>5.9799999999999999E-2</v>
      </c>
      <c r="Z492" s="53">
        <v>0.69579999999999997</v>
      </c>
      <c r="AA492" s="53">
        <v>0.19409999999999999</v>
      </c>
      <c r="AB492" s="53">
        <v>0.89859999999999995</v>
      </c>
      <c r="AC492" s="53">
        <v>0.13120000000000001</v>
      </c>
      <c r="AD492" s="53">
        <v>0.71899999999999997</v>
      </c>
      <c r="AE492" s="53">
        <v>0.86280000000000001</v>
      </c>
      <c r="AF492" s="53">
        <v>0.7671</v>
      </c>
      <c r="AG492" s="54"/>
      <c r="AH492" s="53">
        <v>0.56969999999999998</v>
      </c>
      <c r="AI492" s="53">
        <v>2.1131000000000002</v>
      </c>
      <c r="AJ492" s="53">
        <v>8.4267000000000003</v>
      </c>
      <c r="AK492" s="53">
        <v>22.713899999999999</v>
      </c>
      <c r="AL492" s="53">
        <v>9.3583999999999996</v>
      </c>
      <c r="AM492" s="43"/>
      <c r="AN492" s="43"/>
      <c r="AO492" s="47">
        <v>389.26972999999998</v>
      </c>
      <c r="AQ492" s="30">
        <f t="shared" si="23"/>
        <v>15.5703</v>
      </c>
      <c r="AX492" s="30"/>
      <c r="AY492" s="30"/>
    </row>
    <row r="493" spans="1:51" ht="15" thickBot="1">
      <c r="A493" s="31"/>
      <c r="B493" s="46">
        <v>2611</v>
      </c>
      <c r="C493" s="173"/>
      <c r="D493" s="173"/>
      <c r="E493" s="137" t="s">
        <v>1170</v>
      </c>
      <c r="F493" s="47" t="s">
        <v>2585</v>
      </c>
      <c r="G493" s="47">
        <v>34093</v>
      </c>
      <c r="H493" s="48" t="s">
        <v>1168</v>
      </c>
      <c r="I493" s="48" t="s">
        <v>1167</v>
      </c>
      <c r="J493" s="49">
        <v>92805</v>
      </c>
      <c r="K493" s="43"/>
      <c r="L493" s="103">
        <f t="shared" si="21"/>
        <v>13.25</v>
      </c>
      <c r="M493" s="96">
        <v>4.0999999999999996</v>
      </c>
      <c r="N493" s="76">
        <v>18.559999999999999</v>
      </c>
      <c r="O493" s="76">
        <v>7.94</v>
      </c>
      <c r="P493" s="51">
        <v>4.53</v>
      </c>
      <c r="Q493" s="51">
        <v>1.94</v>
      </c>
      <c r="R493" s="84">
        <f t="shared" si="22"/>
        <v>3.2350000000000003</v>
      </c>
      <c r="S493" s="43"/>
      <c r="T493" s="53">
        <v>0.1026</v>
      </c>
      <c r="U493" s="53">
        <v>0.4526</v>
      </c>
      <c r="V493" s="53">
        <v>0.23180000000000001</v>
      </c>
      <c r="W493" s="53">
        <v>0.98329999999999995</v>
      </c>
      <c r="X493" s="53">
        <v>1.5299999999999999E-2</v>
      </c>
      <c r="Y493" s="53">
        <v>0.1336</v>
      </c>
      <c r="Z493" s="53">
        <v>0.87450000000000006</v>
      </c>
      <c r="AA493" s="53">
        <v>0.17299999999999999</v>
      </c>
      <c r="AB493" s="53">
        <v>0.89049999999999996</v>
      </c>
      <c r="AC493" s="53">
        <v>0.73029999999999995</v>
      </c>
      <c r="AD493" s="53">
        <v>0.92120000000000002</v>
      </c>
      <c r="AE493" s="53">
        <v>0.31019999999999998</v>
      </c>
      <c r="AF493" s="53">
        <v>0.50619999999999998</v>
      </c>
      <c r="AG493" s="54"/>
      <c r="AH493" s="53">
        <v>0.15190000000000001</v>
      </c>
      <c r="AI493" s="53">
        <v>0.62239999999999995</v>
      </c>
      <c r="AJ493" s="53">
        <v>2.5495999999999999</v>
      </c>
      <c r="AK493" s="53">
        <v>1.2054</v>
      </c>
      <c r="AL493" s="53">
        <v>2.8188</v>
      </c>
      <c r="AM493" s="43"/>
      <c r="AN493" s="43"/>
      <c r="AO493" s="47">
        <v>407.28028999999998</v>
      </c>
      <c r="AQ493" s="30">
        <f t="shared" si="23"/>
        <v>1.8774999999999999</v>
      </c>
      <c r="AX493" s="30"/>
      <c r="AY493" s="30"/>
    </row>
    <row r="494" spans="1:51" ht="15" thickBot="1">
      <c r="A494" s="31"/>
      <c r="B494" s="46">
        <v>2615</v>
      </c>
      <c r="C494" s="173"/>
      <c r="D494" s="173"/>
      <c r="E494" s="137" t="s">
        <v>414</v>
      </c>
      <c r="F494" s="47" t="s">
        <v>2585</v>
      </c>
      <c r="G494" s="47">
        <v>43588</v>
      </c>
      <c r="H494" s="47"/>
      <c r="I494" s="47"/>
      <c r="J494" s="49">
        <v>119046</v>
      </c>
      <c r="K494" s="43"/>
      <c r="L494" s="88">
        <f t="shared" si="21"/>
        <v>0.875</v>
      </c>
      <c r="M494" s="96">
        <v>1.01</v>
      </c>
      <c r="N494" s="51">
        <v>0.8</v>
      </c>
      <c r="O494" s="51">
        <v>0.95</v>
      </c>
      <c r="P494" s="51">
        <v>0.8</v>
      </c>
      <c r="Q494" s="51">
        <v>0.94</v>
      </c>
      <c r="R494" s="84">
        <f t="shared" si="22"/>
        <v>0.87</v>
      </c>
      <c r="S494" s="43"/>
      <c r="T494" s="53">
        <v>0.40760000000000002</v>
      </c>
      <c r="U494" s="53">
        <v>0.66379999999999995</v>
      </c>
      <c r="V494" s="53">
        <v>0.96789999999999998</v>
      </c>
      <c r="W494" s="53">
        <v>1</v>
      </c>
      <c r="X494" s="53">
        <v>0.13439999999999999</v>
      </c>
      <c r="Y494" s="53">
        <v>0.54900000000000004</v>
      </c>
      <c r="Z494" s="53">
        <v>0.99619999999999997</v>
      </c>
      <c r="AA494" s="53">
        <v>0.14419999999999999</v>
      </c>
      <c r="AB494" s="53">
        <v>0.84419999999999995</v>
      </c>
      <c r="AC494" s="53">
        <v>0.57530000000000003</v>
      </c>
      <c r="AD494" s="53">
        <v>0.90639999999999998</v>
      </c>
      <c r="AE494" s="53">
        <v>0.36259999999999998</v>
      </c>
      <c r="AF494" s="53">
        <v>0.53790000000000004</v>
      </c>
      <c r="AG494" s="54"/>
      <c r="AH494" s="53">
        <v>1.2542</v>
      </c>
      <c r="AI494" s="53">
        <v>1.2666999999999999</v>
      </c>
      <c r="AJ494" s="53">
        <v>0.90949999999999998</v>
      </c>
      <c r="AK494" s="53">
        <v>1.1901999999999999</v>
      </c>
      <c r="AL494" s="53">
        <v>1.0096000000000001</v>
      </c>
      <c r="AM494" s="43"/>
      <c r="AN494" s="43"/>
      <c r="AO494" s="47">
        <v>498.28948000000003</v>
      </c>
      <c r="AQ494" s="30">
        <f t="shared" si="23"/>
        <v>1.0498499999999999</v>
      </c>
      <c r="AX494" s="30"/>
      <c r="AY494" s="30"/>
    </row>
    <row r="495" spans="1:51" ht="15" thickBot="1">
      <c r="A495" s="31"/>
      <c r="B495" s="46">
        <v>2622</v>
      </c>
      <c r="C495" s="173"/>
      <c r="D495" s="173"/>
      <c r="E495" s="137" t="s">
        <v>415</v>
      </c>
      <c r="F495" s="47" t="s">
        <v>2585</v>
      </c>
      <c r="G495" s="47">
        <v>32807</v>
      </c>
      <c r="H495" s="47"/>
      <c r="I495" s="47"/>
      <c r="J495" s="49"/>
      <c r="K495" s="43"/>
      <c r="L495" s="88">
        <f t="shared" si="21"/>
        <v>0.8</v>
      </c>
      <c r="M495" s="96">
        <v>1.21</v>
      </c>
      <c r="N495" s="51">
        <v>0.72</v>
      </c>
      <c r="O495" s="51">
        <v>0.88</v>
      </c>
      <c r="P495" s="51">
        <v>0.59</v>
      </c>
      <c r="Q495" s="51">
        <v>0.73</v>
      </c>
      <c r="R495" s="84">
        <f t="shared" si="22"/>
        <v>0.65999999999999992</v>
      </c>
      <c r="S495" s="43"/>
      <c r="T495" s="53">
        <v>0.68820000000000003</v>
      </c>
      <c r="U495" s="53">
        <v>0.80120000000000002</v>
      </c>
      <c r="V495" s="53">
        <v>0.97970000000000002</v>
      </c>
      <c r="W495" s="53">
        <v>1</v>
      </c>
      <c r="X495" s="53">
        <v>0.37490000000000001</v>
      </c>
      <c r="Y495" s="53">
        <v>0.43180000000000002</v>
      </c>
      <c r="Z495" s="53">
        <v>0.99619999999999997</v>
      </c>
      <c r="AA495" s="53">
        <v>0.36230000000000001</v>
      </c>
      <c r="AB495" s="53">
        <v>0.9546</v>
      </c>
      <c r="AC495" s="53">
        <v>0.41760000000000003</v>
      </c>
      <c r="AD495" s="53">
        <v>0.88590000000000002</v>
      </c>
      <c r="AE495" s="53">
        <v>0.90300000000000002</v>
      </c>
      <c r="AF495" s="53">
        <v>0.78169999999999995</v>
      </c>
      <c r="AG495" s="54"/>
      <c r="AH495" s="53">
        <v>1.7609999999999999</v>
      </c>
      <c r="AI495" s="53">
        <v>2.1318000000000001</v>
      </c>
      <c r="AJ495" s="53">
        <v>1.1700999999999999</v>
      </c>
      <c r="AK495" s="53">
        <v>1.5570999999999999</v>
      </c>
      <c r="AL495" s="53">
        <v>1.2611000000000001</v>
      </c>
      <c r="AM495" s="43"/>
      <c r="AN495" s="43"/>
      <c r="AO495" s="47">
        <v>279.61421999999999</v>
      </c>
      <c r="AQ495" s="30">
        <f t="shared" si="23"/>
        <v>1.3635999999999999</v>
      </c>
      <c r="AX495" s="30"/>
      <c r="AY495" s="30"/>
    </row>
    <row r="496" spans="1:51" ht="15" thickBot="1">
      <c r="A496" s="31"/>
      <c r="B496" s="46">
        <v>2623</v>
      </c>
      <c r="C496" s="173"/>
      <c r="D496" s="173"/>
      <c r="E496" s="137" t="s">
        <v>1769</v>
      </c>
      <c r="F496" s="47" t="s">
        <v>2585</v>
      </c>
      <c r="G496" s="47">
        <v>31904</v>
      </c>
      <c r="H496" s="47"/>
      <c r="I496" s="48" t="s">
        <v>1767</v>
      </c>
      <c r="J496" s="49">
        <v>188292</v>
      </c>
      <c r="K496" s="43"/>
      <c r="L496" s="103">
        <f t="shared" si="21"/>
        <v>39.369999999999997</v>
      </c>
      <c r="M496" s="96">
        <v>3.01</v>
      </c>
      <c r="N496" s="76">
        <v>55.16</v>
      </c>
      <c r="O496" s="76">
        <v>23.58</v>
      </c>
      <c r="P496" s="55">
        <v>18.329999999999998</v>
      </c>
      <c r="Q496" s="51">
        <v>7.84</v>
      </c>
      <c r="R496" s="84">
        <f t="shared" si="22"/>
        <v>13.084999999999999</v>
      </c>
      <c r="S496" s="43"/>
      <c r="T496" s="53">
        <v>5.8000000000000003E-2</v>
      </c>
      <c r="U496" s="53">
        <v>0.38069999999999998</v>
      </c>
      <c r="V496" s="53">
        <v>0.38869999999999999</v>
      </c>
      <c r="W496" s="53">
        <v>0.99739999999999995</v>
      </c>
      <c r="X496" s="53">
        <v>1.1900000000000001E-2</v>
      </c>
      <c r="Y496" s="53">
        <v>6.2799999999999995E-2</v>
      </c>
      <c r="Z496" s="53">
        <v>0.69579999999999997</v>
      </c>
      <c r="AA496" s="53">
        <v>7.7100000000000002E-2</v>
      </c>
      <c r="AB496" s="53">
        <v>0.79810000000000003</v>
      </c>
      <c r="AC496" s="53">
        <v>0.2928</v>
      </c>
      <c r="AD496" s="53">
        <v>0.83150000000000002</v>
      </c>
      <c r="AE496" s="53">
        <v>0.4496</v>
      </c>
      <c r="AF496" s="53">
        <v>0.58899999999999997</v>
      </c>
      <c r="AG496" s="54"/>
      <c r="AH496" s="53">
        <v>0.13420000000000001</v>
      </c>
      <c r="AI496" s="53">
        <v>0.40379999999999999</v>
      </c>
      <c r="AJ496" s="53">
        <v>6.6706000000000003</v>
      </c>
      <c r="AK496" s="53">
        <v>3.1638999999999999</v>
      </c>
      <c r="AL496" s="53">
        <v>7.4028</v>
      </c>
      <c r="AM496" s="43"/>
      <c r="AN496" s="43"/>
      <c r="AO496" s="47">
        <v>405.26463999999999</v>
      </c>
      <c r="AQ496" s="30">
        <f t="shared" si="23"/>
        <v>4.9172500000000001</v>
      </c>
      <c r="AX496" s="30"/>
      <c r="AY496" s="30"/>
    </row>
    <row r="497" spans="1:51" ht="15" thickBot="1">
      <c r="A497" s="31"/>
      <c r="B497" s="46">
        <v>2625</v>
      </c>
      <c r="C497" s="173"/>
      <c r="D497" s="173"/>
      <c r="E497" s="137" t="s">
        <v>2305</v>
      </c>
      <c r="F497" s="47" t="s">
        <v>2585</v>
      </c>
      <c r="G497" s="47">
        <v>43507</v>
      </c>
      <c r="H497" s="47"/>
      <c r="I497" s="48" t="s">
        <v>2303</v>
      </c>
      <c r="J497" s="49">
        <v>92997</v>
      </c>
      <c r="K497" s="43"/>
      <c r="L497" s="88">
        <f t="shared" si="21"/>
        <v>1.4650000000000001</v>
      </c>
      <c r="M497" s="96">
        <v>1</v>
      </c>
      <c r="N497" s="71">
        <v>1.87</v>
      </c>
      <c r="O497" s="71">
        <v>1.06</v>
      </c>
      <c r="P497" s="55">
        <v>1.87</v>
      </c>
      <c r="Q497" s="51">
        <v>1.06</v>
      </c>
      <c r="R497" s="84">
        <f t="shared" si="22"/>
        <v>1.4650000000000001</v>
      </c>
      <c r="S497" s="43"/>
      <c r="T497" s="53">
        <v>0.17469999999999999</v>
      </c>
      <c r="U497" s="53">
        <v>0.4768</v>
      </c>
      <c r="V497" s="53">
        <v>0.96120000000000005</v>
      </c>
      <c r="W497" s="53">
        <v>1</v>
      </c>
      <c r="X497" s="53">
        <v>6.9900000000000004E-2</v>
      </c>
      <c r="Y497" s="53">
        <v>0.90720000000000001</v>
      </c>
      <c r="Z497" s="53">
        <v>0.99619999999999997</v>
      </c>
      <c r="AA497" s="53">
        <v>6.3500000000000001E-2</v>
      </c>
      <c r="AB497" s="53">
        <v>0.79810000000000003</v>
      </c>
      <c r="AC497" s="53">
        <v>0.94489999999999996</v>
      </c>
      <c r="AD497" s="53">
        <v>0.94420000000000004</v>
      </c>
      <c r="AE497" s="53">
        <v>6.0400000000000002E-2</v>
      </c>
      <c r="AF497" s="53">
        <v>0.2898</v>
      </c>
      <c r="AG497" s="54"/>
      <c r="AH497" s="53">
        <v>0.53410000000000002</v>
      </c>
      <c r="AI497" s="53">
        <v>0.53290000000000004</v>
      </c>
      <c r="AJ497" s="53">
        <v>0.93400000000000005</v>
      </c>
      <c r="AK497" s="53">
        <v>0.56499999999999995</v>
      </c>
      <c r="AL497" s="53">
        <v>0.99709999999999999</v>
      </c>
      <c r="AM497" s="43"/>
      <c r="AN497" s="43"/>
      <c r="AO497" s="47">
        <v>373.27481999999998</v>
      </c>
      <c r="AQ497" s="30">
        <f t="shared" si="23"/>
        <v>0.74950000000000006</v>
      </c>
      <c r="AX497" s="30"/>
      <c r="AY497" s="30"/>
    </row>
    <row r="498" spans="1:51" ht="15" thickBot="1">
      <c r="A498" s="31"/>
      <c r="B498" s="46">
        <v>2627</v>
      </c>
      <c r="C498" s="174"/>
      <c r="D498" s="174"/>
      <c r="E498" s="137" t="s">
        <v>2369</v>
      </c>
      <c r="F498" s="47" t="s">
        <v>2585</v>
      </c>
      <c r="G498" s="47">
        <v>52976</v>
      </c>
      <c r="H498" s="47"/>
      <c r="I498" s="47"/>
      <c r="J498" s="49"/>
      <c r="K498" s="43"/>
      <c r="L498" s="88">
        <f t="shared" si="21"/>
        <v>1.3599999999999999</v>
      </c>
      <c r="M498" s="96">
        <v>0.85</v>
      </c>
      <c r="N498" s="71">
        <v>0.95</v>
      </c>
      <c r="O498" s="71">
        <v>1.77</v>
      </c>
      <c r="P498" s="51">
        <v>1.1200000000000001</v>
      </c>
      <c r="Q498" s="51">
        <v>2.08</v>
      </c>
      <c r="R498" s="84">
        <f t="shared" si="22"/>
        <v>1.6</v>
      </c>
      <c r="S498" s="43"/>
      <c r="T498" s="53">
        <v>0.7177</v>
      </c>
      <c r="U498" s="53">
        <v>0.80710000000000004</v>
      </c>
      <c r="V498" s="53">
        <v>0.76429999999999998</v>
      </c>
      <c r="W498" s="53">
        <v>1</v>
      </c>
      <c r="X498" s="53">
        <v>0.83</v>
      </c>
      <c r="Y498" s="53">
        <v>0.41099999999999998</v>
      </c>
      <c r="Z498" s="53">
        <v>0.99619999999999997</v>
      </c>
      <c r="AA498" s="53">
        <v>0.61799999999999999</v>
      </c>
      <c r="AB498" s="53">
        <v>0.96899999999999997</v>
      </c>
      <c r="AC498" s="53">
        <v>0.26729999999999998</v>
      </c>
      <c r="AD498" s="53">
        <v>0.80649999999999999</v>
      </c>
      <c r="AE498" s="53">
        <v>0.56599999999999995</v>
      </c>
      <c r="AF498" s="53">
        <v>0.63970000000000005</v>
      </c>
      <c r="AG498" s="54"/>
      <c r="AH498" s="53">
        <v>0.75519999999999998</v>
      </c>
      <c r="AI498" s="53">
        <v>0.64200000000000002</v>
      </c>
      <c r="AJ498" s="53">
        <v>0.67149999999999999</v>
      </c>
      <c r="AK498" s="53">
        <v>1.3379000000000001</v>
      </c>
      <c r="AL498" s="53">
        <v>0.71889999999999998</v>
      </c>
      <c r="AM498" s="43"/>
      <c r="AN498" s="43"/>
      <c r="AO498" s="47">
        <v>288.61950999999999</v>
      </c>
      <c r="AQ498" s="30">
        <f t="shared" si="23"/>
        <v>1.0047000000000001</v>
      </c>
      <c r="AX498" s="30"/>
      <c r="AY498" s="30"/>
    </row>
    <row r="499" spans="1:51" ht="15" thickBot="1">
      <c r="A499" s="27"/>
      <c r="B499" s="46">
        <v>3196</v>
      </c>
      <c r="C499" s="175" t="s">
        <v>280</v>
      </c>
      <c r="D499" s="175" t="s">
        <v>279</v>
      </c>
      <c r="E499" s="137" t="s">
        <v>1143</v>
      </c>
      <c r="F499" s="47" t="s">
        <v>2585</v>
      </c>
      <c r="G499" s="47">
        <v>1123</v>
      </c>
      <c r="H499" s="48" t="s">
        <v>1141</v>
      </c>
      <c r="I499" s="48" t="s">
        <v>1140</v>
      </c>
      <c r="J499" s="49">
        <v>6021</v>
      </c>
      <c r="K499" s="43"/>
      <c r="L499" s="88">
        <f t="shared" si="21"/>
        <v>0.96</v>
      </c>
      <c r="M499" s="96">
        <v>1.4</v>
      </c>
      <c r="N499" s="71">
        <v>0.13</v>
      </c>
      <c r="O499" s="71">
        <v>1.79</v>
      </c>
      <c r="P499" s="51">
        <v>0.09</v>
      </c>
      <c r="Q499" s="51">
        <v>1.28</v>
      </c>
      <c r="R499" s="84">
        <f t="shared" si="22"/>
        <v>0.68500000000000005</v>
      </c>
      <c r="S499" s="43"/>
      <c r="T499" s="53">
        <v>0.1419</v>
      </c>
      <c r="U499" s="53">
        <v>0.46679999999999999</v>
      </c>
      <c r="V499" s="53">
        <v>0.3261</v>
      </c>
      <c r="W499" s="53">
        <v>0.99739999999999995</v>
      </c>
      <c r="X499" s="53">
        <v>2.24E-2</v>
      </c>
      <c r="Y499" s="53">
        <v>0.41689999999999999</v>
      </c>
      <c r="Z499" s="53">
        <v>0.99619999999999997</v>
      </c>
      <c r="AA499" s="53">
        <v>0.15840000000000001</v>
      </c>
      <c r="AB499" s="53">
        <v>0.84809999999999997</v>
      </c>
      <c r="AC499" s="53">
        <v>0.88149999999999995</v>
      </c>
      <c r="AD499" s="53">
        <v>0.93359999999999999</v>
      </c>
      <c r="AE499" s="53">
        <v>0.12939999999999999</v>
      </c>
      <c r="AF499" s="53">
        <v>0.36530000000000001</v>
      </c>
      <c r="AG499" s="54"/>
      <c r="AH499" s="53">
        <v>3.3214999999999999</v>
      </c>
      <c r="AI499" s="53">
        <v>4.6513999999999998</v>
      </c>
      <c r="AJ499" s="53">
        <v>1.3814</v>
      </c>
      <c r="AK499" s="53">
        <v>5.9429999999999996</v>
      </c>
      <c r="AL499" s="53">
        <v>0.42770000000000002</v>
      </c>
      <c r="AM499" s="43"/>
      <c r="AN499" s="43"/>
      <c r="AO499" s="47">
        <v>267.07348999999999</v>
      </c>
      <c r="AQ499" s="30">
        <f t="shared" si="23"/>
        <v>3.6621999999999999</v>
      </c>
      <c r="AX499" s="30"/>
      <c r="AY499" s="30"/>
    </row>
    <row r="500" spans="1:51" ht="15" thickBot="1">
      <c r="A500" s="27"/>
      <c r="B500" s="46">
        <v>3197</v>
      </c>
      <c r="C500" s="173"/>
      <c r="D500" s="173"/>
      <c r="E500" s="137" t="s">
        <v>1162</v>
      </c>
      <c r="F500" s="47" t="s">
        <v>2585</v>
      </c>
      <c r="G500" s="47">
        <v>3127</v>
      </c>
      <c r="H500" s="48" t="s">
        <v>1160</v>
      </c>
      <c r="I500" s="48" t="s">
        <v>1159</v>
      </c>
      <c r="J500" s="49">
        <v>790</v>
      </c>
      <c r="K500" s="43"/>
      <c r="L500" s="88">
        <f t="shared" si="21"/>
        <v>9.4350000000000005</v>
      </c>
      <c r="M500" s="96">
        <v>8.98</v>
      </c>
      <c r="N500" s="71">
        <v>2.14</v>
      </c>
      <c r="O500" s="71">
        <v>16.73</v>
      </c>
      <c r="P500" s="51">
        <v>0.24</v>
      </c>
      <c r="Q500" s="51">
        <v>1.86</v>
      </c>
      <c r="R500" s="84">
        <f t="shared" si="22"/>
        <v>1.05</v>
      </c>
      <c r="S500" s="43"/>
      <c r="T500" s="53">
        <v>0.1323</v>
      </c>
      <c r="U500" s="53">
        <v>0.46679999999999999</v>
      </c>
      <c r="V500" s="53">
        <v>3.5400000000000001E-2</v>
      </c>
      <c r="W500" s="53">
        <v>0.63180000000000003</v>
      </c>
      <c r="X500" s="53">
        <v>0.58309999999999995</v>
      </c>
      <c r="Y500" s="53">
        <v>9.5100000000000004E-2</v>
      </c>
      <c r="Z500" s="53">
        <v>0.79139999999999999</v>
      </c>
      <c r="AA500" s="53">
        <v>0.13769999999999999</v>
      </c>
      <c r="AB500" s="53">
        <v>0.84419999999999995</v>
      </c>
      <c r="AC500" s="53">
        <v>0.67869999999999997</v>
      </c>
      <c r="AD500" s="53">
        <v>0.91869999999999996</v>
      </c>
      <c r="AE500" s="53">
        <v>0.28389999999999999</v>
      </c>
      <c r="AF500" s="53">
        <v>0.4909</v>
      </c>
      <c r="AG500" s="54"/>
      <c r="AH500" s="53">
        <v>0.2072</v>
      </c>
      <c r="AI500" s="53">
        <v>1.86</v>
      </c>
      <c r="AJ500" s="53">
        <v>41.360999999999997</v>
      </c>
      <c r="AK500" s="53">
        <v>3.4655999999999998</v>
      </c>
      <c r="AL500" s="53">
        <v>0.44359999999999999</v>
      </c>
      <c r="AM500" s="43"/>
      <c r="AN500" s="43"/>
      <c r="AO500" s="47">
        <v>135.03122999999999</v>
      </c>
      <c r="AQ500" s="30">
        <f t="shared" si="23"/>
        <v>22.4133</v>
      </c>
      <c r="AX500" s="30"/>
      <c r="AY500" s="30"/>
    </row>
    <row r="501" spans="1:51" ht="15" thickBot="1">
      <c r="A501" s="31"/>
      <c r="B501" s="46">
        <v>3198</v>
      </c>
      <c r="C501" s="173"/>
      <c r="D501" s="173"/>
      <c r="E501" s="137" t="s">
        <v>288</v>
      </c>
      <c r="F501" s="47" t="s">
        <v>2586</v>
      </c>
      <c r="G501" s="47">
        <v>3147</v>
      </c>
      <c r="H501" s="48" t="s">
        <v>286</v>
      </c>
      <c r="I501" s="48" t="s">
        <v>285</v>
      </c>
      <c r="J501" s="49">
        <v>1188</v>
      </c>
      <c r="K501" s="43"/>
      <c r="L501" s="88">
        <f t="shared" si="21"/>
        <v>4.0599999999999996</v>
      </c>
      <c r="M501" s="96">
        <v>3.22</v>
      </c>
      <c r="N501" s="71">
        <v>0.87</v>
      </c>
      <c r="O501" s="71">
        <v>7.25</v>
      </c>
      <c r="P501" s="51">
        <v>0.27</v>
      </c>
      <c r="Q501" s="51">
        <v>2.25</v>
      </c>
      <c r="R501" s="84">
        <f t="shared" si="22"/>
        <v>1.26</v>
      </c>
      <c r="S501" s="43"/>
      <c r="T501" s="53">
        <v>0.38519999999999999</v>
      </c>
      <c r="U501" s="53">
        <v>0.64849999999999997</v>
      </c>
      <c r="V501" s="53">
        <v>0.499</v>
      </c>
      <c r="W501" s="53">
        <v>1</v>
      </c>
      <c r="X501" s="53">
        <v>0.89100000000000001</v>
      </c>
      <c r="Y501" s="53">
        <v>0.14710000000000001</v>
      </c>
      <c r="Z501" s="53">
        <v>0.87649999999999995</v>
      </c>
      <c r="AA501" s="53">
        <v>0.437</v>
      </c>
      <c r="AB501" s="53">
        <v>0.9546</v>
      </c>
      <c r="AC501" s="53">
        <v>0.42049999999999998</v>
      </c>
      <c r="AD501" s="53">
        <v>0.88590000000000002</v>
      </c>
      <c r="AE501" s="53">
        <v>0.1313</v>
      </c>
      <c r="AF501" s="53">
        <v>0.36530000000000001</v>
      </c>
      <c r="AG501" s="54"/>
      <c r="AH501" s="53">
        <v>1.5072000000000001</v>
      </c>
      <c r="AI501" s="53">
        <v>4.8570000000000002</v>
      </c>
      <c r="AJ501" s="53">
        <v>20.325800000000001</v>
      </c>
      <c r="AK501" s="53">
        <v>10.9346</v>
      </c>
      <c r="AL501" s="53">
        <v>1.3105</v>
      </c>
      <c r="AM501" s="43"/>
      <c r="AN501" s="43"/>
      <c r="AO501" s="47">
        <v>151.02615</v>
      </c>
      <c r="AQ501" s="30">
        <f t="shared" si="23"/>
        <v>15.6302</v>
      </c>
      <c r="AX501" s="30"/>
      <c r="AY501" s="30"/>
    </row>
    <row r="502" spans="1:51" ht="15" thickBot="1">
      <c r="A502" s="31"/>
      <c r="B502" s="46">
        <v>3200</v>
      </c>
      <c r="C502" s="173"/>
      <c r="D502" s="173"/>
      <c r="E502" s="137" t="s">
        <v>284</v>
      </c>
      <c r="F502" s="47" t="s">
        <v>2585</v>
      </c>
      <c r="G502" s="47">
        <v>15136</v>
      </c>
      <c r="H502" s="48" t="s">
        <v>282</v>
      </c>
      <c r="I502" s="48" t="s">
        <v>281</v>
      </c>
      <c r="J502" s="49">
        <v>64959</v>
      </c>
      <c r="K502" s="43"/>
      <c r="L502" s="88">
        <f t="shared" si="21"/>
        <v>1.5699999999999998</v>
      </c>
      <c r="M502" s="96">
        <v>1.47</v>
      </c>
      <c r="N502" s="71">
        <v>0.59</v>
      </c>
      <c r="O502" s="71">
        <v>2.5499999999999998</v>
      </c>
      <c r="P502" s="51">
        <v>0.4</v>
      </c>
      <c r="Q502" s="51">
        <v>1.73</v>
      </c>
      <c r="R502" s="84">
        <f t="shared" si="22"/>
        <v>1.0649999999999999</v>
      </c>
      <c r="S502" s="43"/>
      <c r="T502" s="53">
        <v>0.57079999999999997</v>
      </c>
      <c r="U502" s="53">
        <v>0.74539999999999995</v>
      </c>
      <c r="V502" s="53">
        <v>0.98270000000000002</v>
      </c>
      <c r="W502" s="53">
        <v>1</v>
      </c>
      <c r="X502" s="53">
        <v>0.43169999999999997</v>
      </c>
      <c r="Y502" s="53">
        <v>0.5</v>
      </c>
      <c r="Z502" s="53">
        <v>0.99619999999999997</v>
      </c>
      <c r="AA502" s="53">
        <v>0.4199</v>
      </c>
      <c r="AB502" s="53">
        <v>0.9546</v>
      </c>
      <c r="AC502" s="53">
        <v>0.51349999999999996</v>
      </c>
      <c r="AD502" s="53">
        <v>0.88929999999999998</v>
      </c>
      <c r="AE502" s="53">
        <v>0.16239999999999999</v>
      </c>
      <c r="AF502" s="53">
        <v>0.38879999999999998</v>
      </c>
      <c r="AG502" s="54"/>
      <c r="AH502" s="53">
        <v>1.0327</v>
      </c>
      <c r="AI502" s="53">
        <v>1.52</v>
      </c>
      <c r="AJ502" s="53">
        <v>10.7606</v>
      </c>
      <c r="AK502" s="53">
        <v>2.6291000000000002</v>
      </c>
      <c r="AL502" s="53">
        <v>0.60540000000000005</v>
      </c>
      <c r="AM502" s="43"/>
      <c r="AN502" s="43"/>
      <c r="AO502" s="47">
        <v>283.0684</v>
      </c>
      <c r="AQ502" s="30">
        <f t="shared" si="23"/>
        <v>6.6948500000000006</v>
      </c>
      <c r="AX502" s="30"/>
      <c r="AY502" s="30"/>
    </row>
    <row r="503" spans="1:51" ht="15" thickBot="1">
      <c r="A503" s="31"/>
      <c r="B503" s="46">
        <v>3203</v>
      </c>
      <c r="C503" s="173"/>
      <c r="D503" s="173"/>
      <c r="E503" s="137" t="s">
        <v>829</v>
      </c>
      <c r="F503" s="47" t="s">
        <v>2584</v>
      </c>
      <c r="G503" s="47">
        <v>48351</v>
      </c>
      <c r="H503" s="47"/>
      <c r="I503" s="48" t="s">
        <v>827</v>
      </c>
      <c r="J503" s="49">
        <v>65095</v>
      </c>
      <c r="K503" s="43"/>
      <c r="L503" s="102">
        <f t="shared" si="21"/>
        <v>0.38</v>
      </c>
      <c r="M503" s="96">
        <v>0.81</v>
      </c>
      <c r="N503" s="68">
        <v>0.1</v>
      </c>
      <c r="O503" s="68">
        <v>0.66</v>
      </c>
      <c r="P503" s="50">
        <v>0.12</v>
      </c>
      <c r="Q503" s="51">
        <v>0.82</v>
      </c>
      <c r="R503" s="84">
        <f t="shared" si="22"/>
        <v>0.47</v>
      </c>
      <c r="S503" s="43"/>
      <c r="T503" s="53">
        <v>6.4000000000000003E-3</v>
      </c>
      <c r="U503" s="53">
        <v>0.192</v>
      </c>
      <c r="V503" s="53">
        <v>0.1041</v>
      </c>
      <c r="W503" s="53">
        <v>0.89570000000000005</v>
      </c>
      <c r="X503" s="53">
        <v>5.9999999999999995E-4</v>
      </c>
      <c r="Y503" s="53">
        <v>5.4800000000000001E-2</v>
      </c>
      <c r="Z503" s="53">
        <v>0.68559999999999999</v>
      </c>
      <c r="AA503" s="53">
        <v>3.44E-2</v>
      </c>
      <c r="AB503" s="53">
        <v>0.77129999999999999</v>
      </c>
      <c r="AC503" s="53">
        <v>0.72309999999999997</v>
      </c>
      <c r="AD503" s="53">
        <v>0.92120000000000002</v>
      </c>
      <c r="AE503" s="53">
        <v>7.8600000000000003E-2</v>
      </c>
      <c r="AF503" s="53">
        <v>0.32369999999999999</v>
      </c>
      <c r="AG503" s="54"/>
      <c r="AH503" s="53">
        <v>1.9903</v>
      </c>
      <c r="AI503" s="53">
        <v>1.6067</v>
      </c>
      <c r="AJ503" s="53">
        <v>0.218</v>
      </c>
      <c r="AK503" s="53">
        <v>1.3208</v>
      </c>
      <c r="AL503" s="53">
        <v>0.19489999999999999</v>
      </c>
      <c r="AM503" s="43"/>
      <c r="AN503" s="43"/>
      <c r="AO503" s="47">
        <v>283.1037</v>
      </c>
      <c r="AQ503" s="30">
        <f t="shared" si="23"/>
        <v>0.76939999999999997</v>
      </c>
      <c r="AX503" s="30"/>
      <c r="AY503" s="30"/>
    </row>
    <row r="504" spans="1:51" ht="15" thickBot="1">
      <c r="A504" s="31"/>
      <c r="B504" s="46">
        <v>3204</v>
      </c>
      <c r="C504" s="173"/>
      <c r="D504" s="173"/>
      <c r="E504" s="137" t="s">
        <v>1986</v>
      </c>
      <c r="F504" s="47" t="s">
        <v>2585</v>
      </c>
      <c r="G504" s="47">
        <v>15076</v>
      </c>
      <c r="H504" s="48" t="s">
        <v>1984</v>
      </c>
      <c r="I504" s="48" t="s">
        <v>1983</v>
      </c>
      <c r="J504" s="49">
        <v>65058</v>
      </c>
      <c r="K504" s="43"/>
      <c r="L504" s="88">
        <f t="shared" si="21"/>
        <v>0.59499999999999997</v>
      </c>
      <c r="M504" s="96">
        <v>0.56000000000000005</v>
      </c>
      <c r="N504" s="71">
        <v>0.06</v>
      </c>
      <c r="O504" s="71">
        <v>1.1299999999999999</v>
      </c>
      <c r="P504" s="51">
        <v>0.1</v>
      </c>
      <c r="Q504" s="51">
        <v>2</v>
      </c>
      <c r="R504" s="84">
        <f t="shared" si="22"/>
        <v>1.05</v>
      </c>
      <c r="S504" s="43"/>
      <c r="T504" s="53">
        <v>0.1188</v>
      </c>
      <c r="U504" s="53">
        <v>0.46639999999999998</v>
      </c>
      <c r="V504" s="53">
        <v>0.38159999999999999</v>
      </c>
      <c r="W504" s="53">
        <v>0.99739999999999995</v>
      </c>
      <c r="X504" s="53">
        <v>1.8499999999999999E-2</v>
      </c>
      <c r="Y504" s="53">
        <v>0.41959999999999997</v>
      </c>
      <c r="Z504" s="53">
        <v>0.99619999999999997</v>
      </c>
      <c r="AA504" s="53">
        <v>0.11260000000000001</v>
      </c>
      <c r="AB504" s="53">
        <v>0.84419999999999995</v>
      </c>
      <c r="AC504" s="53">
        <v>0.96199999999999997</v>
      </c>
      <c r="AD504" s="53">
        <v>0.94420000000000004</v>
      </c>
      <c r="AE504" s="53">
        <v>0.1104</v>
      </c>
      <c r="AF504" s="53">
        <v>0.3528</v>
      </c>
      <c r="AG504" s="54"/>
      <c r="AH504" s="53">
        <v>2.2642000000000002</v>
      </c>
      <c r="AI504" s="53">
        <v>1.2781</v>
      </c>
      <c r="AJ504" s="53">
        <v>0.22189999999999999</v>
      </c>
      <c r="AK504" s="53">
        <v>2.5602999999999998</v>
      </c>
      <c r="AL504" s="53">
        <v>0.1328</v>
      </c>
      <c r="AM504" s="43"/>
      <c r="AN504" s="43"/>
      <c r="AO504" s="47">
        <v>251.07857000000001</v>
      </c>
      <c r="AQ504" s="30">
        <f t="shared" si="23"/>
        <v>1.3910999999999998</v>
      </c>
      <c r="AX504" s="30"/>
      <c r="AY504" s="30"/>
    </row>
    <row r="505" spans="1:51" ht="15" thickBot="1">
      <c r="A505" s="31"/>
      <c r="B505" s="46">
        <v>3206</v>
      </c>
      <c r="C505" s="173"/>
      <c r="D505" s="173"/>
      <c r="E505" s="137" t="s">
        <v>335</v>
      </c>
      <c r="F505" s="47" t="s">
        <v>2585</v>
      </c>
      <c r="G505" s="47">
        <v>1604</v>
      </c>
      <c r="H505" s="48" t="s">
        <v>333</v>
      </c>
      <c r="I505" s="48" t="s">
        <v>332</v>
      </c>
      <c r="J505" s="49">
        <v>1175</v>
      </c>
      <c r="K505" s="43"/>
      <c r="L505" s="88">
        <f t="shared" si="21"/>
        <v>0.83000000000000007</v>
      </c>
      <c r="M505" s="96">
        <v>1.17</v>
      </c>
      <c r="N505" s="71">
        <v>0.68</v>
      </c>
      <c r="O505" s="71">
        <v>0.98</v>
      </c>
      <c r="P505" s="51">
        <v>0.57999999999999996</v>
      </c>
      <c r="Q505" s="51">
        <v>0.84</v>
      </c>
      <c r="R505" s="84">
        <f t="shared" si="22"/>
        <v>0.71</v>
      </c>
      <c r="S505" s="43"/>
      <c r="T505" s="53">
        <v>0.92149999999999999</v>
      </c>
      <c r="U505" s="53">
        <v>0.84379999999999999</v>
      </c>
      <c r="V505" s="53">
        <v>0.52549999999999997</v>
      </c>
      <c r="W505" s="53">
        <v>1</v>
      </c>
      <c r="X505" s="53">
        <v>0.63370000000000004</v>
      </c>
      <c r="Y505" s="53">
        <v>0.83330000000000004</v>
      </c>
      <c r="Z505" s="53">
        <v>0.99619999999999997</v>
      </c>
      <c r="AA505" s="53">
        <v>0.89910000000000001</v>
      </c>
      <c r="AB505" s="53">
        <v>0.99709999999999999</v>
      </c>
      <c r="AC505" s="53">
        <v>0.68159999999999998</v>
      </c>
      <c r="AD505" s="53">
        <v>0.91869999999999996</v>
      </c>
      <c r="AE505" s="53">
        <v>0.78990000000000005</v>
      </c>
      <c r="AF505" s="53">
        <v>0.74519999999999997</v>
      </c>
      <c r="AG505" s="54"/>
      <c r="AH505" s="53">
        <v>1.7191000000000001</v>
      </c>
      <c r="AI505" s="53">
        <v>2.0188000000000001</v>
      </c>
      <c r="AJ505" s="53">
        <v>5.8018999999999998</v>
      </c>
      <c r="AK505" s="53">
        <v>1.6900999999999999</v>
      </c>
      <c r="AL505" s="53">
        <v>1.1719999999999999</v>
      </c>
      <c r="AM505" s="43"/>
      <c r="AN505" s="43"/>
      <c r="AO505" s="47">
        <v>167.02106000000001</v>
      </c>
      <c r="AQ505" s="30">
        <f t="shared" si="23"/>
        <v>3.746</v>
      </c>
      <c r="AX505" s="30"/>
      <c r="AY505" s="30"/>
    </row>
    <row r="506" spans="1:51" ht="15" thickBot="1">
      <c r="A506" s="31"/>
      <c r="B506" s="46">
        <v>3207</v>
      </c>
      <c r="C506" s="173"/>
      <c r="D506" s="173"/>
      <c r="E506" s="137" t="s">
        <v>1709</v>
      </c>
      <c r="F506" s="47" t="s">
        <v>2586</v>
      </c>
      <c r="G506" s="47">
        <v>1107</v>
      </c>
      <c r="H506" s="48" t="s">
        <v>1707</v>
      </c>
      <c r="I506" s="48" t="s">
        <v>1706</v>
      </c>
      <c r="J506" s="49">
        <v>204</v>
      </c>
      <c r="K506" s="43"/>
      <c r="L506" s="88">
        <f t="shared" si="21"/>
        <v>1.0899999999999999</v>
      </c>
      <c r="M506" s="96">
        <v>1.1000000000000001</v>
      </c>
      <c r="N506" s="71">
        <v>1.1499999999999999</v>
      </c>
      <c r="O506" s="71">
        <v>1.03</v>
      </c>
      <c r="P506" s="51">
        <v>1.04</v>
      </c>
      <c r="Q506" s="51">
        <v>0.94</v>
      </c>
      <c r="R506" s="84">
        <f t="shared" si="22"/>
        <v>0.99</v>
      </c>
      <c r="S506" s="43"/>
      <c r="T506" s="53">
        <v>0.78790000000000004</v>
      </c>
      <c r="U506" s="53">
        <v>0.82589999999999997</v>
      </c>
      <c r="V506" s="53">
        <v>0.60489999999999999</v>
      </c>
      <c r="W506" s="53">
        <v>1</v>
      </c>
      <c r="X506" s="53">
        <v>0.32040000000000002</v>
      </c>
      <c r="Y506" s="53">
        <v>0.75360000000000005</v>
      </c>
      <c r="Z506" s="53">
        <v>0.99619999999999997</v>
      </c>
      <c r="AA506" s="53">
        <v>0.61160000000000003</v>
      </c>
      <c r="AB506" s="53">
        <v>0.96899999999999997</v>
      </c>
      <c r="AC506" s="53">
        <v>0.84799999999999998</v>
      </c>
      <c r="AD506" s="53">
        <v>0.93359999999999999</v>
      </c>
      <c r="AE506" s="53">
        <v>0.49790000000000001</v>
      </c>
      <c r="AF506" s="53">
        <v>0.60870000000000002</v>
      </c>
      <c r="AG506" s="54"/>
      <c r="AH506" s="53">
        <v>0.87209999999999999</v>
      </c>
      <c r="AI506" s="53">
        <v>0.96299999999999997</v>
      </c>
      <c r="AJ506" s="53">
        <v>0.91739999999999999</v>
      </c>
      <c r="AK506" s="53">
        <v>0.90249999999999997</v>
      </c>
      <c r="AL506" s="53">
        <v>1.0053000000000001</v>
      </c>
      <c r="AM506" s="43"/>
      <c r="AN506" s="43"/>
      <c r="AO506" s="47">
        <v>157.03671</v>
      </c>
      <c r="AQ506" s="30">
        <f t="shared" si="23"/>
        <v>0.90995000000000004</v>
      </c>
      <c r="AX506" s="30"/>
      <c r="AY506" s="30"/>
    </row>
    <row r="507" spans="1:51" ht="15" thickBot="1">
      <c r="A507" s="31"/>
      <c r="B507" s="46">
        <v>3208</v>
      </c>
      <c r="C507" s="173"/>
      <c r="D507" s="174"/>
      <c r="E507" s="137" t="s">
        <v>1713</v>
      </c>
      <c r="F507" s="47" t="s">
        <v>2586</v>
      </c>
      <c r="G507" s="47">
        <v>33434</v>
      </c>
      <c r="H507" s="48" t="s">
        <v>1711</v>
      </c>
      <c r="I507" s="48" t="s">
        <v>1710</v>
      </c>
      <c r="J507" s="49">
        <v>203</v>
      </c>
      <c r="K507" s="43"/>
      <c r="L507" s="88">
        <f t="shared" si="21"/>
        <v>1.05</v>
      </c>
      <c r="M507" s="96">
        <v>1.04</v>
      </c>
      <c r="N507" s="71">
        <v>1.23</v>
      </c>
      <c r="O507" s="71">
        <v>0.87</v>
      </c>
      <c r="P507" s="51">
        <v>1.18</v>
      </c>
      <c r="Q507" s="51">
        <v>0.83</v>
      </c>
      <c r="R507" s="84">
        <f t="shared" si="22"/>
        <v>1.0049999999999999</v>
      </c>
      <c r="S507" s="43"/>
      <c r="T507" s="53">
        <v>0.68830000000000002</v>
      </c>
      <c r="U507" s="53">
        <v>0.80120000000000002</v>
      </c>
      <c r="V507" s="53">
        <v>0.99370000000000003</v>
      </c>
      <c r="W507" s="53">
        <v>1</v>
      </c>
      <c r="X507" s="53">
        <v>0.44500000000000001</v>
      </c>
      <c r="Y507" s="53">
        <v>0.63970000000000005</v>
      </c>
      <c r="Z507" s="53">
        <v>0.99619999999999997</v>
      </c>
      <c r="AA507" s="53">
        <v>0.44069999999999998</v>
      </c>
      <c r="AB507" s="53">
        <v>0.9546</v>
      </c>
      <c r="AC507" s="53">
        <v>0.64510000000000001</v>
      </c>
      <c r="AD507" s="53">
        <v>0.91449999999999998</v>
      </c>
      <c r="AE507" s="53">
        <v>0.23619999999999999</v>
      </c>
      <c r="AF507" s="53">
        <v>0.46289999999999998</v>
      </c>
      <c r="AG507" s="54"/>
      <c r="AH507" s="53">
        <v>0.81540000000000001</v>
      </c>
      <c r="AI507" s="53">
        <v>0.84789999999999999</v>
      </c>
      <c r="AJ507" s="53">
        <v>0.91559999999999997</v>
      </c>
      <c r="AK507" s="53">
        <v>0.70569999999999999</v>
      </c>
      <c r="AL507" s="53">
        <v>1.0001</v>
      </c>
      <c r="AM507" s="43"/>
      <c r="AN507" s="43"/>
      <c r="AO507" s="47">
        <v>175.04728</v>
      </c>
      <c r="AQ507" s="30">
        <f t="shared" si="23"/>
        <v>0.81064999999999998</v>
      </c>
      <c r="AX507" s="30"/>
      <c r="AY507" s="30"/>
    </row>
    <row r="508" spans="1:51" ht="15" thickBot="1">
      <c r="A508" s="31"/>
      <c r="B508" s="46">
        <v>3212</v>
      </c>
      <c r="C508" s="173"/>
      <c r="D508" s="175" t="s">
        <v>799</v>
      </c>
      <c r="E508" s="137" t="s">
        <v>1732</v>
      </c>
      <c r="F508" s="47" t="s">
        <v>2584</v>
      </c>
      <c r="G508" s="47">
        <v>32342</v>
      </c>
      <c r="H508" s="48" t="s">
        <v>1730</v>
      </c>
      <c r="I508" s="48" t="s">
        <v>1729</v>
      </c>
      <c r="J508" s="49">
        <v>6083</v>
      </c>
      <c r="K508" s="43"/>
      <c r="L508" s="88">
        <f t="shared" si="21"/>
        <v>0.7</v>
      </c>
      <c r="M508" s="96">
        <v>2.21</v>
      </c>
      <c r="N508" s="71">
        <v>0.74</v>
      </c>
      <c r="O508" s="71">
        <v>0.66</v>
      </c>
      <c r="P508" s="50">
        <v>0.34</v>
      </c>
      <c r="Q508" s="50">
        <v>0.3</v>
      </c>
      <c r="R508" s="84">
        <f t="shared" si="22"/>
        <v>0.32</v>
      </c>
      <c r="S508" s="43"/>
      <c r="T508" s="53">
        <v>4.5100000000000001E-2</v>
      </c>
      <c r="U508" s="53">
        <v>0.36370000000000002</v>
      </c>
      <c r="V508" s="53">
        <v>3.5099999999999999E-2</v>
      </c>
      <c r="W508" s="53">
        <v>0.63180000000000003</v>
      </c>
      <c r="X508" s="53">
        <v>0.91749999999999998</v>
      </c>
      <c r="Y508" s="53">
        <v>0.57799999999999996</v>
      </c>
      <c r="Z508" s="53">
        <v>0.99619999999999997</v>
      </c>
      <c r="AA508" s="53">
        <v>3.5799999999999998E-2</v>
      </c>
      <c r="AB508" s="53">
        <v>0.77129999999999999</v>
      </c>
      <c r="AC508" s="53">
        <v>1.0500000000000001E-2</v>
      </c>
      <c r="AD508" s="53">
        <v>0.46789999999999998</v>
      </c>
      <c r="AE508" s="53">
        <v>0.66839999999999999</v>
      </c>
      <c r="AF508" s="53">
        <v>0.69910000000000005</v>
      </c>
      <c r="AG508" s="54"/>
      <c r="AH508" s="53">
        <v>0.66610000000000003</v>
      </c>
      <c r="AI508" s="53">
        <v>1.4709000000000001</v>
      </c>
      <c r="AJ508" s="53">
        <v>9.5901999999999994</v>
      </c>
      <c r="AK508" s="53">
        <v>0.43869999999999998</v>
      </c>
      <c r="AL508" s="53">
        <v>0.4955</v>
      </c>
      <c r="AM508" s="43"/>
      <c r="AN508" s="43"/>
      <c r="AO508" s="47">
        <v>348.07037000000003</v>
      </c>
      <c r="AQ508" s="30">
        <f t="shared" si="23"/>
        <v>5.0144500000000001</v>
      </c>
      <c r="AX508" s="30"/>
      <c r="AY508" s="30"/>
    </row>
    <row r="509" spans="1:51" ht="15" thickBot="1">
      <c r="A509" s="31"/>
      <c r="B509" s="46">
        <v>3215</v>
      </c>
      <c r="C509" s="173"/>
      <c r="D509" s="173"/>
      <c r="E509" s="137" t="s">
        <v>1736</v>
      </c>
      <c r="F509" s="47" t="s">
        <v>2585</v>
      </c>
      <c r="G509" s="47">
        <v>2831</v>
      </c>
      <c r="H509" s="48" t="s">
        <v>1734</v>
      </c>
      <c r="I509" s="48" t="s">
        <v>1733</v>
      </c>
      <c r="J509" s="49">
        <v>6076</v>
      </c>
      <c r="K509" s="43"/>
      <c r="L509" s="88">
        <f t="shared" si="21"/>
        <v>0.91500000000000004</v>
      </c>
      <c r="M509" s="97">
        <v>1.38</v>
      </c>
      <c r="N509" s="71">
        <v>0.77</v>
      </c>
      <c r="O509" s="71">
        <v>1.06</v>
      </c>
      <c r="P509" s="50">
        <v>0.56000000000000005</v>
      </c>
      <c r="Q509" s="50">
        <v>0.76</v>
      </c>
      <c r="R509" s="84">
        <f t="shared" si="22"/>
        <v>0.66</v>
      </c>
      <c r="S509" s="43"/>
      <c r="T509" s="53">
        <v>2.8000000000000001E-2</v>
      </c>
      <c r="U509" s="53">
        <v>0.31419999999999998</v>
      </c>
      <c r="V509" s="53">
        <v>7.7799999999999994E-2</v>
      </c>
      <c r="W509" s="53">
        <v>0.89570000000000005</v>
      </c>
      <c r="X509" s="53">
        <v>0.18210000000000001</v>
      </c>
      <c r="Y509" s="53">
        <v>0.71030000000000004</v>
      </c>
      <c r="Z509" s="53">
        <v>0.99619999999999997</v>
      </c>
      <c r="AA509" s="53">
        <v>3.8999999999999998E-3</v>
      </c>
      <c r="AB509" s="53">
        <v>0.24579999999999999</v>
      </c>
      <c r="AC509" s="53">
        <v>3.8600000000000002E-2</v>
      </c>
      <c r="AD509" s="53">
        <v>0.48809999999999998</v>
      </c>
      <c r="AE509" s="53">
        <v>0.33629999999999999</v>
      </c>
      <c r="AF509" s="53">
        <v>0.52800000000000002</v>
      </c>
      <c r="AG509" s="54"/>
      <c r="AH509" s="53">
        <v>1.0815999999999999</v>
      </c>
      <c r="AI509" s="53">
        <v>1.4934000000000001</v>
      </c>
      <c r="AJ509" s="53">
        <v>0.91180000000000005</v>
      </c>
      <c r="AK509" s="53">
        <v>1.1415</v>
      </c>
      <c r="AL509" s="53">
        <v>0.8327</v>
      </c>
      <c r="AM509" s="43"/>
      <c r="AN509" s="43"/>
      <c r="AO509" s="47">
        <v>328.04523999999998</v>
      </c>
      <c r="AQ509" s="30">
        <f t="shared" si="23"/>
        <v>1.0266500000000001</v>
      </c>
      <c r="AX509" s="30"/>
      <c r="AY509" s="30"/>
    </row>
    <row r="510" spans="1:51" ht="15" thickBot="1">
      <c r="A510" s="31"/>
      <c r="B510" s="46">
        <v>3219</v>
      </c>
      <c r="C510" s="173"/>
      <c r="D510" s="173"/>
      <c r="E510" s="137" t="s">
        <v>1740</v>
      </c>
      <c r="F510" s="47" t="s">
        <v>2584</v>
      </c>
      <c r="G510" s="47">
        <v>555</v>
      </c>
      <c r="H510" s="48" t="s">
        <v>1738</v>
      </c>
      <c r="I510" s="48" t="s">
        <v>1737</v>
      </c>
      <c r="J510" s="49">
        <v>60961</v>
      </c>
      <c r="K510" s="43"/>
      <c r="L510" s="103">
        <f t="shared" si="21"/>
        <v>1.915</v>
      </c>
      <c r="M510" s="96">
        <v>1.02</v>
      </c>
      <c r="N510" s="76">
        <v>2.3199999999999998</v>
      </c>
      <c r="O510" s="76">
        <v>1.51</v>
      </c>
      <c r="P510" s="52">
        <v>2.2599999999999998</v>
      </c>
      <c r="Q510" s="51">
        <v>1.47</v>
      </c>
      <c r="R510" s="84">
        <f t="shared" si="22"/>
        <v>1.8649999999999998</v>
      </c>
      <c r="S510" s="43"/>
      <c r="T510" s="53">
        <v>0.13900000000000001</v>
      </c>
      <c r="U510" s="53">
        <v>0.46679999999999999</v>
      </c>
      <c r="V510" s="53">
        <v>0.91920000000000002</v>
      </c>
      <c r="W510" s="53">
        <v>1</v>
      </c>
      <c r="X510" s="53">
        <v>4.6600000000000003E-2</v>
      </c>
      <c r="Y510" s="53">
        <v>0.75029999999999997</v>
      </c>
      <c r="Z510" s="53">
        <v>0.99619999999999997</v>
      </c>
      <c r="AA510" s="53">
        <v>3.7600000000000001E-2</v>
      </c>
      <c r="AB510" s="53">
        <v>0.78590000000000004</v>
      </c>
      <c r="AC510" s="53">
        <v>0.67669999999999997</v>
      </c>
      <c r="AD510" s="53">
        <v>0.91869999999999996</v>
      </c>
      <c r="AE510" s="53">
        <v>9.5699999999999993E-2</v>
      </c>
      <c r="AF510" s="53">
        <v>0.33879999999999999</v>
      </c>
      <c r="AG510" s="54"/>
      <c r="AH510" s="53">
        <v>1.3885000000000001</v>
      </c>
      <c r="AI510" s="53">
        <v>1.423</v>
      </c>
      <c r="AJ510" s="53">
        <v>2.9371</v>
      </c>
      <c r="AK510" s="53">
        <v>2.0952999999999999</v>
      </c>
      <c r="AL510" s="53">
        <v>3.2216999999999998</v>
      </c>
      <c r="AM510" s="43"/>
      <c r="AN510" s="43"/>
      <c r="AO510" s="47">
        <v>268.10404</v>
      </c>
      <c r="AQ510" s="30">
        <f t="shared" si="23"/>
        <v>2.5162</v>
      </c>
      <c r="AX510" s="30"/>
      <c r="AY510" s="30"/>
    </row>
    <row r="511" spans="1:51" ht="15" thickBot="1">
      <c r="A511" s="31"/>
      <c r="B511" s="46">
        <v>3220</v>
      </c>
      <c r="C511" s="173"/>
      <c r="D511" s="173"/>
      <c r="E511" s="137" t="s">
        <v>1744</v>
      </c>
      <c r="F511" s="47" t="s">
        <v>2584</v>
      </c>
      <c r="G511" s="47">
        <v>554</v>
      </c>
      <c r="H511" s="48" t="s">
        <v>1742</v>
      </c>
      <c r="I511" s="48" t="s">
        <v>1741</v>
      </c>
      <c r="J511" s="49">
        <v>190</v>
      </c>
      <c r="K511" s="43"/>
      <c r="L511" s="103">
        <f t="shared" si="21"/>
        <v>4.7</v>
      </c>
      <c r="M511" s="95">
        <v>5.33</v>
      </c>
      <c r="N511" s="52">
        <v>5.59</v>
      </c>
      <c r="O511" s="52">
        <v>3.81</v>
      </c>
      <c r="P511" s="55">
        <v>1.05</v>
      </c>
      <c r="Q511" s="51">
        <v>0.72</v>
      </c>
      <c r="R511" s="84">
        <f t="shared" si="22"/>
        <v>0.88500000000000001</v>
      </c>
      <c r="S511" s="43"/>
      <c r="T511" s="53">
        <v>3.3999999999999998E-3</v>
      </c>
      <c r="U511" s="53">
        <v>0.1239</v>
      </c>
      <c r="V511" s="53">
        <v>2.81E-2</v>
      </c>
      <c r="W511" s="53">
        <v>0.63180000000000003</v>
      </c>
      <c r="X511" s="53">
        <v>4.0000000000000002E-4</v>
      </c>
      <c r="Y511" s="53">
        <v>8.3999999999999995E-3</v>
      </c>
      <c r="Z511" s="53">
        <v>0.48149999999999998</v>
      </c>
      <c r="AA511" s="53">
        <v>9.7100000000000006E-2</v>
      </c>
      <c r="AB511" s="53">
        <v>0.84419999999999995</v>
      </c>
      <c r="AC511" s="53">
        <v>0.58389999999999997</v>
      </c>
      <c r="AD511" s="53">
        <v>0.90810000000000002</v>
      </c>
      <c r="AE511" s="53">
        <v>0.2616</v>
      </c>
      <c r="AF511" s="53">
        <v>0.48409999999999997</v>
      </c>
      <c r="AG511" s="54"/>
      <c r="AH511" s="53">
        <v>0.47049999999999997</v>
      </c>
      <c r="AI511" s="53">
        <v>2.5065</v>
      </c>
      <c r="AJ511" s="53">
        <v>2.4904000000000002</v>
      </c>
      <c r="AK511" s="53">
        <v>1.7946</v>
      </c>
      <c r="AL511" s="53">
        <v>2.6305999999999998</v>
      </c>
      <c r="AM511" s="43"/>
      <c r="AN511" s="43"/>
      <c r="AO511" s="47">
        <v>136.06178</v>
      </c>
      <c r="AQ511" s="30">
        <f t="shared" si="23"/>
        <v>2.1425000000000001</v>
      </c>
      <c r="AX511" s="30"/>
      <c r="AY511" s="30"/>
    </row>
    <row r="512" spans="1:51" ht="15" thickBot="1">
      <c r="A512" s="31"/>
      <c r="B512" s="46">
        <v>3221</v>
      </c>
      <c r="C512" s="173"/>
      <c r="D512" s="173"/>
      <c r="E512" s="137" t="s">
        <v>2323</v>
      </c>
      <c r="F512" s="47" t="s">
        <v>2584</v>
      </c>
      <c r="G512" s="47">
        <v>1527</v>
      </c>
      <c r="H512" s="48" t="s">
        <v>2321</v>
      </c>
      <c r="I512" s="48" t="s">
        <v>2320</v>
      </c>
      <c r="J512" s="49">
        <v>78821</v>
      </c>
      <c r="K512" s="43"/>
      <c r="L512" s="88">
        <f t="shared" si="21"/>
        <v>2.3250000000000002</v>
      </c>
      <c r="M512" s="96">
        <v>1.63</v>
      </c>
      <c r="N512" s="76">
        <v>2.5499999999999998</v>
      </c>
      <c r="O512" s="76">
        <v>2.1</v>
      </c>
      <c r="P512" s="55">
        <v>1.56</v>
      </c>
      <c r="Q512" s="51">
        <v>1.29</v>
      </c>
      <c r="R512" s="84">
        <f t="shared" si="22"/>
        <v>1.425</v>
      </c>
      <c r="S512" s="43"/>
      <c r="T512" s="53">
        <v>0.14399999999999999</v>
      </c>
      <c r="U512" s="53">
        <v>0.46679999999999999</v>
      </c>
      <c r="V512" s="53">
        <v>0.71619999999999995</v>
      </c>
      <c r="W512" s="53">
        <v>1</v>
      </c>
      <c r="X512" s="53">
        <v>2.98E-2</v>
      </c>
      <c r="Y512" s="53">
        <v>0.42420000000000002</v>
      </c>
      <c r="Z512" s="53">
        <v>0.99619999999999997</v>
      </c>
      <c r="AA512" s="53">
        <v>6.3700000000000007E-2</v>
      </c>
      <c r="AB512" s="53">
        <v>0.79810000000000003</v>
      </c>
      <c r="AC512" s="53">
        <v>0.65490000000000004</v>
      </c>
      <c r="AD512" s="53">
        <v>0.91449999999999998</v>
      </c>
      <c r="AE512" s="53">
        <v>0.1578</v>
      </c>
      <c r="AF512" s="53">
        <v>0.38379999999999997</v>
      </c>
      <c r="AG512" s="54"/>
      <c r="AH512" s="53">
        <v>0.60429999999999995</v>
      </c>
      <c r="AI512" s="53">
        <v>0.98529999999999995</v>
      </c>
      <c r="AJ512" s="53">
        <v>1.389</v>
      </c>
      <c r="AK512" s="53">
        <v>1.2685</v>
      </c>
      <c r="AL512" s="53">
        <v>1.5406</v>
      </c>
      <c r="AM512" s="43"/>
      <c r="AN512" s="43"/>
      <c r="AO512" s="47">
        <v>150.07742999999999</v>
      </c>
      <c r="AQ512" s="30">
        <f t="shared" si="23"/>
        <v>1.3287499999999999</v>
      </c>
      <c r="AX512" s="30"/>
      <c r="AY512" s="30"/>
    </row>
    <row r="513" spans="1:51" ht="15" thickBot="1">
      <c r="A513" s="31"/>
      <c r="B513" s="46">
        <v>3225</v>
      </c>
      <c r="C513" s="173"/>
      <c r="D513" s="173"/>
      <c r="E513" s="137" t="s">
        <v>836</v>
      </c>
      <c r="F513" s="47" t="s">
        <v>2584</v>
      </c>
      <c r="G513" s="47">
        <v>15650</v>
      </c>
      <c r="H513" s="48" t="s">
        <v>834</v>
      </c>
      <c r="I513" s="48" t="s">
        <v>833</v>
      </c>
      <c r="J513" s="49">
        <v>27476</v>
      </c>
      <c r="K513" s="43"/>
      <c r="L513" s="102">
        <f t="shared" si="21"/>
        <v>0.28000000000000003</v>
      </c>
      <c r="M513" s="98">
        <v>0.59</v>
      </c>
      <c r="N513" s="72">
        <v>0.2</v>
      </c>
      <c r="O513" s="72">
        <v>0.36</v>
      </c>
      <c r="P513" s="50">
        <v>0.34</v>
      </c>
      <c r="Q513" s="51">
        <v>0.62</v>
      </c>
      <c r="R513" s="84">
        <f t="shared" si="22"/>
        <v>0.48</v>
      </c>
      <c r="S513" s="43"/>
      <c r="T513" s="53">
        <v>3.2000000000000002E-3</v>
      </c>
      <c r="U513" s="53">
        <v>0.1229</v>
      </c>
      <c r="V513" s="53">
        <v>8.2299999999999998E-2</v>
      </c>
      <c r="W513" s="53">
        <v>0.89570000000000005</v>
      </c>
      <c r="X513" s="53">
        <v>4.0000000000000002E-4</v>
      </c>
      <c r="Y513" s="53">
        <v>1.15E-2</v>
      </c>
      <c r="Z513" s="53">
        <v>0.48149999999999998</v>
      </c>
      <c r="AA513" s="53">
        <v>3.2000000000000001E-2</v>
      </c>
      <c r="AB513" s="53">
        <v>0.77129999999999999</v>
      </c>
      <c r="AC513" s="53">
        <v>0.36459999999999998</v>
      </c>
      <c r="AD513" s="53">
        <v>0.85850000000000004</v>
      </c>
      <c r="AE513" s="53">
        <v>0.1993</v>
      </c>
      <c r="AF513" s="53">
        <v>0.43659999999999999</v>
      </c>
      <c r="AG513" s="54"/>
      <c r="AH513" s="53">
        <v>1.2229000000000001</v>
      </c>
      <c r="AI513" s="53">
        <v>0.71579999999999999</v>
      </c>
      <c r="AJ513" s="53">
        <v>0.22439999999999999</v>
      </c>
      <c r="AK513" s="53">
        <v>0.44209999999999999</v>
      </c>
      <c r="AL513" s="53">
        <v>0.24440000000000001</v>
      </c>
      <c r="AM513" s="43"/>
      <c r="AN513" s="43"/>
      <c r="AO513" s="47">
        <v>282.11968999999999</v>
      </c>
      <c r="AQ513" s="30">
        <f t="shared" si="23"/>
        <v>0.33324999999999999</v>
      </c>
      <c r="AX513" s="30"/>
      <c r="AY513" s="30"/>
    </row>
    <row r="514" spans="1:51" ht="15" thickBot="1">
      <c r="A514" s="31"/>
      <c r="B514" s="46">
        <v>3226</v>
      </c>
      <c r="C514" s="173"/>
      <c r="D514" s="173"/>
      <c r="E514" s="137" t="s">
        <v>2397</v>
      </c>
      <c r="F514" s="47" t="s">
        <v>2584</v>
      </c>
      <c r="G514" s="47">
        <v>37114</v>
      </c>
      <c r="H514" s="47"/>
      <c r="I514" s="48" t="s">
        <v>2395</v>
      </c>
      <c r="J514" s="49">
        <v>1869</v>
      </c>
      <c r="K514" s="43"/>
      <c r="L514" s="102">
        <f t="shared" si="21"/>
        <v>0.32999999999999996</v>
      </c>
      <c r="M514" s="96">
        <v>0.79</v>
      </c>
      <c r="N514" s="72">
        <v>0.35</v>
      </c>
      <c r="O514" s="72">
        <v>0.31</v>
      </c>
      <c r="P514" s="51">
        <v>0.44</v>
      </c>
      <c r="Q514" s="51">
        <v>0.39</v>
      </c>
      <c r="R514" s="84">
        <f t="shared" si="22"/>
        <v>0.41500000000000004</v>
      </c>
      <c r="S514" s="43"/>
      <c r="T514" s="53">
        <v>0.1903</v>
      </c>
      <c r="U514" s="53">
        <v>0.48880000000000001</v>
      </c>
      <c r="V514" s="53">
        <v>0.39889999999999998</v>
      </c>
      <c r="W514" s="53">
        <v>0.99739999999999995</v>
      </c>
      <c r="X514" s="53">
        <v>7.8700000000000006E-2</v>
      </c>
      <c r="Y514" s="53">
        <v>6.0900000000000003E-2</v>
      </c>
      <c r="Z514" s="53">
        <v>0.69579999999999997</v>
      </c>
      <c r="AA514" s="53">
        <v>0.32440000000000002</v>
      </c>
      <c r="AB514" s="53">
        <v>0.9546</v>
      </c>
      <c r="AC514" s="53">
        <v>0.27850000000000003</v>
      </c>
      <c r="AD514" s="53">
        <v>0.81740000000000002</v>
      </c>
      <c r="AE514" s="53">
        <v>0.94550000000000001</v>
      </c>
      <c r="AF514" s="53">
        <v>0.78690000000000004</v>
      </c>
      <c r="AG514" s="54"/>
      <c r="AH514" s="53">
        <v>1.0602</v>
      </c>
      <c r="AI514" s="53">
        <v>0.84050000000000002</v>
      </c>
      <c r="AJ514" s="53">
        <v>0.3473</v>
      </c>
      <c r="AK514" s="53">
        <v>0.3246</v>
      </c>
      <c r="AL514" s="53">
        <v>0.37359999999999999</v>
      </c>
      <c r="AM514" s="43"/>
      <c r="AN514" s="43"/>
      <c r="AO514" s="47">
        <v>282.11968999999999</v>
      </c>
      <c r="AQ514" s="30">
        <f t="shared" si="23"/>
        <v>0.33594999999999997</v>
      </c>
      <c r="AX514" s="30"/>
      <c r="AY514" s="30"/>
    </row>
    <row r="515" spans="1:51" ht="15" thickBot="1">
      <c r="A515" s="31"/>
      <c r="B515" s="46">
        <v>3235</v>
      </c>
      <c r="C515" s="173"/>
      <c r="D515" s="173"/>
      <c r="E515" s="137" t="s">
        <v>807</v>
      </c>
      <c r="F515" s="47" t="s">
        <v>2585</v>
      </c>
      <c r="G515" s="47">
        <v>35157</v>
      </c>
      <c r="H515" s="47"/>
      <c r="I515" s="48" t="s">
        <v>805</v>
      </c>
      <c r="J515" s="49">
        <v>161466</v>
      </c>
      <c r="K515" s="43"/>
      <c r="L515" s="88">
        <f t="shared" si="21"/>
        <v>0.92999999999999994</v>
      </c>
      <c r="M515" s="96">
        <v>1.1100000000000001</v>
      </c>
      <c r="N515" s="51">
        <v>0.73</v>
      </c>
      <c r="O515" s="51">
        <v>1.1299999999999999</v>
      </c>
      <c r="P515" s="51">
        <v>0.66</v>
      </c>
      <c r="Q515" s="51">
        <v>1.02</v>
      </c>
      <c r="R515" s="84">
        <f t="shared" si="22"/>
        <v>0.84000000000000008</v>
      </c>
      <c r="S515" s="43"/>
      <c r="T515" s="53">
        <v>0.76719999999999999</v>
      </c>
      <c r="U515" s="53">
        <v>0.81940000000000002</v>
      </c>
      <c r="V515" s="53">
        <v>0.43309999999999998</v>
      </c>
      <c r="W515" s="53">
        <v>1</v>
      </c>
      <c r="X515" s="53">
        <v>0.42809999999999998</v>
      </c>
      <c r="Y515" s="53">
        <v>0.94299999999999995</v>
      </c>
      <c r="Z515" s="53">
        <v>0.99760000000000004</v>
      </c>
      <c r="AA515" s="53">
        <v>0.96089999999999998</v>
      </c>
      <c r="AB515" s="53">
        <v>1</v>
      </c>
      <c r="AC515" s="53">
        <v>0.4874</v>
      </c>
      <c r="AD515" s="53">
        <v>0.88929999999999998</v>
      </c>
      <c r="AE515" s="53">
        <v>0.47889999999999999</v>
      </c>
      <c r="AF515" s="53">
        <v>0.60129999999999995</v>
      </c>
      <c r="AG515" s="54"/>
      <c r="AH515" s="53">
        <v>1.3891</v>
      </c>
      <c r="AI515" s="53">
        <v>1.5407999999999999</v>
      </c>
      <c r="AJ515" s="53">
        <v>0.93320000000000003</v>
      </c>
      <c r="AK515" s="53">
        <v>1.5667</v>
      </c>
      <c r="AL515" s="53">
        <v>1.0144</v>
      </c>
      <c r="AM515" s="43"/>
      <c r="AN515" s="43"/>
      <c r="AO515" s="47">
        <v>411.12698</v>
      </c>
      <c r="AQ515" s="30">
        <f t="shared" si="23"/>
        <v>1.2499500000000001</v>
      </c>
      <c r="AX515" s="30"/>
      <c r="AY515" s="30"/>
    </row>
    <row r="516" spans="1:51" ht="15" thickBot="1">
      <c r="A516" s="31"/>
      <c r="B516" s="46">
        <v>3238</v>
      </c>
      <c r="C516" s="173"/>
      <c r="D516" s="173"/>
      <c r="E516" s="137" t="s">
        <v>2002</v>
      </c>
      <c r="F516" s="47" t="s">
        <v>2584</v>
      </c>
      <c r="G516" s="47">
        <v>46333</v>
      </c>
      <c r="H516" s="48" t="s">
        <v>2000</v>
      </c>
      <c r="I516" s="48" t="s">
        <v>1999</v>
      </c>
      <c r="J516" s="49">
        <v>12599</v>
      </c>
      <c r="K516" s="43"/>
      <c r="L516" s="88">
        <f t="shared" si="21"/>
        <v>1.05</v>
      </c>
      <c r="M516" s="95">
        <v>1.73</v>
      </c>
      <c r="N516" s="51">
        <v>0.78</v>
      </c>
      <c r="O516" s="51">
        <v>1.32</v>
      </c>
      <c r="P516" s="56">
        <v>0.45</v>
      </c>
      <c r="Q516" s="51">
        <v>0.76</v>
      </c>
      <c r="R516" s="84">
        <f t="shared" si="22"/>
        <v>0.60499999999999998</v>
      </c>
      <c r="S516" s="43"/>
      <c r="T516" s="53">
        <v>0.15629999999999999</v>
      </c>
      <c r="U516" s="53">
        <v>0.46679999999999999</v>
      </c>
      <c r="V516" s="53">
        <v>3.5900000000000001E-2</v>
      </c>
      <c r="W516" s="53">
        <v>0.63180000000000003</v>
      </c>
      <c r="X516" s="53">
        <v>0.78369999999999995</v>
      </c>
      <c r="Y516" s="53">
        <v>0.31069999999999998</v>
      </c>
      <c r="Z516" s="53">
        <v>0.98080000000000001</v>
      </c>
      <c r="AA516" s="53">
        <v>8.1799999999999998E-2</v>
      </c>
      <c r="AB516" s="53">
        <v>0.79810000000000003</v>
      </c>
      <c r="AC516" s="53">
        <v>0.27989999999999998</v>
      </c>
      <c r="AD516" s="53">
        <v>0.81810000000000005</v>
      </c>
      <c r="AE516" s="53">
        <v>0.48399999999999999</v>
      </c>
      <c r="AF516" s="53">
        <v>0.60209999999999997</v>
      </c>
      <c r="AG516" s="54"/>
      <c r="AH516" s="53">
        <v>0.8145</v>
      </c>
      <c r="AI516" s="53">
        <v>1.4107000000000001</v>
      </c>
      <c r="AJ516" s="53">
        <v>0.67449999999999999</v>
      </c>
      <c r="AK516" s="53">
        <v>1.0726</v>
      </c>
      <c r="AL516" s="53">
        <v>0.63849999999999996</v>
      </c>
      <c r="AM516" s="43"/>
      <c r="AN516" s="43"/>
      <c r="AO516" s="47">
        <v>332.07544999999999</v>
      </c>
      <c r="AQ516" s="30">
        <f t="shared" si="23"/>
        <v>0.87355000000000005</v>
      </c>
      <c r="AX516" s="30"/>
      <c r="AY516" s="30"/>
    </row>
    <row r="517" spans="1:51" ht="15" thickBot="1">
      <c r="A517" s="31"/>
      <c r="B517" s="46">
        <v>3240</v>
      </c>
      <c r="C517" s="173"/>
      <c r="D517" s="173"/>
      <c r="E517" s="137" t="s">
        <v>2006</v>
      </c>
      <c r="F517" s="47" t="s">
        <v>2584</v>
      </c>
      <c r="G517" s="47">
        <v>1553</v>
      </c>
      <c r="H517" s="48" t="s">
        <v>2004</v>
      </c>
      <c r="I517" s="48" t="s">
        <v>2003</v>
      </c>
      <c r="J517" s="49">
        <v>13730</v>
      </c>
      <c r="K517" s="43"/>
      <c r="L517" s="88">
        <f t="shared" si="21"/>
        <v>2.95</v>
      </c>
      <c r="M517" s="96">
        <v>2.1800000000000002</v>
      </c>
      <c r="N517" s="76">
        <v>3</v>
      </c>
      <c r="O517" s="76">
        <v>2.9</v>
      </c>
      <c r="P517" s="51">
        <v>1.38</v>
      </c>
      <c r="Q517" s="51">
        <v>1.33</v>
      </c>
      <c r="R517" s="84">
        <f t="shared" si="22"/>
        <v>1.355</v>
      </c>
      <c r="S517" s="43"/>
      <c r="T517" s="53">
        <v>0.16270000000000001</v>
      </c>
      <c r="U517" s="53">
        <v>0.46899999999999997</v>
      </c>
      <c r="V517" s="53">
        <v>0.36620000000000003</v>
      </c>
      <c r="W517" s="53">
        <v>0.99739999999999995</v>
      </c>
      <c r="X517" s="53">
        <v>2.6599999999999999E-2</v>
      </c>
      <c r="Y517" s="53">
        <v>0.41420000000000001</v>
      </c>
      <c r="Z517" s="53">
        <v>0.99619999999999997</v>
      </c>
      <c r="AA517" s="53">
        <v>0.1578</v>
      </c>
      <c r="AB517" s="53">
        <v>0.84809999999999997</v>
      </c>
      <c r="AC517" s="53">
        <v>0.94699999999999995</v>
      </c>
      <c r="AD517" s="53">
        <v>0.94420000000000004</v>
      </c>
      <c r="AE517" s="53">
        <v>0.1489</v>
      </c>
      <c r="AF517" s="53">
        <v>0.38379999999999997</v>
      </c>
      <c r="AG517" s="54"/>
      <c r="AH517" s="53">
        <v>0.79339999999999999</v>
      </c>
      <c r="AI517" s="53">
        <v>1.7262999999999999</v>
      </c>
      <c r="AJ517" s="53">
        <v>2.15</v>
      </c>
      <c r="AK517" s="53">
        <v>2.2988</v>
      </c>
      <c r="AL517" s="53">
        <v>2.3834</v>
      </c>
      <c r="AM517" s="43"/>
      <c r="AN517" s="43"/>
      <c r="AO517" s="47">
        <v>252.10911999999999</v>
      </c>
      <c r="AQ517" s="30">
        <f t="shared" si="23"/>
        <v>2.2244000000000002</v>
      </c>
      <c r="AX517" s="30"/>
      <c r="AY517" s="30"/>
    </row>
    <row r="518" spans="1:51" ht="15" thickBot="1">
      <c r="A518" s="31"/>
      <c r="B518" s="46">
        <v>3244</v>
      </c>
      <c r="C518" s="173"/>
      <c r="D518" s="174"/>
      <c r="E518" s="137" t="s">
        <v>802</v>
      </c>
      <c r="F518" s="47" t="s">
        <v>2585</v>
      </c>
      <c r="G518" s="47">
        <v>48130</v>
      </c>
      <c r="H518" s="47"/>
      <c r="I518" s="48" t="s">
        <v>800</v>
      </c>
      <c r="J518" s="49">
        <v>165243</v>
      </c>
      <c r="K518" s="43"/>
      <c r="L518" s="88">
        <f t="shared" si="21"/>
        <v>1.105</v>
      </c>
      <c r="M518" s="96">
        <v>1.1000000000000001</v>
      </c>
      <c r="N518" s="71">
        <v>1.02</v>
      </c>
      <c r="O518" s="71">
        <v>1.19</v>
      </c>
      <c r="P518" s="51">
        <v>0.92</v>
      </c>
      <c r="Q518" s="51">
        <v>1.08</v>
      </c>
      <c r="R518" s="84">
        <f t="shared" si="22"/>
        <v>1</v>
      </c>
      <c r="S518" s="43"/>
      <c r="T518" s="53">
        <v>0.53569999999999995</v>
      </c>
      <c r="U518" s="53">
        <v>0.73299999999999998</v>
      </c>
      <c r="V518" s="53">
        <v>0.80200000000000005</v>
      </c>
      <c r="W518" s="53">
        <v>1</v>
      </c>
      <c r="X518" s="53">
        <v>0.43630000000000002</v>
      </c>
      <c r="Y518" s="53">
        <v>0.4748</v>
      </c>
      <c r="Z518" s="53">
        <v>0.99619999999999997</v>
      </c>
      <c r="AA518" s="53">
        <v>0.31130000000000002</v>
      </c>
      <c r="AB518" s="53">
        <v>0.9546</v>
      </c>
      <c r="AC518" s="53">
        <v>0.63719999999999999</v>
      </c>
      <c r="AD518" s="53">
        <v>0.91449999999999998</v>
      </c>
      <c r="AE518" s="53">
        <v>0.1537</v>
      </c>
      <c r="AF518" s="53">
        <v>0.38379999999999997</v>
      </c>
      <c r="AG518" s="54"/>
      <c r="AH518" s="53">
        <v>0.95779999999999998</v>
      </c>
      <c r="AI518" s="53">
        <v>1.0527</v>
      </c>
      <c r="AJ518" s="53">
        <v>1.2213000000000001</v>
      </c>
      <c r="AK518" s="53">
        <v>1.1364000000000001</v>
      </c>
      <c r="AL518" s="53">
        <v>0.97250000000000003</v>
      </c>
      <c r="AM518" s="43"/>
      <c r="AN518" s="43"/>
      <c r="AO518" s="47">
        <v>382.10043000000002</v>
      </c>
      <c r="AQ518" s="30">
        <f t="shared" si="23"/>
        <v>1.1788500000000002</v>
      </c>
      <c r="AX518" s="30"/>
      <c r="AY518" s="30"/>
    </row>
    <row r="519" spans="1:51" ht="15" thickBot="1">
      <c r="A519" s="31"/>
      <c r="B519" s="46">
        <v>3252</v>
      </c>
      <c r="C519" s="173"/>
      <c r="D519" s="175" t="s">
        <v>816</v>
      </c>
      <c r="E519" s="137" t="s">
        <v>1209</v>
      </c>
      <c r="F519" s="47" t="s">
        <v>2585</v>
      </c>
      <c r="G519" s="47">
        <v>1573</v>
      </c>
      <c r="H519" s="48" t="s">
        <v>1207</v>
      </c>
      <c r="I519" s="48" t="s">
        <v>1206</v>
      </c>
      <c r="J519" s="49">
        <v>6802</v>
      </c>
      <c r="K519" s="43"/>
      <c r="L519" s="88">
        <f t="shared" si="21"/>
        <v>0.52500000000000002</v>
      </c>
      <c r="M519" s="96">
        <v>0.87</v>
      </c>
      <c r="N519" s="71">
        <v>0.06</v>
      </c>
      <c r="O519" s="71">
        <v>0.99</v>
      </c>
      <c r="P519" s="51">
        <v>7.0000000000000007E-2</v>
      </c>
      <c r="Q519" s="51">
        <v>1.1399999999999999</v>
      </c>
      <c r="R519" s="84">
        <f t="shared" si="22"/>
        <v>0.60499999999999998</v>
      </c>
      <c r="S519" s="43"/>
      <c r="T519" s="53">
        <v>0.1202</v>
      </c>
      <c r="U519" s="53">
        <v>0.46639999999999998</v>
      </c>
      <c r="V519" s="53">
        <v>0.31979999999999997</v>
      </c>
      <c r="W519" s="53">
        <v>0.99739999999999995</v>
      </c>
      <c r="X519" s="53">
        <v>1.77E-2</v>
      </c>
      <c r="Y519" s="53">
        <v>0.33910000000000001</v>
      </c>
      <c r="Z519" s="53">
        <v>0.98080000000000001</v>
      </c>
      <c r="AA519" s="53">
        <v>0.13539999999999999</v>
      </c>
      <c r="AB519" s="53">
        <v>0.84419999999999995</v>
      </c>
      <c r="AC519" s="53">
        <v>0.98760000000000003</v>
      </c>
      <c r="AD519" s="53">
        <v>0.9456</v>
      </c>
      <c r="AE519" s="53">
        <v>0.14000000000000001</v>
      </c>
      <c r="AF519" s="53">
        <v>0.37969999999999998</v>
      </c>
      <c r="AG519" s="54"/>
      <c r="AH519" s="53">
        <v>2.1120999999999999</v>
      </c>
      <c r="AI519" s="53">
        <v>1.8291999999999999</v>
      </c>
      <c r="AJ519" s="53">
        <v>0.1623</v>
      </c>
      <c r="AK519" s="53">
        <v>2.0851999999999999</v>
      </c>
      <c r="AL519" s="53">
        <v>0.1288</v>
      </c>
      <c r="AM519" s="43"/>
      <c r="AN519" s="43"/>
      <c r="AO519" s="47">
        <v>282.08438999999998</v>
      </c>
      <c r="AQ519" s="30">
        <f t="shared" si="23"/>
        <v>1.12375</v>
      </c>
      <c r="AX519" s="30"/>
      <c r="AY519" s="30"/>
    </row>
    <row r="520" spans="1:51" ht="15" thickBot="1">
      <c r="A520" s="31"/>
      <c r="B520" s="46">
        <v>3253</v>
      </c>
      <c r="C520" s="173"/>
      <c r="D520" s="173"/>
      <c r="E520" s="137" t="s">
        <v>1213</v>
      </c>
      <c r="F520" s="47" t="s">
        <v>2584</v>
      </c>
      <c r="G520" s="47">
        <v>32352</v>
      </c>
      <c r="H520" s="48" t="s">
        <v>1211</v>
      </c>
      <c r="I520" s="48" t="s">
        <v>1210</v>
      </c>
      <c r="J520" s="49">
        <v>764</v>
      </c>
      <c r="K520" s="43"/>
      <c r="L520" s="103">
        <f t="shared" si="21"/>
        <v>2.66</v>
      </c>
      <c r="M520" s="96">
        <v>2.3199999999999998</v>
      </c>
      <c r="N520" s="68">
        <v>2.35</v>
      </c>
      <c r="O520" s="68">
        <v>2.97</v>
      </c>
      <c r="P520" s="51">
        <v>1.02</v>
      </c>
      <c r="Q520" s="51">
        <v>1.29</v>
      </c>
      <c r="R520" s="84">
        <f t="shared" si="22"/>
        <v>1.155</v>
      </c>
      <c r="S520" s="43"/>
      <c r="T520" s="53">
        <v>5.7200000000000001E-2</v>
      </c>
      <c r="U520" s="53">
        <v>0.37909999999999999</v>
      </c>
      <c r="V520" s="53">
        <v>0.1179</v>
      </c>
      <c r="W520" s="53">
        <v>0.90239999999999998</v>
      </c>
      <c r="X520" s="53">
        <v>0.2359</v>
      </c>
      <c r="Y520" s="53">
        <v>7.1999999999999998E-3</v>
      </c>
      <c r="Z520" s="53">
        <v>0.48149999999999998</v>
      </c>
      <c r="AA520" s="53">
        <v>0.75539999999999996</v>
      </c>
      <c r="AB520" s="53">
        <v>0.99160000000000004</v>
      </c>
      <c r="AC520" s="53">
        <v>0.20680000000000001</v>
      </c>
      <c r="AD520" s="53">
        <v>0.75509999999999999</v>
      </c>
      <c r="AE520" s="53">
        <v>0.1348</v>
      </c>
      <c r="AF520" s="53">
        <v>0.36809999999999998</v>
      </c>
      <c r="AG520" s="54"/>
      <c r="AH520" s="53">
        <v>0.79800000000000004</v>
      </c>
      <c r="AI520" s="53">
        <v>1.8473999999999999</v>
      </c>
      <c r="AJ520" s="53">
        <v>1.7407999999999999</v>
      </c>
      <c r="AK520" s="53">
        <v>2.3740000000000001</v>
      </c>
      <c r="AL520" s="53">
        <v>1.8788</v>
      </c>
      <c r="AM520" s="43"/>
      <c r="AN520" s="43"/>
      <c r="AO520" s="47">
        <v>152.05669</v>
      </c>
      <c r="AQ520" s="30">
        <f t="shared" si="23"/>
        <v>2.0573999999999999</v>
      </c>
      <c r="AX520" s="30"/>
      <c r="AY520" s="30"/>
    </row>
    <row r="521" spans="1:51" ht="15" thickBot="1">
      <c r="A521" s="31"/>
      <c r="B521" s="46">
        <v>3255</v>
      </c>
      <c r="C521" s="173"/>
      <c r="D521" s="173"/>
      <c r="E521" s="137" t="s">
        <v>1763</v>
      </c>
      <c r="F521" s="47" t="s">
        <v>2584</v>
      </c>
      <c r="G521" s="47">
        <v>35114</v>
      </c>
      <c r="H521" s="48" t="s">
        <v>1761</v>
      </c>
      <c r="I521" s="48" t="s">
        <v>1760</v>
      </c>
      <c r="J521" s="49">
        <v>11361</v>
      </c>
      <c r="K521" s="43"/>
      <c r="L521" s="103">
        <f t="shared" ref="L521:L584" si="24">(N521+O521)/2</f>
        <v>1.7</v>
      </c>
      <c r="M521" s="96">
        <v>1.24</v>
      </c>
      <c r="N521" s="68">
        <v>1.92</v>
      </c>
      <c r="O521" s="68">
        <v>1.48</v>
      </c>
      <c r="P521" s="52">
        <v>1.55</v>
      </c>
      <c r="Q521" s="51">
        <v>1.19</v>
      </c>
      <c r="R521" s="84">
        <f t="shared" ref="R521:R584" si="25">(P521+Q521)/2</f>
        <v>1.37</v>
      </c>
      <c r="S521" s="43"/>
      <c r="T521" s="53">
        <v>0.1046</v>
      </c>
      <c r="U521" s="53">
        <v>0.4577</v>
      </c>
      <c r="V521" s="53">
        <v>0.86080000000000001</v>
      </c>
      <c r="W521" s="53">
        <v>1</v>
      </c>
      <c r="X521" s="53">
        <v>2.6700000000000002E-2</v>
      </c>
      <c r="Y521" s="53">
        <v>0.27600000000000002</v>
      </c>
      <c r="Z521" s="53">
        <v>0.97729999999999995</v>
      </c>
      <c r="AA521" s="53">
        <v>3.9E-2</v>
      </c>
      <c r="AB521" s="53">
        <v>0.78590000000000004</v>
      </c>
      <c r="AC521" s="53">
        <v>0.35670000000000002</v>
      </c>
      <c r="AD521" s="53">
        <v>0.85819999999999996</v>
      </c>
      <c r="AE521" s="53">
        <v>0.2354</v>
      </c>
      <c r="AF521" s="53">
        <v>0.46289999999999998</v>
      </c>
      <c r="AG521" s="54"/>
      <c r="AH521" s="53">
        <v>0.80930000000000002</v>
      </c>
      <c r="AI521" s="53">
        <v>1.0024999999999999</v>
      </c>
      <c r="AJ521" s="53">
        <v>1.4167000000000001</v>
      </c>
      <c r="AK521" s="53">
        <v>1.194</v>
      </c>
      <c r="AL521" s="53">
        <v>1.5537000000000001</v>
      </c>
      <c r="AM521" s="43"/>
      <c r="AN521" s="43"/>
      <c r="AO521" s="47">
        <v>166.07234</v>
      </c>
      <c r="AQ521" s="30">
        <f t="shared" ref="AQ521:AQ584" si="26">(AJ521+AK521)/2</f>
        <v>1.30535</v>
      </c>
      <c r="AX521" s="30"/>
      <c r="AY521" s="30"/>
    </row>
    <row r="522" spans="1:51" ht="15" thickBot="1">
      <c r="A522" s="31"/>
      <c r="B522" s="46">
        <v>3259</v>
      </c>
      <c r="C522" s="173"/>
      <c r="D522" s="173"/>
      <c r="E522" s="137" t="s">
        <v>832</v>
      </c>
      <c r="F522" s="47" t="s">
        <v>2584</v>
      </c>
      <c r="G522" s="47">
        <v>31609</v>
      </c>
      <c r="H522" s="47"/>
      <c r="I522" s="48" t="s">
        <v>830</v>
      </c>
      <c r="J522" s="49">
        <v>96373</v>
      </c>
      <c r="K522" s="43"/>
      <c r="L522" s="102">
        <f t="shared" si="24"/>
        <v>0.54</v>
      </c>
      <c r="M522" s="96">
        <v>0.83</v>
      </c>
      <c r="N522" s="68">
        <v>0.31</v>
      </c>
      <c r="O522" s="68">
        <v>0.77</v>
      </c>
      <c r="P522" s="56">
        <v>0.37</v>
      </c>
      <c r="Q522" s="51">
        <v>0.92</v>
      </c>
      <c r="R522" s="84">
        <f t="shared" si="25"/>
        <v>0.64500000000000002</v>
      </c>
      <c r="S522" s="43"/>
      <c r="T522" s="53">
        <v>1.6299999999999999E-2</v>
      </c>
      <c r="U522" s="53">
        <v>0.2545</v>
      </c>
      <c r="V522" s="53">
        <v>0.1469</v>
      </c>
      <c r="W522" s="53">
        <v>0.93569999999999998</v>
      </c>
      <c r="X522" s="53">
        <v>1.6000000000000001E-3</v>
      </c>
      <c r="Y522" s="53">
        <v>0.20180000000000001</v>
      </c>
      <c r="Z522" s="53">
        <v>0.92149999999999999</v>
      </c>
      <c r="AA522" s="53">
        <v>5.2999999999999999E-2</v>
      </c>
      <c r="AB522" s="53">
        <v>0.79810000000000003</v>
      </c>
      <c r="AC522" s="53">
        <v>0.88429999999999997</v>
      </c>
      <c r="AD522" s="53">
        <v>0.93359999999999999</v>
      </c>
      <c r="AE522" s="53">
        <v>4.3099999999999999E-2</v>
      </c>
      <c r="AF522" s="53">
        <v>0.26979999999999998</v>
      </c>
      <c r="AG522" s="54"/>
      <c r="AH522" s="53">
        <v>1.2065999999999999</v>
      </c>
      <c r="AI522" s="53">
        <v>1.0053000000000001</v>
      </c>
      <c r="AJ522" s="53">
        <v>0.35949999999999999</v>
      </c>
      <c r="AK522" s="53">
        <v>0.92579999999999996</v>
      </c>
      <c r="AL522" s="53">
        <v>0.37580000000000002</v>
      </c>
      <c r="AM522" s="43"/>
      <c r="AN522" s="43"/>
      <c r="AO522" s="47">
        <v>298.1146</v>
      </c>
      <c r="AQ522" s="30">
        <f t="shared" si="26"/>
        <v>0.64264999999999994</v>
      </c>
      <c r="AX522" s="30"/>
      <c r="AY522" s="30"/>
    </row>
    <row r="523" spans="1:51" ht="15" thickBot="1">
      <c r="A523" s="31"/>
      <c r="B523" s="46">
        <v>3260</v>
      </c>
      <c r="C523" s="173"/>
      <c r="D523" s="173"/>
      <c r="E523" s="137" t="s">
        <v>819</v>
      </c>
      <c r="F523" s="47" t="s">
        <v>2585</v>
      </c>
      <c r="G523" s="47">
        <v>35133</v>
      </c>
      <c r="H523" s="47"/>
      <c r="I523" s="48" t="s">
        <v>817</v>
      </c>
      <c r="J523" s="49">
        <v>3035422</v>
      </c>
      <c r="K523" s="43"/>
      <c r="L523" s="88">
        <f t="shared" si="24"/>
        <v>1.3599999999999999</v>
      </c>
      <c r="M523" s="96">
        <v>1.2</v>
      </c>
      <c r="N523" s="71">
        <v>0.61</v>
      </c>
      <c r="O523" s="71">
        <v>2.11</v>
      </c>
      <c r="P523" s="51">
        <v>0.51</v>
      </c>
      <c r="Q523" s="51">
        <v>1.75</v>
      </c>
      <c r="R523" s="84">
        <f t="shared" si="25"/>
        <v>1.1299999999999999</v>
      </c>
      <c r="S523" s="43"/>
      <c r="T523" s="53">
        <v>0.25790000000000002</v>
      </c>
      <c r="U523" s="53">
        <v>0.56299999999999994</v>
      </c>
      <c r="V523" s="53">
        <v>0.94430000000000003</v>
      </c>
      <c r="W523" s="53">
        <v>1</v>
      </c>
      <c r="X523" s="53">
        <v>0.2487</v>
      </c>
      <c r="Y523" s="53">
        <v>0.35189999999999999</v>
      </c>
      <c r="Z523" s="53">
        <v>0.98080000000000001</v>
      </c>
      <c r="AA523" s="53">
        <v>0.2233</v>
      </c>
      <c r="AB523" s="53">
        <v>0.92559999999999998</v>
      </c>
      <c r="AC523" s="53">
        <v>0.38769999999999999</v>
      </c>
      <c r="AD523" s="53">
        <v>0.85850000000000004</v>
      </c>
      <c r="AE523" s="53">
        <v>4.82E-2</v>
      </c>
      <c r="AF523" s="53">
        <v>0.28179999999999999</v>
      </c>
      <c r="AG523" s="54"/>
      <c r="AH523" s="53">
        <v>0.54379999999999995</v>
      </c>
      <c r="AI523" s="53">
        <v>0.65500000000000003</v>
      </c>
      <c r="AJ523" s="53">
        <v>0.4506</v>
      </c>
      <c r="AK523" s="53">
        <v>1.1469</v>
      </c>
      <c r="AL523" s="53">
        <v>0.33150000000000002</v>
      </c>
      <c r="AM523" s="43"/>
      <c r="AN523" s="43"/>
      <c r="AO523" s="47">
        <v>296.10003999999998</v>
      </c>
      <c r="AQ523" s="30">
        <f t="shared" si="26"/>
        <v>0.79875000000000007</v>
      </c>
      <c r="AX523" s="30"/>
      <c r="AY523" s="30"/>
    </row>
    <row r="524" spans="1:51" ht="15" thickBot="1">
      <c r="A524" s="31"/>
      <c r="B524" s="46">
        <v>3261</v>
      </c>
      <c r="C524" s="173"/>
      <c r="D524" s="173"/>
      <c r="E524" s="137" t="s">
        <v>824</v>
      </c>
      <c r="F524" s="47" t="s">
        <v>2584</v>
      </c>
      <c r="G524" s="47">
        <v>35137</v>
      </c>
      <c r="H524" s="47"/>
      <c r="I524" s="48" t="s">
        <v>822</v>
      </c>
      <c r="J524" s="49">
        <v>92919</v>
      </c>
      <c r="K524" s="43"/>
      <c r="L524" s="102">
        <f t="shared" si="24"/>
        <v>0.505</v>
      </c>
      <c r="M524" s="96">
        <v>0.75</v>
      </c>
      <c r="N524" s="68">
        <v>0.36</v>
      </c>
      <c r="O524" s="68">
        <v>0.65</v>
      </c>
      <c r="P524" s="56">
        <v>0.48</v>
      </c>
      <c r="Q524" s="51">
        <v>0.86</v>
      </c>
      <c r="R524" s="84">
        <f t="shared" si="25"/>
        <v>0.66999999999999993</v>
      </c>
      <c r="S524" s="43"/>
      <c r="T524" s="53">
        <v>2.76E-2</v>
      </c>
      <c r="U524" s="53">
        <v>0.31419999999999998</v>
      </c>
      <c r="V524" s="53">
        <v>0.15609999999999999</v>
      </c>
      <c r="W524" s="53">
        <v>0.95250000000000001</v>
      </c>
      <c r="X524" s="53">
        <v>2.8999999999999998E-3</v>
      </c>
      <c r="Y524" s="53">
        <v>0.1293</v>
      </c>
      <c r="Z524" s="53">
        <v>0.86260000000000003</v>
      </c>
      <c r="AA524" s="53">
        <v>7.7100000000000002E-2</v>
      </c>
      <c r="AB524" s="53">
        <v>0.79810000000000003</v>
      </c>
      <c r="AC524" s="53">
        <v>0.89049999999999996</v>
      </c>
      <c r="AD524" s="53">
        <v>0.9355</v>
      </c>
      <c r="AE524" s="53">
        <v>0.108</v>
      </c>
      <c r="AF524" s="53">
        <v>0.35120000000000001</v>
      </c>
      <c r="AG524" s="54"/>
      <c r="AH524" s="53">
        <v>1.3779999999999999</v>
      </c>
      <c r="AI524" s="53">
        <v>1.0370999999999999</v>
      </c>
      <c r="AJ524" s="53">
        <v>0.4572</v>
      </c>
      <c r="AK524" s="53">
        <v>0.8891</v>
      </c>
      <c r="AL524" s="53">
        <v>0.50109999999999999</v>
      </c>
      <c r="AM524" s="43"/>
      <c r="AN524" s="43"/>
      <c r="AO524" s="47">
        <v>312.13024999999999</v>
      </c>
      <c r="AQ524" s="30">
        <f t="shared" si="26"/>
        <v>0.67315000000000003</v>
      </c>
      <c r="AX524" s="30"/>
      <c r="AY524" s="30"/>
    </row>
    <row r="525" spans="1:51" ht="15" thickBot="1">
      <c r="A525" s="31"/>
      <c r="B525" s="46">
        <v>3262</v>
      </c>
      <c r="C525" s="173"/>
      <c r="D525" s="173"/>
      <c r="E525" s="137" t="s">
        <v>826</v>
      </c>
      <c r="F525" s="47" t="s">
        <v>2584</v>
      </c>
      <c r="G525" s="47">
        <v>37081</v>
      </c>
      <c r="H525" s="47"/>
      <c r="I525" s="47"/>
      <c r="J525" s="49">
        <v>74047</v>
      </c>
      <c r="K525" s="43"/>
      <c r="L525" s="103">
        <f t="shared" si="24"/>
        <v>3.75</v>
      </c>
      <c r="M525" s="96">
        <v>2.06</v>
      </c>
      <c r="N525" s="76">
        <v>4.41</v>
      </c>
      <c r="O525" s="76">
        <v>3.09</v>
      </c>
      <c r="P525" s="52">
        <v>2.14</v>
      </c>
      <c r="Q525" s="51">
        <v>1.5</v>
      </c>
      <c r="R525" s="84">
        <f t="shared" si="25"/>
        <v>1.82</v>
      </c>
      <c r="S525" s="43"/>
      <c r="T525" s="53">
        <v>2.2100000000000002E-2</v>
      </c>
      <c r="U525" s="53">
        <v>0.2853</v>
      </c>
      <c r="V525" s="53">
        <v>0.26929999999999998</v>
      </c>
      <c r="W525" s="53">
        <v>0.99739999999999995</v>
      </c>
      <c r="X525" s="53">
        <v>2.3999999999999998E-3</v>
      </c>
      <c r="Y525" s="53">
        <v>0.14610000000000001</v>
      </c>
      <c r="Z525" s="53">
        <v>0.87649999999999995</v>
      </c>
      <c r="AA525" s="53">
        <v>3.5099999999999999E-2</v>
      </c>
      <c r="AB525" s="53">
        <v>0.77129999999999999</v>
      </c>
      <c r="AC525" s="53">
        <v>0.69869999999999999</v>
      </c>
      <c r="AD525" s="53">
        <v>0.91959999999999997</v>
      </c>
      <c r="AE525" s="53">
        <v>8.5099999999999995E-2</v>
      </c>
      <c r="AF525" s="53">
        <v>0.33400000000000002</v>
      </c>
      <c r="AG525" s="54"/>
      <c r="AH525" s="53">
        <v>0.6653</v>
      </c>
      <c r="AI525" s="53">
        <v>1.3683000000000001</v>
      </c>
      <c r="AJ525" s="53">
        <v>2.6442000000000001</v>
      </c>
      <c r="AK525" s="53">
        <v>2.0552999999999999</v>
      </c>
      <c r="AL525" s="53">
        <v>2.9337</v>
      </c>
      <c r="AM525" s="43"/>
      <c r="AN525" s="43"/>
      <c r="AO525" s="47">
        <v>180.08798999999999</v>
      </c>
      <c r="AQ525" s="30">
        <f t="shared" si="26"/>
        <v>2.3497500000000002</v>
      </c>
      <c r="AX525" s="30"/>
      <c r="AY525" s="30"/>
    </row>
    <row r="526" spans="1:51" ht="15" thickBot="1">
      <c r="A526" s="31"/>
      <c r="B526" s="46">
        <v>3269</v>
      </c>
      <c r="C526" s="173"/>
      <c r="D526" s="174"/>
      <c r="E526" s="137" t="s">
        <v>1990</v>
      </c>
      <c r="F526" s="47" t="s">
        <v>2585</v>
      </c>
      <c r="G526" s="47">
        <v>1411</v>
      </c>
      <c r="H526" s="48" t="s">
        <v>1988</v>
      </c>
      <c r="I526" s="48" t="s">
        <v>1987</v>
      </c>
      <c r="J526" s="49">
        <v>187790</v>
      </c>
      <c r="K526" s="43"/>
      <c r="L526" s="88">
        <f t="shared" si="24"/>
        <v>0.57500000000000007</v>
      </c>
      <c r="M526" s="96">
        <v>0.56999999999999995</v>
      </c>
      <c r="N526" s="71">
        <v>0.1</v>
      </c>
      <c r="O526" s="71">
        <v>1.05</v>
      </c>
      <c r="P526" s="51">
        <v>0.18</v>
      </c>
      <c r="Q526" s="51">
        <v>1.82</v>
      </c>
      <c r="R526" s="84">
        <f t="shared" si="25"/>
        <v>1</v>
      </c>
      <c r="S526" s="43"/>
      <c r="T526" s="53">
        <v>0.15329999999999999</v>
      </c>
      <c r="U526" s="53">
        <v>0.46679999999999999</v>
      </c>
      <c r="V526" s="53">
        <v>0.39190000000000003</v>
      </c>
      <c r="W526" s="53">
        <v>0.99739999999999995</v>
      </c>
      <c r="X526" s="53">
        <v>2.46E-2</v>
      </c>
      <c r="Y526" s="53">
        <v>0.37730000000000002</v>
      </c>
      <c r="Z526" s="53">
        <v>0.99619999999999997</v>
      </c>
      <c r="AA526" s="53">
        <v>0.13689999999999999</v>
      </c>
      <c r="AB526" s="53">
        <v>0.84419999999999995</v>
      </c>
      <c r="AC526" s="53">
        <v>0.96179999999999999</v>
      </c>
      <c r="AD526" s="53">
        <v>0.94420000000000004</v>
      </c>
      <c r="AE526" s="53">
        <v>0.1578</v>
      </c>
      <c r="AF526" s="53">
        <v>0.38379999999999997</v>
      </c>
      <c r="AG526" s="54"/>
      <c r="AH526" s="53">
        <v>1.7384999999999999</v>
      </c>
      <c r="AI526" s="53">
        <v>0.99950000000000006</v>
      </c>
      <c r="AJ526" s="53">
        <v>0.23730000000000001</v>
      </c>
      <c r="AK526" s="53">
        <v>1.8199000000000001</v>
      </c>
      <c r="AL526" s="53">
        <v>0.1769</v>
      </c>
      <c r="AM526" s="43"/>
      <c r="AN526" s="43"/>
      <c r="AO526" s="47">
        <v>266.08947999999998</v>
      </c>
      <c r="AQ526" s="30">
        <f t="shared" si="26"/>
        <v>1.0286</v>
      </c>
      <c r="AX526" s="30"/>
      <c r="AY526" s="30"/>
    </row>
    <row r="527" spans="1:51" ht="15" thickBot="1">
      <c r="A527" s="31"/>
      <c r="B527" s="46">
        <v>3272</v>
      </c>
      <c r="C527" s="173"/>
      <c r="D527" s="175" t="s">
        <v>734</v>
      </c>
      <c r="E527" s="137" t="s">
        <v>2290</v>
      </c>
      <c r="F527" s="47" t="s">
        <v>2586</v>
      </c>
      <c r="G527" s="47">
        <v>601</v>
      </c>
      <c r="H527" s="48" t="s">
        <v>2288</v>
      </c>
      <c r="I527" s="48" t="s">
        <v>2287</v>
      </c>
      <c r="J527" s="49">
        <v>648</v>
      </c>
      <c r="K527" s="43"/>
      <c r="L527" s="88">
        <f t="shared" si="24"/>
        <v>0.58499999999999996</v>
      </c>
      <c r="M527" s="96">
        <v>1.4</v>
      </c>
      <c r="N527" s="71">
        <v>0.62</v>
      </c>
      <c r="O527" s="71">
        <v>0.55000000000000004</v>
      </c>
      <c r="P527" s="50">
        <v>0.45</v>
      </c>
      <c r="Q527" s="50">
        <v>0.39</v>
      </c>
      <c r="R527" s="84">
        <f t="shared" si="25"/>
        <v>0.42000000000000004</v>
      </c>
      <c r="S527" s="43"/>
      <c r="T527" s="53">
        <v>1.7399999999999999E-2</v>
      </c>
      <c r="U527" s="53">
        <v>0.2591</v>
      </c>
      <c r="V527" s="53">
        <v>0.15909999999999999</v>
      </c>
      <c r="W527" s="53">
        <v>0.9617</v>
      </c>
      <c r="X527" s="53">
        <v>0.18190000000000001</v>
      </c>
      <c r="Y527" s="53">
        <v>0.1217</v>
      </c>
      <c r="Z527" s="53">
        <v>0.85350000000000004</v>
      </c>
      <c r="AA527" s="53">
        <v>9.7999999999999997E-3</v>
      </c>
      <c r="AB527" s="53">
        <v>0.44040000000000001</v>
      </c>
      <c r="AC527" s="53">
        <v>5.0000000000000001E-3</v>
      </c>
      <c r="AD527" s="53">
        <v>0.29830000000000001</v>
      </c>
      <c r="AE527" s="53">
        <v>0.86180000000000001</v>
      </c>
      <c r="AF527" s="53">
        <v>0.7671</v>
      </c>
      <c r="AG527" s="54"/>
      <c r="AH527" s="53">
        <v>1.3099000000000001</v>
      </c>
      <c r="AI527" s="53">
        <v>1.8338000000000001</v>
      </c>
      <c r="AJ527" s="53">
        <v>0.76819999999999999</v>
      </c>
      <c r="AK527" s="53">
        <v>0.72350000000000003</v>
      </c>
      <c r="AL527" s="53">
        <v>0.81789999999999996</v>
      </c>
      <c r="AM527" s="43"/>
      <c r="AN527" s="43"/>
      <c r="AO527" s="47">
        <v>157.02547999999999</v>
      </c>
      <c r="AQ527" s="30">
        <f t="shared" si="26"/>
        <v>0.74585000000000001</v>
      </c>
      <c r="AX527" s="30"/>
      <c r="AY527" s="30"/>
    </row>
    <row r="528" spans="1:51" ht="15" thickBot="1">
      <c r="A528" s="31"/>
      <c r="B528" s="46">
        <v>3273</v>
      </c>
      <c r="C528" s="173"/>
      <c r="D528" s="173"/>
      <c r="E528" s="137" t="s">
        <v>741</v>
      </c>
      <c r="F528" s="47" t="s">
        <v>2586</v>
      </c>
      <c r="G528" s="47">
        <v>1505</v>
      </c>
      <c r="H528" s="48" t="s">
        <v>739</v>
      </c>
      <c r="I528" s="48" t="s">
        <v>738</v>
      </c>
      <c r="J528" s="49">
        <v>967</v>
      </c>
      <c r="K528" s="43"/>
      <c r="L528" s="88">
        <f t="shared" si="24"/>
        <v>0.25</v>
      </c>
      <c r="M528" s="95">
        <v>5.69</v>
      </c>
      <c r="N528" s="51">
        <v>0.23</v>
      </c>
      <c r="O528" s="51">
        <v>0.27</v>
      </c>
      <c r="P528" s="50">
        <v>0.04</v>
      </c>
      <c r="Q528" s="50">
        <v>0.05</v>
      </c>
      <c r="R528" s="84">
        <f t="shared" si="25"/>
        <v>4.4999999999999998E-2</v>
      </c>
      <c r="S528" s="43"/>
      <c r="T528" s="53">
        <v>3.1296000000000001E-6</v>
      </c>
      <c r="U528" s="53">
        <v>5.9999999999999995E-4</v>
      </c>
      <c r="V528" s="53">
        <v>4.482E-7</v>
      </c>
      <c r="W528" s="53">
        <v>1E-4</v>
      </c>
      <c r="X528" s="53">
        <v>0.15210000000000001</v>
      </c>
      <c r="Y528" s="53">
        <v>0.16</v>
      </c>
      <c r="Z528" s="53">
        <v>0.87649999999999995</v>
      </c>
      <c r="AA528" s="53">
        <v>1E-4</v>
      </c>
      <c r="AB528" s="53">
        <v>1.5699999999999999E-2</v>
      </c>
      <c r="AC528" s="53">
        <v>6.016E-5</v>
      </c>
      <c r="AD528" s="53">
        <v>1.0800000000000001E-2</v>
      </c>
      <c r="AE528" s="53">
        <v>0.94689999999999996</v>
      </c>
      <c r="AF528" s="53">
        <v>0.78690000000000004</v>
      </c>
      <c r="AG528" s="54"/>
      <c r="AH528" s="53">
        <v>4.8651999999999997</v>
      </c>
      <c r="AI528" s="53">
        <v>27.686699999999998</v>
      </c>
      <c r="AJ528" s="53">
        <v>1.0329999999999999</v>
      </c>
      <c r="AK528" s="53">
        <v>1.3232999999999999</v>
      </c>
      <c r="AL528" s="53">
        <v>1.1183000000000001</v>
      </c>
      <c r="AM528" s="43"/>
      <c r="AN528" s="43"/>
      <c r="AO528" s="47">
        <v>155.00982999999999</v>
      </c>
      <c r="AQ528" s="30">
        <f t="shared" si="26"/>
        <v>1.17815</v>
      </c>
      <c r="AX528" s="30"/>
      <c r="AY528" s="30"/>
    </row>
    <row r="529" spans="1:51" ht="15" thickBot="1">
      <c r="A529" s="31"/>
      <c r="B529" s="46">
        <v>3275</v>
      </c>
      <c r="C529" s="173"/>
      <c r="D529" s="174"/>
      <c r="E529" s="137" t="s">
        <v>737</v>
      </c>
      <c r="F529" s="47" t="s">
        <v>2586</v>
      </c>
      <c r="G529" s="47">
        <v>35172</v>
      </c>
      <c r="H529" s="47"/>
      <c r="I529" s="48" t="s">
        <v>735</v>
      </c>
      <c r="J529" s="49">
        <v>92751</v>
      </c>
      <c r="K529" s="43"/>
      <c r="L529" s="103">
        <f t="shared" si="24"/>
        <v>2.8049999999999997</v>
      </c>
      <c r="M529" s="95">
        <v>3.94</v>
      </c>
      <c r="N529" s="52">
        <v>3.21</v>
      </c>
      <c r="O529" s="52">
        <v>2.4</v>
      </c>
      <c r="P529" s="51">
        <v>0.81</v>
      </c>
      <c r="Q529" s="51">
        <v>0.61</v>
      </c>
      <c r="R529" s="84">
        <f t="shared" si="25"/>
        <v>0.71</v>
      </c>
      <c r="S529" s="43"/>
      <c r="T529" s="53">
        <v>6.9999999999999999E-4</v>
      </c>
      <c r="U529" s="53">
        <v>3.8800000000000001E-2</v>
      </c>
      <c r="V529" s="53">
        <v>2.0000000000000001E-4</v>
      </c>
      <c r="W529" s="53">
        <v>1.9400000000000001E-2</v>
      </c>
      <c r="X529" s="53">
        <v>6.9999999999999999E-4</v>
      </c>
      <c r="Y529" s="53">
        <v>2.2200000000000001E-2</v>
      </c>
      <c r="Z529" s="53">
        <v>0.57850000000000001</v>
      </c>
      <c r="AA529" s="53">
        <v>0.78469999999999995</v>
      </c>
      <c r="AB529" s="53">
        <v>0.99160000000000004</v>
      </c>
      <c r="AC529" s="53">
        <v>9.6600000000000005E-2</v>
      </c>
      <c r="AD529" s="53">
        <v>0.6724</v>
      </c>
      <c r="AE529" s="53">
        <v>0.1845</v>
      </c>
      <c r="AF529" s="53">
        <v>0.4204</v>
      </c>
      <c r="AG529" s="54"/>
      <c r="AH529" s="53">
        <v>0.4975</v>
      </c>
      <c r="AI529" s="53">
        <v>1.96</v>
      </c>
      <c r="AJ529" s="53">
        <v>1.4522999999999999</v>
      </c>
      <c r="AK529" s="53">
        <v>1.1947000000000001</v>
      </c>
      <c r="AL529" s="53">
        <v>1.5954999999999999</v>
      </c>
      <c r="AM529" s="43"/>
      <c r="AN529" s="43"/>
      <c r="AO529" s="47">
        <v>287.05209000000002</v>
      </c>
      <c r="AQ529" s="30">
        <f t="shared" si="26"/>
        <v>1.3235000000000001</v>
      </c>
      <c r="AX529" s="30"/>
      <c r="AY529" s="30"/>
    </row>
    <row r="530" spans="1:51" ht="15" thickBot="1">
      <c r="A530" s="31"/>
      <c r="B530" s="46">
        <v>3280</v>
      </c>
      <c r="C530" s="173"/>
      <c r="D530" s="175" t="s">
        <v>318</v>
      </c>
      <c r="E530" s="137" t="s">
        <v>322</v>
      </c>
      <c r="F530" s="47" t="s">
        <v>2586</v>
      </c>
      <c r="G530" s="47">
        <v>2856</v>
      </c>
      <c r="H530" s="48" t="s">
        <v>320</v>
      </c>
      <c r="I530" s="48" t="s">
        <v>319</v>
      </c>
      <c r="J530" s="49">
        <v>6030</v>
      </c>
      <c r="K530" s="43"/>
      <c r="L530" s="88">
        <f t="shared" si="24"/>
        <v>0.66500000000000004</v>
      </c>
      <c r="M530" s="96">
        <v>1.36</v>
      </c>
      <c r="N530" s="51">
        <v>0.63</v>
      </c>
      <c r="O530" s="51">
        <v>0.7</v>
      </c>
      <c r="P530" s="50">
        <v>0.47</v>
      </c>
      <c r="Q530" s="51">
        <v>0.52</v>
      </c>
      <c r="R530" s="84">
        <f t="shared" si="25"/>
        <v>0.495</v>
      </c>
      <c r="S530" s="43"/>
      <c r="T530" s="53">
        <v>0.17510000000000001</v>
      </c>
      <c r="U530" s="53">
        <v>0.4768</v>
      </c>
      <c r="V530" s="53">
        <v>0.2356</v>
      </c>
      <c r="W530" s="53">
        <v>0.99370000000000003</v>
      </c>
      <c r="X530" s="53">
        <v>0.38019999999999998</v>
      </c>
      <c r="Y530" s="53">
        <v>0.49440000000000001</v>
      </c>
      <c r="Z530" s="53">
        <v>0.99619999999999997</v>
      </c>
      <c r="AA530" s="53">
        <v>4.9399999999999999E-2</v>
      </c>
      <c r="AB530" s="53">
        <v>0.79810000000000003</v>
      </c>
      <c r="AC530" s="53">
        <v>6.9900000000000004E-2</v>
      </c>
      <c r="AD530" s="53">
        <v>0.63829999999999998</v>
      </c>
      <c r="AE530" s="53">
        <v>0.83289999999999997</v>
      </c>
      <c r="AF530" s="53">
        <v>0.7581</v>
      </c>
      <c r="AG530" s="54"/>
      <c r="AH530" s="53">
        <v>0.60880000000000001</v>
      </c>
      <c r="AI530" s="53">
        <v>0.82499999999999996</v>
      </c>
      <c r="AJ530" s="53">
        <v>1.5242</v>
      </c>
      <c r="AK530" s="53">
        <v>0.4284</v>
      </c>
      <c r="AL530" s="53">
        <v>0.38529999999999998</v>
      </c>
      <c r="AM530" s="43"/>
      <c r="AN530" s="43"/>
      <c r="AO530" s="47">
        <v>323.02859000000001</v>
      </c>
      <c r="AQ530" s="30">
        <f t="shared" si="26"/>
        <v>0.97629999999999995</v>
      </c>
      <c r="AX530" s="30"/>
      <c r="AY530" s="30"/>
    </row>
    <row r="531" spans="1:51" ht="15" thickBot="1">
      <c r="A531" s="31"/>
      <c r="B531" s="46">
        <v>3285</v>
      </c>
      <c r="C531" s="173"/>
      <c r="D531" s="173"/>
      <c r="E531" s="137" t="s">
        <v>326</v>
      </c>
      <c r="F531" s="47" t="s">
        <v>2585</v>
      </c>
      <c r="G531" s="47">
        <v>606</v>
      </c>
      <c r="H531" s="48" t="s">
        <v>324</v>
      </c>
      <c r="I531" s="48" t="s">
        <v>323</v>
      </c>
      <c r="J531" s="49">
        <v>6029</v>
      </c>
      <c r="K531" s="43"/>
      <c r="L531" s="88">
        <f t="shared" si="24"/>
        <v>1.6850000000000001</v>
      </c>
      <c r="M531" s="96">
        <v>1.1000000000000001</v>
      </c>
      <c r="N531" s="51">
        <v>0.9</v>
      </c>
      <c r="O531" s="51">
        <v>2.4700000000000002</v>
      </c>
      <c r="P531" s="51">
        <v>0.82</v>
      </c>
      <c r="Q531" s="51">
        <v>2.25</v>
      </c>
      <c r="R531" s="84">
        <f t="shared" si="25"/>
        <v>1.5349999999999999</v>
      </c>
      <c r="S531" s="43"/>
      <c r="T531" s="53">
        <v>0.58819999999999995</v>
      </c>
      <c r="U531" s="53">
        <v>0.75839999999999996</v>
      </c>
      <c r="V531" s="53">
        <v>0.62919999999999998</v>
      </c>
      <c r="W531" s="53">
        <v>1</v>
      </c>
      <c r="X531" s="53">
        <v>0.77190000000000003</v>
      </c>
      <c r="Y531" s="53">
        <v>0.41099999999999998</v>
      </c>
      <c r="Z531" s="53">
        <v>0.99619999999999997</v>
      </c>
      <c r="AA531" s="53">
        <v>0.86599999999999999</v>
      </c>
      <c r="AB531" s="53">
        <v>0.99570000000000003</v>
      </c>
      <c r="AC531" s="53">
        <v>0.1993</v>
      </c>
      <c r="AD531" s="53">
        <v>0.75509999999999999</v>
      </c>
      <c r="AE531" s="53">
        <v>0.28870000000000001</v>
      </c>
      <c r="AF531" s="53">
        <v>0.4909</v>
      </c>
      <c r="AG531" s="54"/>
      <c r="AH531" s="53">
        <v>1.18</v>
      </c>
      <c r="AI531" s="53">
        <v>1.2950999999999999</v>
      </c>
      <c r="AJ531" s="53">
        <v>1.1593</v>
      </c>
      <c r="AK531" s="53">
        <v>2.9119999999999999</v>
      </c>
      <c r="AL531" s="53">
        <v>1.0679000000000001</v>
      </c>
      <c r="AM531" s="43"/>
      <c r="AN531" s="43"/>
      <c r="AO531" s="47">
        <v>243.06226000000001</v>
      </c>
      <c r="AQ531" s="30">
        <f t="shared" si="26"/>
        <v>2.03565</v>
      </c>
      <c r="AX531" s="30"/>
      <c r="AY531" s="30"/>
    </row>
    <row r="532" spans="1:51" ht="15" thickBot="1">
      <c r="A532" s="31"/>
      <c r="B532" s="46">
        <v>3286</v>
      </c>
      <c r="C532" s="173"/>
      <c r="D532" s="173"/>
      <c r="E532" s="137" t="s">
        <v>339</v>
      </c>
      <c r="F532" s="47" t="s">
        <v>2584</v>
      </c>
      <c r="G532" s="47">
        <v>605</v>
      </c>
      <c r="H532" s="48" t="s">
        <v>337</v>
      </c>
      <c r="I532" s="48" t="s">
        <v>336</v>
      </c>
      <c r="J532" s="49">
        <v>1174</v>
      </c>
      <c r="K532" s="43"/>
      <c r="L532" s="88">
        <f t="shared" si="24"/>
        <v>0.82000000000000006</v>
      </c>
      <c r="M532" s="96">
        <v>1.6</v>
      </c>
      <c r="N532" s="51">
        <v>0.87</v>
      </c>
      <c r="O532" s="51">
        <v>0.77</v>
      </c>
      <c r="P532" s="51">
        <v>0.55000000000000004</v>
      </c>
      <c r="Q532" s="51">
        <v>0.48</v>
      </c>
      <c r="R532" s="84">
        <f t="shared" si="25"/>
        <v>0.51500000000000001</v>
      </c>
      <c r="S532" s="43"/>
      <c r="T532" s="53">
        <v>0.31140000000000001</v>
      </c>
      <c r="U532" s="53">
        <v>0.59760000000000002</v>
      </c>
      <c r="V532" s="53">
        <v>0.42730000000000001</v>
      </c>
      <c r="W532" s="53">
        <v>1</v>
      </c>
      <c r="X532" s="53">
        <v>0.57269999999999999</v>
      </c>
      <c r="Y532" s="53">
        <v>0.30659999999999998</v>
      </c>
      <c r="Z532" s="53">
        <v>0.98080000000000001</v>
      </c>
      <c r="AA532" s="53">
        <v>0.19139999999999999</v>
      </c>
      <c r="AB532" s="53">
        <v>0.89859999999999995</v>
      </c>
      <c r="AC532" s="53">
        <v>7.6899999999999996E-2</v>
      </c>
      <c r="AD532" s="53">
        <v>0.63829999999999998</v>
      </c>
      <c r="AE532" s="53">
        <v>0.6704</v>
      </c>
      <c r="AF532" s="53">
        <v>0.69910000000000005</v>
      </c>
      <c r="AG532" s="54"/>
      <c r="AH532" s="53">
        <v>1.216</v>
      </c>
      <c r="AI532" s="53">
        <v>1.9435</v>
      </c>
      <c r="AJ532" s="53">
        <v>4.7652999999999999</v>
      </c>
      <c r="AK532" s="53">
        <v>0.93899999999999995</v>
      </c>
      <c r="AL532" s="53">
        <v>1.0632999999999999</v>
      </c>
      <c r="AM532" s="43"/>
      <c r="AN532" s="43"/>
      <c r="AO532" s="47">
        <v>113.03456</v>
      </c>
      <c r="AQ532" s="30">
        <f t="shared" si="26"/>
        <v>2.85215</v>
      </c>
      <c r="AX532" s="30"/>
      <c r="AY532" s="30"/>
    </row>
    <row r="533" spans="1:51" ht="15" thickBot="1">
      <c r="A533" s="31"/>
      <c r="B533" s="46">
        <v>3287</v>
      </c>
      <c r="C533" s="173"/>
      <c r="D533" s="173"/>
      <c r="E533" s="137" t="s">
        <v>615</v>
      </c>
      <c r="F533" s="47" t="s">
        <v>2585</v>
      </c>
      <c r="G533" s="47">
        <v>33442</v>
      </c>
      <c r="H533" s="48" t="s">
        <v>613</v>
      </c>
      <c r="I533" s="48" t="s">
        <v>612</v>
      </c>
      <c r="J533" s="49">
        <v>15047</v>
      </c>
      <c r="K533" s="43"/>
      <c r="L533" s="88">
        <f t="shared" si="24"/>
        <v>0.82499999999999996</v>
      </c>
      <c r="M533" s="96">
        <v>0.55000000000000004</v>
      </c>
      <c r="N533" s="71">
        <v>0.37</v>
      </c>
      <c r="O533" s="71">
        <v>1.28</v>
      </c>
      <c r="P533" s="51">
        <v>0.67</v>
      </c>
      <c r="Q533" s="51">
        <v>2.3199999999999998</v>
      </c>
      <c r="R533" s="84">
        <f t="shared" si="25"/>
        <v>1.4949999999999999</v>
      </c>
      <c r="S533" s="43"/>
      <c r="T533" s="53">
        <v>3.3300000000000003E-2</v>
      </c>
      <c r="U533" s="53">
        <v>0.33500000000000002</v>
      </c>
      <c r="V533" s="53">
        <v>0.17319999999999999</v>
      </c>
      <c r="W533" s="53">
        <v>0.97319999999999995</v>
      </c>
      <c r="X533" s="53">
        <v>8.6E-3</v>
      </c>
      <c r="Y533" s="53">
        <v>0.88800000000000001</v>
      </c>
      <c r="Z533" s="53">
        <v>0.99619999999999997</v>
      </c>
      <c r="AA533" s="53">
        <v>0.15290000000000001</v>
      </c>
      <c r="AB533" s="53">
        <v>0.84419999999999995</v>
      </c>
      <c r="AC533" s="53">
        <v>0.2326</v>
      </c>
      <c r="AD533" s="53">
        <v>0.78890000000000005</v>
      </c>
      <c r="AE533" s="53">
        <v>1.3899999999999999E-2</v>
      </c>
      <c r="AF533" s="53">
        <v>0.26069999999999999</v>
      </c>
      <c r="AG533" s="54"/>
      <c r="AH533" s="53">
        <v>1.8819999999999999</v>
      </c>
      <c r="AI533" s="53">
        <v>1.0417000000000001</v>
      </c>
      <c r="AJ533" s="53">
        <v>1.6516999999999999</v>
      </c>
      <c r="AK533" s="53">
        <v>2.4150999999999998</v>
      </c>
      <c r="AL533" s="53">
        <v>0.6976</v>
      </c>
      <c r="AM533" s="43"/>
      <c r="AN533" s="43"/>
      <c r="AO533" s="47">
        <v>243.06226000000001</v>
      </c>
      <c r="AQ533" s="30">
        <f t="shared" si="26"/>
        <v>2.0333999999999999</v>
      </c>
      <c r="AX533" s="30"/>
      <c r="AY533" s="30"/>
    </row>
    <row r="534" spans="1:51" ht="15" thickBot="1">
      <c r="A534" s="31"/>
      <c r="B534" s="46">
        <v>3289</v>
      </c>
      <c r="C534" s="173"/>
      <c r="D534" s="173"/>
      <c r="E534" s="137" t="s">
        <v>1781</v>
      </c>
      <c r="F534" s="47" t="s">
        <v>2585</v>
      </c>
      <c r="G534" s="47">
        <v>35136</v>
      </c>
      <c r="H534" s="47"/>
      <c r="I534" s="48" t="s">
        <v>1779</v>
      </c>
      <c r="J534" s="49">
        <v>445408</v>
      </c>
      <c r="K534" s="43"/>
      <c r="L534" s="88">
        <f t="shared" si="24"/>
        <v>1.7249999999999999</v>
      </c>
      <c r="M534" s="96">
        <v>0.84</v>
      </c>
      <c r="N534" s="71">
        <v>0.84</v>
      </c>
      <c r="O534" s="71">
        <v>2.61</v>
      </c>
      <c r="P534" s="51">
        <v>0.99</v>
      </c>
      <c r="Q534" s="52">
        <v>3.09</v>
      </c>
      <c r="R534" s="84">
        <f t="shared" si="25"/>
        <v>2.04</v>
      </c>
      <c r="S534" s="43"/>
      <c r="T534" s="53">
        <v>8.4000000000000005E-2</v>
      </c>
      <c r="U534" s="53">
        <v>0.42509999999999998</v>
      </c>
      <c r="V534" s="53">
        <v>0.5867</v>
      </c>
      <c r="W534" s="53">
        <v>1</v>
      </c>
      <c r="X534" s="53">
        <v>0.54339999999999999</v>
      </c>
      <c r="Y534" s="53">
        <v>8.2600000000000007E-2</v>
      </c>
      <c r="Z534" s="53">
        <v>0.75439999999999996</v>
      </c>
      <c r="AA534" s="53">
        <v>0.9264</v>
      </c>
      <c r="AB534" s="53">
        <v>1</v>
      </c>
      <c r="AC534" s="53">
        <v>2.5999999999999999E-2</v>
      </c>
      <c r="AD534" s="53">
        <v>0.46789999999999998</v>
      </c>
      <c r="AE534" s="53">
        <v>2.7400000000000001E-2</v>
      </c>
      <c r="AF534" s="53">
        <v>0.26069999999999999</v>
      </c>
      <c r="AG534" s="54"/>
      <c r="AH534" s="53">
        <v>0.64500000000000002</v>
      </c>
      <c r="AI534" s="53">
        <v>0.5444</v>
      </c>
      <c r="AJ534" s="53">
        <v>0.53200000000000003</v>
      </c>
      <c r="AK534" s="53">
        <v>1.6845000000000001</v>
      </c>
      <c r="AL534" s="53">
        <v>0.54149999999999998</v>
      </c>
      <c r="AM534" s="43"/>
      <c r="AN534" s="43"/>
      <c r="AO534" s="47">
        <v>257.07790999999997</v>
      </c>
      <c r="AQ534" s="30">
        <f t="shared" si="26"/>
        <v>1.10825</v>
      </c>
      <c r="AX534" s="30"/>
      <c r="AY534" s="30"/>
    </row>
    <row r="535" spans="1:51" ht="15" thickBot="1">
      <c r="A535" s="31"/>
      <c r="B535" s="46">
        <v>3296</v>
      </c>
      <c r="C535" s="173"/>
      <c r="D535" s="173"/>
      <c r="E535" s="137" t="s">
        <v>1816</v>
      </c>
      <c r="F535" s="47" t="s">
        <v>2585</v>
      </c>
      <c r="G535" s="47">
        <v>1559</v>
      </c>
      <c r="H535" s="48" t="s">
        <v>1814</v>
      </c>
      <c r="I535" s="48" t="s">
        <v>1813</v>
      </c>
      <c r="J535" s="49">
        <v>649</v>
      </c>
      <c r="K535" s="43"/>
      <c r="L535" s="88">
        <f t="shared" si="24"/>
        <v>0.84499999999999997</v>
      </c>
      <c r="M535" s="96">
        <v>1.7</v>
      </c>
      <c r="N535" s="71">
        <v>0.7</v>
      </c>
      <c r="O535" s="71">
        <v>0.99</v>
      </c>
      <c r="P535" s="51">
        <v>0.41</v>
      </c>
      <c r="Q535" s="51">
        <v>0.57999999999999996</v>
      </c>
      <c r="R535" s="84">
        <f t="shared" si="25"/>
        <v>0.495</v>
      </c>
      <c r="S535" s="43"/>
      <c r="T535" s="53">
        <v>0.50139999999999996</v>
      </c>
      <c r="U535" s="53">
        <v>0.71760000000000002</v>
      </c>
      <c r="V535" s="53">
        <v>0.65239999999999998</v>
      </c>
      <c r="W535" s="53">
        <v>1</v>
      </c>
      <c r="X535" s="53">
        <v>0.28470000000000001</v>
      </c>
      <c r="Y535" s="53">
        <v>0.94189999999999996</v>
      </c>
      <c r="Z535" s="53">
        <v>0.99760000000000004</v>
      </c>
      <c r="AA535" s="53">
        <v>0.13789999999999999</v>
      </c>
      <c r="AB535" s="53">
        <v>0.84419999999999995</v>
      </c>
      <c r="AC535" s="53">
        <v>0.60850000000000004</v>
      </c>
      <c r="AD535" s="53">
        <v>0.91449999999999998</v>
      </c>
      <c r="AE535" s="53">
        <v>0.3276</v>
      </c>
      <c r="AF535" s="53">
        <v>0.51780000000000004</v>
      </c>
      <c r="AG535" s="54"/>
      <c r="AH535" s="53">
        <v>1.0017</v>
      </c>
      <c r="AI535" s="53">
        <v>1.7043999999999999</v>
      </c>
      <c r="AJ535" s="53">
        <v>1.165</v>
      </c>
      <c r="AK535" s="53">
        <v>0.99529999999999996</v>
      </c>
      <c r="AL535" s="53">
        <v>0.69989999999999997</v>
      </c>
      <c r="AM535" s="43"/>
      <c r="AN535" s="43"/>
      <c r="AO535" s="47">
        <v>113.03565</v>
      </c>
      <c r="AQ535" s="30">
        <f t="shared" si="26"/>
        <v>1.0801499999999999</v>
      </c>
      <c r="AX535" s="30"/>
      <c r="AY535" s="30"/>
    </row>
    <row r="536" spans="1:51" ht="15" thickBot="1">
      <c r="A536" s="31"/>
      <c r="B536" s="46">
        <v>3300</v>
      </c>
      <c r="C536" s="173"/>
      <c r="D536" s="173"/>
      <c r="E536" s="137" t="s">
        <v>1982</v>
      </c>
      <c r="F536" s="47" t="s">
        <v>2585</v>
      </c>
      <c r="G536" s="47">
        <v>1412</v>
      </c>
      <c r="H536" s="48" t="s">
        <v>1980</v>
      </c>
      <c r="I536" s="48" t="s">
        <v>1979</v>
      </c>
      <c r="J536" s="49">
        <v>13712</v>
      </c>
      <c r="K536" s="43"/>
      <c r="L536" s="88">
        <f t="shared" si="24"/>
        <v>1.4900000000000002</v>
      </c>
      <c r="M536" s="96">
        <v>0.71</v>
      </c>
      <c r="N536" s="71">
        <v>0.28000000000000003</v>
      </c>
      <c r="O536" s="71">
        <v>2.7</v>
      </c>
      <c r="P536" s="51">
        <v>0.4</v>
      </c>
      <c r="Q536" s="51">
        <v>3.79</v>
      </c>
      <c r="R536" s="84">
        <f t="shared" si="25"/>
        <v>2.0950000000000002</v>
      </c>
      <c r="S536" s="43"/>
      <c r="T536" s="53">
        <v>6.6400000000000001E-2</v>
      </c>
      <c r="U536" s="53">
        <v>0.40639999999999998</v>
      </c>
      <c r="V536" s="53">
        <v>0.42549999999999999</v>
      </c>
      <c r="W536" s="53">
        <v>1</v>
      </c>
      <c r="X536" s="53">
        <v>5.6000000000000001E-2</v>
      </c>
      <c r="Y536" s="53">
        <v>0.44369999999999998</v>
      </c>
      <c r="Z536" s="53">
        <v>0.99619999999999997</v>
      </c>
      <c r="AA536" s="53">
        <v>0.2344</v>
      </c>
      <c r="AB536" s="53">
        <v>0.92559999999999998</v>
      </c>
      <c r="AC536" s="53">
        <v>0.12709999999999999</v>
      </c>
      <c r="AD536" s="53">
        <v>0.71899999999999997</v>
      </c>
      <c r="AE536" s="53">
        <v>1.1299999999999999E-2</v>
      </c>
      <c r="AF536" s="53">
        <v>0.26069999999999999</v>
      </c>
      <c r="AG536" s="54"/>
      <c r="AH536" s="53">
        <v>1.623</v>
      </c>
      <c r="AI536" s="53">
        <v>1.1573</v>
      </c>
      <c r="AJ536" s="53">
        <v>0.81030000000000002</v>
      </c>
      <c r="AK536" s="53">
        <v>4.3887</v>
      </c>
      <c r="AL536" s="53">
        <v>0.46210000000000001</v>
      </c>
      <c r="AM536" s="43"/>
      <c r="AN536" s="43"/>
      <c r="AO536" s="47">
        <v>111.01997</v>
      </c>
      <c r="AQ536" s="30">
        <f t="shared" si="26"/>
        <v>2.5994999999999999</v>
      </c>
      <c r="AX536" s="30"/>
      <c r="AY536" s="30"/>
    </row>
    <row r="537" spans="1:51" ht="15" thickBot="1">
      <c r="A537" s="31"/>
      <c r="B537" s="46">
        <v>3303</v>
      </c>
      <c r="C537" s="173"/>
      <c r="D537" s="173"/>
      <c r="E537" s="137" t="s">
        <v>1853</v>
      </c>
      <c r="F537" s="47" t="s">
        <v>2584</v>
      </c>
      <c r="G537" s="47">
        <v>3155</v>
      </c>
      <c r="H537" s="48" t="s">
        <v>1851</v>
      </c>
      <c r="I537" s="48" t="s">
        <v>1850</v>
      </c>
      <c r="J537" s="49">
        <v>111</v>
      </c>
      <c r="K537" s="43"/>
      <c r="L537" s="88">
        <f t="shared" si="24"/>
        <v>1.0750000000000002</v>
      </c>
      <c r="M537" s="95">
        <v>1.35</v>
      </c>
      <c r="N537" s="71">
        <v>1.1200000000000001</v>
      </c>
      <c r="O537" s="71">
        <v>1.03</v>
      </c>
      <c r="P537" s="51">
        <v>0.83</v>
      </c>
      <c r="Q537" s="51">
        <v>0.76</v>
      </c>
      <c r="R537" s="84">
        <f t="shared" si="25"/>
        <v>0.79499999999999993</v>
      </c>
      <c r="S537" s="43"/>
      <c r="T537" s="53">
        <v>0.1507</v>
      </c>
      <c r="U537" s="53">
        <v>0.46679999999999999</v>
      </c>
      <c r="V537" s="53">
        <v>3.2899999999999999E-2</v>
      </c>
      <c r="W537" s="53">
        <v>0.63180000000000003</v>
      </c>
      <c r="X537" s="53">
        <v>0.27960000000000002</v>
      </c>
      <c r="Y537" s="53">
        <v>0.69589999999999996</v>
      </c>
      <c r="Z537" s="53">
        <v>0.99619999999999997</v>
      </c>
      <c r="AA537" s="53">
        <v>0.32119999999999999</v>
      </c>
      <c r="AB537" s="53">
        <v>0.9546</v>
      </c>
      <c r="AC537" s="53">
        <v>8.5099999999999995E-2</v>
      </c>
      <c r="AD537" s="53">
        <v>0.63829999999999998</v>
      </c>
      <c r="AE537" s="53">
        <v>0.48899999999999999</v>
      </c>
      <c r="AF537" s="53">
        <v>0.60370000000000001</v>
      </c>
      <c r="AG537" s="54"/>
      <c r="AH537" s="53">
        <v>1.0253000000000001</v>
      </c>
      <c r="AI537" s="53">
        <v>1.3866000000000001</v>
      </c>
      <c r="AJ537" s="53">
        <v>1.0785</v>
      </c>
      <c r="AK537" s="53">
        <v>1.0564</v>
      </c>
      <c r="AL537" s="53">
        <v>1.1520999999999999</v>
      </c>
      <c r="AM537" s="43"/>
      <c r="AN537" s="43"/>
      <c r="AO537" s="47">
        <v>133.06076999999999</v>
      </c>
      <c r="AQ537" s="30">
        <f t="shared" si="26"/>
        <v>1.06745</v>
      </c>
      <c r="AX537" s="30"/>
      <c r="AY537" s="30"/>
    </row>
    <row r="538" spans="1:51" ht="15" thickBot="1">
      <c r="A538" s="31"/>
      <c r="B538" s="46">
        <v>3305</v>
      </c>
      <c r="C538" s="173"/>
      <c r="D538" s="174"/>
      <c r="E538" s="137" t="s">
        <v>976</v>
      </c>
      <c r="F538" s="47" t="s">
        <v>2586</v>
      </c>
      <c r="G538" s="47">
        <v>37432</v>
      </c>
      <c r="H538" s="48" t="s">
        <v>974</v>
      </c>
      <c r="I538" s="47"/>
      <c r="J538" s="49">
        <v>76406</v>
      </c>
      <c r="K538" s="43"/>
      <c r="L538" s="88">
        <f t="shared" si="24"/>
        <v>1.53</v>
      </c>
      <c r="M538" s="96">
        <v>1.54</v>
      </c>
      <c r="N538" s="71">
        <v>1.77</v>
      </c>
      <c r="O538" s="71">
        <v>1.29</v>
      </c>
      <c r="P538" s="51">
        <v>1.1499999999999999</v>
      </c>
      <c r="Q538" s="51">
        <v>0.84</v>
      </c>
      <c r="R538" s="84">
        <f t="shared" si="25"/>
        <v>0.99499999999999988</v>
      </c>
      <c r="S538" s="43"/>
      <c r="T538" s="53">
        <v>0.441</v>
      </c>
      <c r="U538" s="53">
        <v>0.68020000000000003</v>
      </c>
      <c r="V538" s="53">
        <v>0.36919999999999997</v>
      </c>
      <c r="W538" s="53">
        <v>0.99739999999999995</v>
      </c>
      <c r="X538" s="53">
        <v>0.1429</v>
      </c>
      <c r="Y538" s="53">
        <v>0.84770000000000001</v>
      </c>
      <c r="Z538" s="53">
        <v>0.99619999999999997</v>
      </c>
      <c r="AA538" s="53">
        <v>0.52969999999999995</v>
      </c>
      <c r="AB538" s="53">
        <v>0.96340000000000003</v>
      </c>
      <c r="AC538" s="53">
        <v>0.49220000000000003</v>
      </c>
      <c r="AD538" s="53">
        <v>0.88929999999999998</v>
      </c>
      <c r="AE538" s="53">
        <v>0.2084</v>
      </c>
      <c r="AF538" s="53">
        <v>0.44230000000000003</v>
      </c>
      <c r="AG538" s="54"/>
      <c r="AH538" s="53">
        <v>0.97060000000000002</v>
      </c>
      <c r="AI538" s="53">
        <v>1.4939</v>
      </c>
      <c r="AJ538" s="53">
        <v>1.5799000000000001</v>
      </c>
      <c r="AK538" s="53">
        <v>1.2561</v>
      </c>
      <c r="AL538" s="53">
        <v>1.7148000000000001</v>
      </c>
      <c r="AM538" s="43"/>
      <c r="AN538" s="43"/>
      <c r="AO538" s="47">
        <v>130.05096</v>
      </c>
      <c r="AQ538" s="30">
        <f t="shared" si="26"/>
        <v>1.4180000000000001</v>
      </c>
      <c r="AX538" s="30"/>
      <c r="AY538" s="30"/>
    </row>
    <row r="539" spans="1:51" ht="15" thickBot="1">
      <c r="A539" s="31"/>
      <c r="B539" s="46">
        <v>3310</v>
      </c>
      <c r="C539" s="173"/>
      <c r="D539" s="175" t="s">
        <v>1482</v>
      </c>
      <c r="E539" s="137" t="s">
        <v>1490</v>
      </c>
      <c r="F539" s="47" t="s">
        <v>2584</v>
      </c>
      <c r="G539" s="47">
        <v>2372</v>
      </c>
      <c r="H539" s="48" t="s">
        <v>1488</v>
      </c>
      <c r="I539" s="48" t="s">
        <v>1487</v>
      </c>
      <c r="J539" s="49">
        <v>6131</v>
      </c>
      <c r="K539" s="43"/>
      <c r="L539" s="88">
        <f t="shared" si="24"/>
        <v>0.5</v>
      </c>
      <c r="M539" s="96">
        <v>1.55</v>
      </c>
      <c r="N539" s="71">
        <v>0.31</v>
      </c>
      <c r="O539" s="71">
        <v>0.69</v>
      </c>
      <c r="P539" s="56">
        <v>0.2</v>
      </c>
      <c r="Q539" s="51">
        <v>0.45</v>
      </c>
      <c r="R539" s="84">
        <f t="shared" si="25"/>
        <v>0.32500000000000001</v>
      </c>
      <c r="S539" s="43"/>
      <c r="T539" s="53">
        <v>0.27079999999999999</v>
      </c>
      <c r="U539" s="53">
        <v>0.57010000000000005</v>
      </c>
      <c r="V539" s="53">
        <v>0.48909999999999998</v>
      </c>
      <c r="W539" s="53">
        <v>1</v>
      </c>
      <c r="X539" s="53">
        <v>0.22789999999999999</v>
      </c>
      <c r="Y539" s="53">
        <v>0.49740000000000001</v>
      </c>
      <c r="Z539" s="53">
        <v>0.99619999999999997</v>
      </c>
      <c r="AA539" s="53">
        <v>6.6699999999999995E-2</v>
      </c>
      <c r="AB539" s="53">
        <v>0.79810000000000003</v>
      </c>
      <c r="AC539" s="53">
        <v>0.17979999999999999</v>
      </c>
      <c r="AD539" s="53">
        <v>0.75509999999999999</v>
      </c>
      <c r="AE539" s="53">
        <v>0.58709999999999996</v>
      </c>
      <c r="AF539" s="53">
        <v>0.65280000000000005</v>
      </c>
      <c r="AG539" s="54"/>
      <c r="AH539" s="53">
        <v>1.6653</v>
      </c>
      <c r="AI539" s="53">
        <v>2.58</v>
      </c>
      <c r="AJ539" s="53">
        <v>2.4925999999999999</v>
      </c>
      <c r="AK539" s="53">
        <v>1.1496999999999999</v>
      </c>
      <c r="AL539" s="53">
        <v>0.52329999999999999</v>
      </c>
      <c r="AM539" s="43"/>
      <c r="AN539" s="43"/>
      <c r="AO539" s="47">
        <v>324.05914000000001</v>
      </c>
      <c r="AQ539" s="30">
        <f t="shared" si="26"/>
        <v>1.8211499999999998</v>
      </c>
      <c r="AX539" s="30"/>
      <c r="AY539" s="30"/>
    </row>
    <row r="540" spans="1:51" ht="15" thickBot="1">
      <c r="A540" s="31"/>
      <c r="B540" s="46">
        <v>3313</v>
      </c>
      <c r="C540" s="173"/>
      <c r="D540" s="173"/>
      <c r="E540" s="137" t="s">
        <v>1494</v>
      </c>
      <c r="F540" s="47" t="s">
        <v>2584</v>
      </c>
      <c r="G540" s="47">
        <v>514</v>
      </c>
      <c r="H540" s="48" t="s">
        <v>1492</v>
      </c>
      <c r="I540" s="48" t="s">
        <v>1491</v>
      </c>
      <c r="J540" s="49">
        <v>6175</v>
      </c>
      <c r="K540" s="43"/>
      <c r="L540" s="88">
        <f t="shared" si="24"/>
        <v>0.755</v>
      </c>
      <c r="M540" s="96">
        <v>0.74</v>
      </c>
      <c r="N540" s="71">
        <v>0.46</v>
      </c>
      <c r="O540" s="71">
        <v>1.05</v>
      </c>
      <c r="P540" s="51">
        <v>0.63</v>
      </c>
      <c r="Q540" s="51">
        <v>1.42</v>
      </c>
      <c r="R540" s="84">
        <f t="shared" si="25"/>
        <v>1.0249999999999999</v>
      </c>
      <c r="S540" s="43"/>
      <c r="T540" s="53">
        <v>0.3886</v>
      </c>
      <c r="U540" s="53">
        <v>0.64849999999999997</v>
      </c>
      <c r="V540" s="53">
        <v>0.80079999999999996</v>
      </c>
      <c r="W540" s="53">
        <v>1</v>
      </c>
      <c r="X540" s="53">
        <v>0.2641</v>
      </c>
      <c r="Y540" s="53">
        <v>0.51149999999999995</v>
      </c>
      <c r="Z540" s="53">
        <v>0.99619999999999997</v>
      </c>
      <c r="AA540" s="53">
        <v>0.37769999999999998</v>
      </c>
      <c r="AB540" s="53">
        <v>0.9546</v>
      </c>
      <c r="AC540" s="53">
        <v>0.36820000000000003</v>
      </c>
      <c r="AD540" s="53">
        <v>0.85850000000000004</v>
      </c>
      <c r="AE540" s="53">
        <v>9.0200000000000002E-2</v>
      </c>
      <c r="AF540" s="53">
        <v>0.33779999999999999</v>
      </c>
      <c r="AG540" s="54"/>
      <c r="AH540" s="53">
        <v>1.9195</v>
      </c>
      <c r="AI540" s="53">
        <v>1.4175</v>
      </c>
      <c r="AJ540" s="53">
        <v>1.2004999999999999</v>
      </c>
      <c r="AK540" s="53">
        <v>2.0144000000000002</v>
      </c>
      <c r="AL540" s="53">
        <v>0.88770000000000004</v>
      </c>
      <c r="AM540" s="43"/>
      <c r="AN540" s="43"/>
      <c r="AO540" s="47">
        <v>244.09280000000001</v>
      </c>
      <c r="AQ540" s="30">
        <f t="shared" si="26"/>
        <v>1.60745</v>
      </c>
      <c r="AX540" s="30"/>
      <c r="AY540" s="30"/>
    </row>
    <row r="541" spans="1:51" ht="15" thickBot="1">
      <c r="A541" s="31"/>
      <c r="B541" s="46">
        <v>3314</v>
      </c>
      <c r="C541" s="173"/>
      <c r="D541" s="173"/>
      <c r="E541" s="137" t="s">
        <v>1486</v>
      </c>
      <c r="F541" s="47" t="s">
        <v>2584</v>
      </c>
      <c r="G541" s="47">
        <v>573</v>
      </c>
      <c r="H541" s="48" t="s">
        <v>1484</v>
      </c>
      <c r="I541" s="48" t="s">
        <v>1483</v>
      </c>
      <c r="J541" s="49">
        <v>597</v>
      </c>
      <c r="K541" s="43"/>
      <c r="L541" s="88">
        <f t="shared" si="24"/>
        <v>1.655</v>
      </c>
      <c r="M541" s="96">
        <v>1.48</v>
      </c>
      <c r="N541" s="71">
        <v>1.81</v>
      </c>
      <c r="O541" s="71">
        <v>1.5</v>
      </c>
      <c r="P541" s="51">
        <v>1.22</v>
      </c>
      <c r="Q541" s="51">
        <v>1.01</v>
      </c>
      <c r="R541" s="84">
        <f t="shared" si="25"/>
        <v>1.115</v>
      </c>
      <c r="S541" s="43"/>
      <c r="T541" s="53">
        <v>0.39800000000000002</v>
      </c>
      <c r="U541" s="53">
        <v>0.65869999999999995</v>
      </c>
      <c r="V541" s="53">
        <v>0.58169999999999999</v>
      </c>
      <c r="W541" s="53">
        <v>1</v>
      </c>
      <c r="X541" s="53">
        <v>0.30780000000000002</v>
      </c>
      <c r="Y541" s="53">
        <v>0.46560000000000001</v>
      </c>
      <c r="Z541" s="53">
        <v>0.99619999999999997</v>
      </c>
      <c r="AA541" s="53">
        <v>0.12690000000000001</v>
      </c>
      <c r="AB541" s="53">
        <v>0.84419999999999995</v>
      </c>
      <c r="AC541" s="53">
        <v>0.20860000000000001</v>
      </c>
      <c r="AD541" s="53">
        <v>0.75509999999999999</v>
      </c>
      <c r="AE541" s="53">
        <v>0.75790000000000002</v>
      </c>
      <c r="AF541" s="53">
        <v>0.73089999999999999</v>
      </c>
      <c r="AG541" s="54"/>
      <c r="AH541" s="53">
        <v>1.0401</v>
      </c>
      <c r="AI541" s="53">
        <v>1.5438000000000001</v>
      </c>
      <c r="AJ541" s="53">
        <v>1.7184999999999999</v>
      </c>
      <c r="AK541" s="53">
        <v>1.5575000000000001</v>
      </c>
      <c r="AL541" s="53">
        <v>1.8836999999999999</v>
      </c>
      <c r="AM541" s="43"/>
      <c r="AN541" s="43"/>
      <c r="AO541" s="47">
        <v>112.05054</v>
      </c>
      <c r="AQ541" s="30">
        <f t="shared" si="26"/>
        <v>1.6379999999999999</v>
      </c>
      <c r="AX541" s="30"/>
      <c r="AY541" s="30"/>
    </row>
    <row r="542" spans="1:51" ht="15" thickBot="1">
      <c r="A542" s="31"/>
      <c r="B542" s="46">
        <v>3315</v>
      </c>
      <c r="C542" s="173"/>
      <c r="D542" s="173"/>
      <c r="E542" s="137" t="s">
        <v>1866</v>
      </c>
      <c r="F542" s="47" t="s">
        <v>2584</v>
      </c>
      <c r="G542" s="47">
        <v>35132</v>
      </c>
      <c r="H542" s="47"/>
      <c r="I542" s="47"/>
      <c r="J542" s="49">
        <v>159649</v>
      </c>
      <c r="K542" s="43"/>
      <c r="L542" s="88">
        <f t="shared" si="24"/>
        <v>0.38</v>
      </c>
      <c r="M542" s="98">
        <v>0.41</v>
      </c>
      <c r="N542" s="71">
        <v>0.22</v>
      </c>
      <c r="O542" s="71">
        <v>0.54</v>
      </c>
      <c r="P542" s="51">
        <v>0.54</v>
      </c>
      <c r="Q542" s="51">
        <v>1.33</v>
      </c>
      <c r="R542" s="84">
        <f t="shared" si="25"/>
        <v>0.93500000000000005</v>
      </c>
      <c r="S542" s="43"/>
      <c r="T542" s="53">
        <v>1.11E-2</v>
      </c>
      <c r="U542" s="53">
        <v>0.22509999999999999</v>
      </c>
      <c r="V542" s="53">
        <v>4.0800000000000003E-2</v>
      </c>
      <c r="W542" s="53">
        <v>0.64559999999999995</v>
      </c>
      <c r="X542" s="53">
        <v>1.1000000000000001E-3</v>
      </c>
      <c r="Y542" s="53">
        <v>5.0500000000000003E-2</v>
      </c>
      <c r="Z542" s="53">
        <v>0.66879999999999995</v>
      </c>
      <c r="AA542" s="53">
        <v>0.13750000000000001</v>
      </c>
      <c r="AB542" s="53">
        <v>0.84419999999999995</v>
      </c>
      <c r="AC542" s="53">
        <v>0.96299999999999997</v>
      </c>
      <c r="AD542" s="53">
        <v>0.94420000000000004</v>
      </c>
      <c r="AE542" s="53">
        <v>0.13469999999999999</v>
      </c>
      <c r="AF542" s="53">
        <v>0.36809999999999998</v>
      </c>
      <c r="AG542" s="54"/>
      <c r="AH542" s="53">
        <v>1.9911000000000001</v>
      </c>
      <c r="AI542" s="53">
        <v>0.81430000000000002</v>
      </c>
      <c r="AJ542" s="53">
        <v>0.78669999999999995</v>
      </c>
      <c r="AK542" s="53">
        <v>1.0792999999999999</v>
      </c>
      <c r="AL542" s="53">
        <v>0.43959999999999999</v>
      </c>
      <c r="AM542" s="43"/>
      <c r="AN542" s="43"/>
      <c r="AO542" s="47">
        <v>258.10845</v>
      </c>
      <c r="AQ542" s="30">
        <f t="shared" si="26"/>
        <v>0.93299999999999994</v>
      </c>
      <c r="AX542" s="30"/>
      <c r="AY542" s="30"/>
    </row>
    <row r="543" spans="1:51" ht="15" thickBot="1">
      <c r="A543" s="31"/>
      <c r="B543" s="46">
        <v>3316</v>
      </c>
      <c r="C543" s="173"/>
      <c r="D543" s="173"/>
      <c r="E543" s="137" t="s">
        <v>1788</v>
      </c>
      <c r="F543" s="47" t="s">
        <v>2584</v>
      </c>
      <c r="G543" s="47">
        <v>22119</v>
      </c>
      <c r="H543" s="47"/>
      <c r="I543" s="48" t="s">
        <v>1786</v>
      </c>
      <c r="J543" s="49">
        <v>92918</v>
      </c>
      <c r="K543" s="43"/>
      <c r="L543" s="88">
        <f t="shared" si="24"/>
        <v>0.995</v>
      </c>
      <c r="M543" s="96">
        <v>0.7</v>
      </c>
      <c r="N543" s="71">
        <v>0.27</v>
      </c>
      <c r="O543" s="71">
        <v>1.72</v>
      </c>
      <c r="P543" s="51">
        <v>0.39</v>
      </c>
      <c r="Q543" s="51">
        <v>2.4700000000000002</v>
      </c>
      <c r="R543" s="84">
        <f t="shared" si="25"/>
        <v>1.4300000000000002</v>
      </c>
      <c r="S543" s="43"/>
      <c r="T543" s="53">
        <v>0.18590000000000001</v>
      </c>
      <c r="U543" s="53">
        <v>0.48520000000000002</v>
      </c>
      <c r="V543" s="53">
        <v>0.20030000000000001</v>
      </c>
      <c r="W543" s="53">
        <v>0.98329999999999995</v>
      </c>
      <c r="X543" s="53">
        <v>4.7100000000000003E-2</v>
      </c>
      <c r="Y543" s="53">
        <v>0.71899999999999997</v>
      </c>
      <c r="Z543" s="53">
        <v>0.99619999999999997</v>
      </c>
      <c r="AA543" s="53">
        <v>0.41920000000000002</v>
      </c>
      <c r="AB543" s="53">
        <v>0.9546</v>
      </c>
      <c r="AC543" s="53">
        <v>0.36870000000000003</v>
      </c>
      <c r="AD543" s="53">
        <v>0.85850000000000004</v>
      </c>
      <c r="AE543" s="53">
        <v>0.1045</v>
      </c>
      <c r="AF543" s="53">
        <v>0.34389999999999998</v>
      </c>
      <c r="AG543" s="54"/>
      <c r="AH543" s="53">
        <v>1.5155000000000001</v>
      </c>
      <c r="AI543" s="53">
        <v>1.0598000000000001</v>
      </c>
      <c r="AJ543" s="53">
        <v>0.56510000000000005</v>
      </c>
      <c r="AK543" s="53">
        <v>2.6135999999999999</v>
      </c>
      <c r="AL543" s="53">
        <v>0.41220000000000001</v>
      </c>
      <c r="AM543" s="43"/>
      <c r="AN543" s="43"/>
      <c r="AO543" s="47">
        <v>258.10845</v>
      </c>
      <c r="AQ543" s="30">
        <f t="shared" si="26"/>
        <v>1.58935</v>
      </c>
      <c r="AX543" s="30"/>
      <c r="AY543" s="30"/>
    </row>
    <row r="544" spans="1:51" ht="15" thickBot="1">
      <c r="A544" s="31"/>
      <c r="B544" s="46">
        <v>3321</v>
      </c>
      <c r="C544" s="173"/>
      <c r="D544" s="173"/>
      <c r="E544" s="137" t="s">
        <v>1994</v>
      </c>
      <c r="F544" s="47" t="s">
        <v>2584</v>
      </c>
      <c r="G544" s="47">
        <v>533</v>
      </c>
      <c r="H544" s="48" t="s">
        <v>1992</v>
      </c>
      <c r="I544" s="48" t="s">
        <v>1991</v>
      </c>
      <c r="J544" s="49">
        <v>13945</v>
      </c>
      <c r="K544" s="43"/>
      <c r="L544" s="88">
        <f t="shared" si="24"/>
        <v>0.94499999999999995</v>
      </c>
      <c r="M544" s="97">
        <v>1.69</v>
      </c>
      <c r="N544" s="51">
        <v>0.76</v>
      </c>
      <c r="O544" s="51">
        <v>1.1299999999999999</v>
      </c>
      <c r="P544" s="56">
        <v>0.45</v>
      </c>
      <c r="Q544" s="56">
        <v>0.67</v>
      </c>
      <c r="R544" s="84">
        <f t="shared" si="25"/>
        <v>0.56000000000000005</v>
      </c>
      <c r="S544" s="43"/>
      <c r="T544" s="53">
        <v>0.15409999999999999</v>
      </c>
      <c r="U544" s="53">
        <v>0.46679999999999999</v>
      </c>
      <c r="V544" s="53">
        <v>7.5399999999999995E-2</v>
      </c>
      <c r="W544" s="53">
        <v>0.89570000000000005</v>
      </c>
      <c r="X544" s="53">
        <v>0.80010000000000003</v>
      </c>
      <c r="Y544" s="53">
        <v>0.93400000000000005</v>
      </c>
      <c r="Z544" s="53">
        <v>0.99760000000000004</v>
      </c>
      <c r="AA544" s="53">
        <v>5.3900000000000003E-2</v>
      </c>
      <c r="AB544" s="53">
        <v>0.79810000000000003</v>
      </c>
      <c r="AC544" s="53">
        <v>6.9599999999999995E-2</v>
      </c>
      <c r="AD544" s="53">
        <v>0.63829999999999998</v>
      </c>
      <c r="AE544" s="53">
        <v>0.86580000000000001</v>
      </c>
      <c r="AF544" s="53">
        <v>0.7681</v>
      </c>
      <c r="AG544" s="54"/>
      <c r="AH544" s="53">
        <v>1.0589999999999999</v>
      </c>
      <c r="AI544" s="53">
        <v>1.7912999999999999</v>
      </c>
      <c r="AJ544" s="53">
        <v>0.99150000000000005</v>
      </c>
      <c r="AK544" s="53">
        <v>1.1960999999999999</v>
      </c>
      <c r="AL544" s="53">
        <v>0.80079999999999996</v>
      </c>
      <c r="AM544" s="43"/>
      <c r="AN544" s="43"/>
      <c r="AO544" s="47">
        <v>308.06421999999998</v>
      </c>
      <c r="AQ544" s="30">
        <f t="shared" si="26"/>
        <v>1.0937999999999999</v>
      </c>
      <c r="AX544" s="30"/>
      <c r="AY544" s="30"/>
    </row>
    <row r="545" spans="1:51" ht="15" thickBot="1">
      <c r="A545" s="31"/>
      <c r="B545" s="46">
        <v>3323</v>
      </c>
      <c r="C545" s="173"/>
      <c r="D545" s="173"/>
      <c r="E545" s="137" t="s">
        <v>1998</v>
      </c>
      <c r="F545" s="47" t="s">
        <v>2584</v>
      </c>
      <c r="G545" s="47">
        <v>15949</v>
      </c>
      <c r="H545" s="48" t="s">
        <v>1996</v>
      </c>
      <c r="I545" s="48" t="s">
        <v>1995</v>
      </c>
      <c r="J545" s="49">
        <v>13711</v>
      </c>
      <c r="K545" s="43"/>
      <c r="L545" s="88">
        <f t="shared" si="24"/>
        <v>0.75</v>
      </c>
      <c r="M545" s="96">
        <v>0.92</v>
      </c>
      <c r="N545" s="51">
        <v>0.46</v>
      </c>
      <c r="O545" s="51">
        <v>1.04</v>
      </c>
      <c r="P545" s="51">
        <v>0.51</v>
      </c>
      <c r="Q545" s="51">
        <v>1.1399999999999999</v>
      </c>
      <c r="R545" s="84">
        <f t="shared" si="25"/>
        <v>0.82499999999999996</v>
      </c>
      <c r="S545" s="43"/>
      <c r="T545" s="53">
        <v>0.4244</v>
      </c>
      <c r="U545" s="53">
        <v>0.67149999999999999</v>
      </c>
      <c r="V545" s="53">
        <v>0.6835</v>
      </c>
      <c r="W545" s="53">
        <v>1</v>
      </c>
      <c r="X545" s="53">
        <v>0.17219999999999999</v>
      </c>
      <c r="Y545" s="53">
        <v>0.83689999999999998</v>
      </c>
      <c r="Z545" s="53">
        <v>0.99619999999999997</v>
      </c>
      <c r="AA545" s="53">
        <v>0.32279999999999998</v>
      </c>
      <c r="AB545" s="53">
        <v>0.9546</v>
      </c>
      <c r="AC545" s="53">
        <v>0.54669999999999996</v>
      </c>
      <c r="AD545" s="53">
        <v>0.89729999999999999</v>
      </c>
      <c r="AE545" s="53">
        <v>0.12759999999999999</v>
      </c>
      <c r="AF545" s="53">
        <v>0.36530000000000001</v>
      </c>
      <c r="AG545" s="54"/>
      <c r="AH545" s="53">
        <v>1.8879999999999999</v>
      </c>
      <c r="AI545" s="53">
        <v>1.7315</v>
      </c>
      <c r="AJ545" s="53">
        <v>0.87529999999999997</v>
      </c>
      <c r="AK545" s="53">
        <v>1.9721</v>
      </c>
      <c r="AL545" s="53">
        <v>0.87619999999999998</v>
      </c>
      <c r="AM545" s="43"/>
      <c r="AN545" s="43"/>
      <c r="AO545" s="47">
        <v>228.09789000000001</v>
      </c>
      <c r="AQ545" s="30">
        <f t="shared" si="26"/>
        <v>1.4237</v>
      </c>
      <c r="AX545" s="30"/>
      <c r="AY545" s="30"/>
    </row>
    <row r="546" spans="1:51" ht="15" thickBot="1">
      <c r="A546" s="31"/>
      <c r="B546" s="46">
        <v>3324</v>
      </c>
      <c r="C546" s="173"/>
      <c r="D546" s="173"/>
      <c r="E546" s="137" t="s">
        <v>1978</v>
      </c>
      <c r="F546" s="47" t="s">
        <v>2584</v>
      </c>
      <c r="G546" s="47">
        <v>57554</v>
      </c>
      <c r="H546" s="47"/>
      <c r="I546" s="47"/>
      <c r="J546" s="49">
        <v>150971</v>
      </c>
      <c r="K546" s="43"/>
      <c r="L546" s="88">
        <f t="shared" si="24"/>
        <v>0.69000000000000006</v>
      </c>
      <c r="M546" s="98">
        <v>0.48</v>
      </c>
      <c r="N546" s="71">
        <v>0.26</v>
      </c>
      <c r="O546" s="71">
        <v>1.1200000000000001</v>
      </c>
      <c r="P546" s="50">
        <v>0.55000000000000004</v>
      </c>
      <c r="Q546" s="51">
        <v>2.34</v>
      </c>
      <c r="R546" s="84">
        <f t="shared" si="25"/>
        <v>1.4449999999999998</v>
      </c>
      <c r="S546" s="43"/>
      <c r="T546" s="53">
        <v>1.2999999999999999E-3</v>
      </c>
      <c r="U546" s="53">
        <v>5.7599999999999998E-2</v>
      </c>
      <c r="V546" s="53">
        <v>6.8000000000000005E-2</v>
      </c>
      <c r="W546" s="53">
        <v>0.84619999999999995</v>
      </c>
      <c r="X546" s="53">
        <v>4.0000000000000002E-4</v>
      </c>
      <c r="Y546" s="53">
        <v>0.87639999999999996</v>
      </c>
      <c r="Z546" s="53">
        <v>0.99619999999999997</v>
      </c>
      <c r="AA546" s="53">
        <v>3.9699999999999999E-2</v>
      </c>
      <c r="AB546" s="53">
        <v>0.78590000000000004</v>
      </c>
      <c r="AC546" s="53">
        <v>0.1017</v>
      </c>
      <c r="AD546" s="53">
        <v>0.6724</v>
      </c>
      <c r="AE546" s="53">
        <v>6.9999999999999999E-4</v>
      </c>
      <c r="AF546" s="53">
        <v>0.1847</v>
      </c>
      <c r="AG546" s="54"/>
      <c r="AH546" s="53">
        <v>1.8435999999999999</v>
      </c>
      <c r="AI546" s="53">
        <v>0.88129999999999997</v>
      </c>
      <c r="AJ546" s="53">
        <v>0.54600000000000004</v>
      </c>
      <c r="AK546" s="53">
        <v>2.0590000000000002</v>
      </c>
      <c r="AL546" s="53">
        <v>0.48299999999999998</v>
      </c>
      <c r="AM546" s="43"/>
      <c r="AN546" s="43"/>
      <c r="AO546" s="47">
        <v>258.10845</v>
      </c>
      <c r="AQ546" s="30">
        <f t="shared" si="26"/>
        <v>1.3025000000000002</v>
      </c>
      <c r="AX546" s="30"/>
      <c r="AY546" s="30"/>
    </row>
    <row r="547" spans="1:51" ht="15" thickBot="1">
      <c r="A547" s="31"/>
      <c r="B547" s="46">
        <v>3325</v>
      </c>
      <c r="C547" s="173"/>
      <c r="D547" s="173"/>
      <c r="E547" s="137" t="s">
        <v>1792</v>
      </c>
      <c r="F547" s="47" t="s">
        <v>2584</v>
      </c>
      <c r="G547" s="47">
        <v>38159</v>
      </c>
      <c r="H547" s="48" t="s">
        <v>1790</v>
      </c>
      <c r="I547" s="48" t="s">
        <v>1789</v>
      </c>
      <c r="J547" s="49">
        <v>440055</v>
      </c>
      <c r="K547" s="43"/>
      <c r="L547" s="88">
        <f t="shared" si="24"/>
        <v>0.83</v>
      </c>
      <c r="M547" s="96">
        <v>0.75</v>
      </c>
      <c r="N547" s="71">
        <v>0.43</v>
      </c>
      <c r="O547" s="71">
        <v>1.23</v>
      </c>
      <c r="P547" s="51">
        <v>0.56999999999999995</v>
      </c>
      <c r="Q547" s="51">
        <v>1.65</v>
      </c>
      <c r="R547" s="84">
        <f t="shared" si="25"/>
        <v>1.1099999999999999</v>
      </c>
      <c r="S547" s="43"/>
      <c r="T547" s="53">
        <v>0.11260000000000001</v>
      </c>
      <c r="U547" s="53">
        <v>0.46060000000000001</v>
      </c>
      <c r="V547" s="53">
        <v>0.44130000000000003</v>
      </c>
      <c r="W547" s="53">
        <v>1</v>
      </c>
      <c r="X547" s="53">
        <v>4.1200000000000001E-2</v>
      </c>
      <c r="Y547" s="53">
        <v>0.81589999999999996</v>
      </c>
      <c r="Z547" s="53">
        <v>0.99619999999999997</v>
      </c>
      <c r="AA547" s="53">
        <v>0.17699999999999999</v>
      </c>
      <c r="AB547" s="53">
        <v>0.89090000000000003</v>
      </c>
      <c r="AC547" s="53">
        <v>0.3266</v>
      </c>
      <c r="AD547" s="53">
        <v>0.85540000000000005</v>
      </c>
      <c r="AE547" s="53">
        <v>2.7699999999999999E-2</v>
      </c>
      <c r="AF547" s="53">
        <v>0.26069999999999999</v>
      </c>
      <c r="AG547" s="54"/>
      <c r="AH547" s="53">
        <v>1.5705</v>
      </c>
      <c r="AI547" s="53">
        <v>1.1757</v>
      </c>
      <c r="AJ547" s="53">
        <v>0.65549999999999997</v>
      </c>
      <c r="AK547" s="53">
        <v>1.9387000000000001</v>
      </c>
      <c r="AL547" s="53">
        <v>0.66949999999999998</v>
      </c>
      <c r="AM547" s="43"/>
      <c r="AN547" s="43"/>
      <c r="AO547" s="47">
        <v>242.11354</v>
      </c>
      <c r="AQ547" s="30">
        <f t="shared" si="26"/>
        <v>1.2970999999999999</v>
      </c>
      <c r="AX547" s="30"/>
      <c r="AY547" s="30"/>
    </row>
    <row r="548" spans="1:51" ht="15" thickBot="1">
      <c r="A548" s="31"/>
      <c r="B548" s="46">
        <v>3326</v>
      </c>
      <c r="C548" s="173"/>
      <c r="D548" s="174"/>
      <c r="E548" s="137" t="s">
        <v>1798</v>
      </c>
      <c r="F548" s="47" t="s">
        <v>2584</v>
      </c>
      <c r="G548" s="47">
        <v>54737</v>
      </c>
      <c r="H548" s="47"/>
      <c r="I548" s="47"/>
      <c r="J548" s="49"/>
      <c r="K548" s="43"/>
      <c r="L548" s="88">
        <f t="shared" si="24"/>
        <v>0.67999999999999994</v>
      </c>
      <c r="M548" s="96">
        <v>0.71</v>
      </c>
      <c r="N548" s="71">
        <v>0.56999999999999995</v>
      </c>
      <c r="O548" s="71">
        <v>0.79</v>
      </c>
      <c r="P548" s="51">
        <v>0.81</v>
      </c>
      <c r="Q548" s="51">
        <v>1.1000000000000001</v>
      </c>
      <c r="R548" s="84">
        <f t="shared" si="25"/>
        <v>0.95500000000000007</v>
      </c>
      <c r="S548" s="43"/>
      <c r="T548" s="53">
        <v>0.81730000000000003</v>
      </c>
      <c r="U548" s="53">
        <v>0.82589999999999997</v>
      </c>
      <c r="V548" s="53">
        <v>0.8871</v>
      </c>
      <c r="W548" s="53">
        <v>1</v>
      </c>
      <c r="X548" s="53">
        <v>0.4234</v>
      </c>
      <c r="Y548" s="53">
        <v>0.93400000000000005</v>
      </c>
      <c r="Z548" s="53">
        <v>0.99760000000000004</v>
      </c>
      <c r="AA548" s="53">
        <v>0.50449999999999995</v>
      </c>
      <c r="AB548" s="53">
        <v>0.96340000000000003</v>
      </c>
      <c r="AC548" s="53">
        <v>0.82479999999999998</v>
      </c>
      <c r="AD548" s="53">
        <v>0.93289999999999995</v>
      </c>
      <c r="AE548" s="53">
        <v>0.38919999999999999</v>
      </c>
      <c r="AF548" s="53">
        <v>0.55279999999999996</v>
      </c>
      <c r="AG548" s="54"/>
      <c r="AH548" s="53">
        <v>1.7778</v>
      </c>
      <c r="AI548" s="53">
        <v>1.2642</v>
      </c>
      <c r="AJ548" s="53">
        <v>0.92830000000000001</v>
      </c>
      <c r="AK548" s="53">
        <v>1.3964000000000001</v>
      </c>
      <c r="AL548" s="53">
        <v>1.0204</v>
      </c>
      <c r="AM548" s="43"/>
      <c r="AN548" s="43"/>
      <c r="AO548" s="47">
        <v>274.10336999999998</v>
      </c>
      <c r="AQ548" s="30">
        <f t="shared" si="26"/>
        <v>1.16235</v>
      </c>
      <c r="AX548" s="30"/>
      <c r="AY548" s="30"/>
    </row>
    <row r="549" spans="1:51" ht="15" thickBot="1">
      <c r="A549" s="31"/>
      <c r="B549" s="46">
        <v>3332</v>
      </c>
      <c r="C549" s="173"/>
      <c r="D549" s="175" t="s">
        <v>372</v>
      </c>
      <c r="E549" s="137" t="s">
        <v>380</v>
      </c>
      <c r="F549" s="47" t="s">
        <v>2585</v>
      </c>
      <c r="G549" s="47">
        <v>2183</v>
      </c>
      <c r="H549" s="48" t="s">
        <v>378</v>
      </c>
      <c r="I549" s="48" t="s">
        <v>377</v>
      </c>
      <c r="J549" s="49">
        <v>5789</v>
      </c>
      <c r="K549" s="43"/>
      <c r="L549" s="88">
        <f t="shared" si="24"/>
        <v>0.98499999999999999</v>
      </c>
      <c r="M549" s="96">
        <v>0.97</v>
      </c>
      <c r="N549" s="71">
        <v>0.46</v>
      </c>
      <c r="O549" s="71">
        <v>1.51</v>
      </c>
      <c r="P549" s="51">
        <v>0.48</v>
      </c>
      <c r="Q549" s="51">
        <v>1.56</v>
      </c>
      <c r="R549" s="84">
        <f t="shared" si="25"/>
        <v>1.02</v>
      </c>
      <c r="S549" s="43"/>
      <c r="T549" s="53">
        <v>0.18440000000000001</v>
      </c>
      <c r="U549" s="53">
        <v>0.48520000000000002</v>
      </c>
      <c r="V549" s="53">
        <v>0.76060000000000005</v>
      </c>
      <c r="W549" s="53">
        <v>1</v>
      </c>
      <c r="X549" s="53">
        <v>0.1046</v>
      </c>
      <c r="Y549" s="53">
        <v>0.56520000000000004</v>
      </c>
      <c r="Z549" s="53">
        <v>0.99619999999999997</v>
      </c>
      <c r="AA549" s="53">
        <v>0.17810000000000001</v>
      </c>
      <c r="AB549" s="53">
        <v>0.89090000000000003</v>
      </c>
      <c r="AC549" s="53">
        <v>0.3846</v>
      </c>
      <c r="AD549" s="53">
        <v>0.85850000000000004</v>
      </c>
      <c r="AE549" s="53">
        <v>3.5700000000000003E-2</v>
      </c>
      <c r="AF549" s="53">
        <v>0.26069999999999999</v>
      </c>
      <c r="AG549" s="54"/>
      <c r="AH549" s="53">
        <v>1.3435999999999999</v>
      </c>
      <c r="AI549" s="53">
        <v>1.2998000000000001</v>
      </c>
      <c r="AJ549" s="53">
        <v>0.61929999999999996</v>
      </c>
      <c r="AK549" s="53">
        <v>2.0301999999999998</v>
      </c>
      <c r="AL549" s="53">
        <v>0.62109999999999999</v>
      </c>
      <c r="AM549" s="43"/>
      <c r="AN549" s="43"/>
      <c r="AO549" s="47">
        <v>241.08299</v>
      </c>
      <c r="AQ549" s="30">
        <f t="shared" si="26"/>
        <v>1.3247499999999999</v>
      </c>
      <c r="AX549" s="30"/>
      <c r="AY549" s="30"/>
    </row>
    <row r="550" spans="1:51" ht="15" thickBot="1">
      <c r="A550" s="31"/>
      <c r="B550" s="46">
        <v>3333</v>
      </c>
      <c r="C550" s="173"/>
      <c r="D550" s="174"/>
      <c r="E550" s="137" t="s">
        <v>376</v>
      </c>
      <c r="F550" s="47" t="s">
        <v>2585</v>
      </c>
      <c r="G550" s="47">
        <v>604</v>
      </c>
      <c r="H550" s="48" t="s">
        <v>374</v>
      </c>
      <c r="I550" s="48" t="s">
        <v>373</v>
      </c>
      <c r="J550" s="49">
        <v>1135</v>
      </c>
      <c r="K550" s="43"/>
      <c r="L550" s="88">
        <f t="shared" si="24"/>
        <v>1.365</v>
      </c>
      <c r="M550" s="96">
        <v>1.38</v>
      </c>
      <c r="N550" s="71">
        <v>0.97</v>
      </c>
      <c r="O550" s="71">
        <v>1.76</v>
      </c>
      <c r="P550" s="51">
        <v>0.71</v>
      </c>
      <c r="Q550" s="51">
        <v>1.28</v>
      </c>
      <c r="R550" s="84">
        <f t="shared" si="25"/>
        <v>0.995</v>
      </c>
      <c r="S550" s="43"/>
      <c r="T550" s="53">
        <v>0.2009</v>
      </c>
      <c r="U550" s="53">
        <v>0.502</v>
      </c>
      <c r="V550" s="53">
        <v>0.26490000000000002</v>
      </c>
      <c r="W550" s="53">
        <v>0.99739999999999995</v>
      </c>
      <c r="X550" s="53">
        <v>0.99960000000000004</v>
      </c>
      <c r="Y550" s="53">
        <v>6.7500000000000004E-2</v>
      </c>
      <c r="Z550" s="53">
        <v>0.69579999999999997</v>
      </c>
      <c r="AA550" s="53">
        <v>0.28999999999999998</v>
      </c>
      <c r="AB550" s="53">
        <v>0.9546</v>
      </c>
      <c r="AC550" s="53">
        <v>0.44090000000000001</v>
      </c>
      <c r="AD550" s="53">
        <v>0.88929999999999998</v>
      </c>
      <c r="AE550" s="53">
        <v>8.1500000000000003E-2</v>
      </c>
      <c r="AF550" s="53">
        <v>0.3271</v>
      </c>
      <c r="AG550" s="54"/>
      <c r="AH550" s="53">
        <v>0.96540000000000004</v>
      </c>
      <c r="AI550" s="53">
        <v>1.3279000000000001</v>
      </c>
      <c r="AJ550" s="53">
        <v>0.95399999999999996</v>
      </c>
      <c r="AK550" s="53">
        <v>1.7039</v>
      </c>
      <c r="AL550" s="53">
        <v>0.93759999999999999</v>
      </c>
      <c r="AM550" s="43"/>
      <c r="AN550" s="43"/>
      <c r="AO550" s="47">
        <v>125.03565</v>
      </c>
      <c r="AQ550" s="30">
        <f t="shared" si="26"/>
        <v>1.3289499999999999</v>
      </c>
      <c r="AX550" s="30"/>
      <c r="AY550" s="30"/>
    </row>
    <row r="551" spans="1:51" ht="15" thickBot="1">
      <c r="A551" s="31"/>
      <c r="B551" s="46">
        <v>3337</v>
      </c>
      <c r="C551" s="174"/>
      <c r="D551" s="57" t="s">
        <v>994</v>
      </c>
      <c r="E551" s="137" t="s">
        <v>997</v>
      </c>
      <c r="F551" s="47" t="s">
        <v>2584</v>
      </c>
      <c r="G551" s="47">
        <v>37070</v>
      </c>
      <c r="H551" s="47"/>
      <c r="I551" s="48" t="s">
        <v>995</v>
      </c>
      <c r="J551" s="49">
        <v>13130</v>
      </c>
      <c r="K551" s="43"/>
      <c r="L551" s="88">
        <f t="shared" si="24"/>
        <v>0.58000000000000007</v>
      </c>
      <c r="M551" s="96">
        <v>0.27</v>
      </c>
      <c r="N551" s="71">
        <v>0.09</v>
      </c>
      <c r="O551" s="71">
        <v>1.07</v>
      </c>
      <c r="P551" s="51">
        <v>0.32</v>
      </c>
      <c r="Q551" s="51">
        <v>3.9</v>
      </c>
      <c r="R551" s="84">
        <f t="shared" si="25"/>
        <v>2.11</v>
      </c>
      <c r="S551" s="43"/>
      <c r="T551" s="53">
        <v>0.10630000000000001</v>
      </c>
      <c r="U551" s="53">
        <v>0.45929999999999999</v>
      </c>
      <c r="V551" s="53">
        <v>0.25540000000000002</v>
      </c>
      <c r="W551" s="53">
        <v>0.99739999999999995</v>
      </c>
      <c r="X551" s="53">
        <v>2.0799999999999999E-2</v>
      </c>
      <c r="Y551" s="53">
        <v>0.68010000000000004</v>
      </c>
      <c r="Z551" s="53">
        <v>0.99619999999999997</v>
      </c>
      <c r="AA551" s="53">
        <v>0.19520000000000001</v>
      </c>
      <c r="AB551" s="53">
        <v>0.89910000000000001</v>
      </c>
      <c r="AC551" s="53">
        <v>0.48099999999999998</v>
      </c>
      <c r="AD551" s="53">
        <v>0.88929999999999998</v>
      </c>
      <c r="AE551" s="53">
        <v>5.67E-2</v>
      </c>
      <c r="AF551" s="53">
        <v>0.28589999999999999</v>
      </c>
      <c r="AG551" s="54"/>
      <c r="AH551" s="53">
        <v>2.9851999999999999</v>
      </c>
      <c r="AI551" s="53">
        <v>0.81659999999999999</v>
      </c>
      <c r="AJ551" s="53">
        <v>5.6936</v>
      </c>
      <c r="AK551" s="53">
        <v>3.1835</v>
      </c>
      <c r="AL551" s="53">
        <v>0.2606</v>
      </c>
      <c r="AM551" s="43"/>
      <c r="AN551" s="43"/>
      <c r="AO551" s="47">
        <v>112.99983</v>
      </c>
      <c r="AQ551" s="30">
        <f t="shared" si="26"/>
        <v>4.4385500000000002</v>
      </c>
      <c r="AX551" s="30"/>
      <c r="AY551" s="30"/>
    </row>
    <row r="552" spans="1:51" ht="15" thickBot="1">
      <c r="A552" s="31"/>
      <c r="B552" s="46">
        <v>3340</v>
      </c>
      <c r="C552" s="175" t="s">
        <v>363</v>
      </c>
      <c r="D552" s="175" t="s">
        <v>362</v>
      </c>
      <c r="E552" s="137" t="s">
        <v>580</v>
      </c>
      <c r="F552" s="47" t="s">
        <v>2584</v>
      </c>
      <c r="G552" s="47">
        <v>1899</v>
      </c>
      <c r="H552" s="48" t="s">
        <v>578</v>
      </c>
      <c r="I552" s="48" t="s">
        <v>577</v>
      </c>
      <c r="J552" s="49">
        <v>1066</v>
      </c>
      <c r="K552" s="43"/>
      <c r="L552" s="88">
        <f t="shared" si="24"/>
        <v>0.85499999999999998</v>
      </c>
      <c r="M552" s="96">
        <v>1.2</v>
      </c>
      <c r="N552" s="71">
        <v>0.8</v>
      </c>
      <c r="O552" s="71">
        <v>0.91</v>
      </c>
      <c r="P552" s="51">
        <v>0.67</v>
      </c>
      <c r="Q552" s="51">
        <v>0.76</v>
      </c>
      <c r="R552" s="84">
        <f t="shared" si="25"/>
        <v>0.71500000000000008</v>
      </c>
      <c r="S552" s="43"/>
      <c r="T552" s="53">
        <v>0.62470000000000003</v>
      </c>
      <c r="U552" s="53">
        <v>0.77280000000000004</v>
      </c>
      <c r="V552" s="53">
        <v>0.96509999999999996</v>
      </c>
      <c r="W552" s="53">
        <v>1</v>
      </c>
      <c r="X552" s="53">
        <v>0.2576</v>
      </c>
      <c r="Y552" s="53">
        <v>0.71120000000000005</v>
      </c>
      <c r="Z552" s="53">
        <v>0.99619999999999997</v>
      </c>
      <c r="AA552" s="53">
        <v>0.24099999999999999</v>
      </c>
      <c r="AB552" s="53">
        <v>0.92559999999999998</v>
      </c>
      <c r="AC552" s="53">
        <v>0.67979999999999996</v>
      </c>
      <c r="AD552" s="53">
        <v>0.91869999999999996</v>
      </c>
      <c r="AE552" s="53">
        <v>0.4461</v>
      </c>
      <c r="AF552" s="53">
        <v>0.58899999999999997</v>
      </c>
      <c r="AG552" s="54"/>
      <c r="AH552" s="53">
        <v>1.1408</v>
      </c>
      <c r="AI552" s="53">
        <v>1.3729</v>
      </c>
      <c r="AJ552" s="53">
        <v>0.85089999999999999</v>
      </c>
      <c r="AK552" s="53">
        <v>1.0403</v>
      </c>
      <c r="AL552" s="53">
        <v>0.91790000000000005</v>
      </c>
      <c r="AM552" s="43"/>
      <c r="AN552" s="43"/>
      <c r="AO552" s="47">
        <v>168.02914000000001</v>
      </c>
      <c r="AQ552" s="30">
        <f t="shared" si="26"/>
        <v>0.9456</v>
      </c>
      <c r="AX552" s="30"/>
      <c r="AY552" s="30"/>
    </row>
    <row r="553" spans="1:51" ht="15" thickBot="1">
      <c r="A553" s="31"/>
      <c r="B553" s="46">
        <v>3341</v>
      </c>
      <c r="C553" s="173"/>
      <c r="D553" s="173"/>
      <c r="E553" s="137" t="s">
        <v>771</v>
      </c>
      <c r="F553" s="47" t="s">
        <v>2584</v>
      </c>
      <c r="G553" s="47">
        <v>1504</v>
      </c>
      <c r="H553" s="48" t="s">
        <v>769</v>
      </c>
      <c r="I553" s="48" t="s">
        <v>768</v>
      </c>
      <c r="J553" s="49">
        <v>938</v>
      </c>
      <c r="K553" s="43"/>
      <c r="L553" s="88">
        <f t="shared" si="24"/>
        <v>1.6400000000000001</v>
      </c>
      <c r="M553" s="96">
        <v>1.64</v>
      </c>
      <c r="N553" s="51">
        <v>1.6</v>
      </c>
      <c r="O553" s="51">
        <v>1.68</v>
      </c>
      <c r="P553" s="51">
        <v>0.97</v>
      </c>
      <c r="Q553" s="51">
        <v>1.03</v>
      </c>
      <c r="R553" s="84">
        <f t="shared" si="25"/>
        <v>1</v>
      </c>
      <c r="S553" s="43"/>
      <c r="T553" s="53">
        <v>0.47070000000000001</v>
      </c>
      <c r="U553" s="53">
        <v>0.70189999999999997</v>
      </c>
      <c r="V553" s="53">
        <v>0.33100000000000002</v>
      </c>
      <c r="W553" s="53">
        <v>0.99739999999999995</v>
      </c>
      <c r="X553" s="53">
        <v>0.12590000000000001</v>
      </c>
      <c r="Y553" s="53">
        <v>0.32619999999999999</v>
      </c>
      <c r="Z553" s="53">
        <v>0.98080000000000001</v>
      </c>
      <c r="AA553" s="53">
        <v>0.53169999999999995</v>
      </c>
      <c r="AB553" s="53">
        <v>0.96340000000000003</v>
      </c>
      <c r="AC553" s="53">
        <v>0.97330000000000005</v>
      </c>
      <c r="AD553" s="53">
        <v>0.94420000000000004</v>
      </c>
      <c r="AE553" s="53">
        <v>0.56169999999999998</v>
      </c>
      <c r="AF553" s="53">
        <v>0.63680000000000003</v>
      </c>
      <c r="AG553" s="54"/>
      <c r="AH553" s="53">
        <v>0.76980000000000004</v>
      </c>
      <c r="AI553" s="53">
        <v>1.264</v>
      </c>
      <c r="AJ553" s="53">
        <v>1.1275999999999999</v>
      </c>
      <c r="AK553" s="53">
        <v>1.2968</v>
      </c>
      <c r="AL553" s="53">
        <v>1.2293000000000001</v>
      </c>
      <c r="AM553" s="43"/>
      <c r="AN553" s="43"/>
      <c r="AO553" s="47">
        <v>124.03931</v>
      </c>
      <c r="AQ553" s="30">
        <f t="shared" si="26"/>
        <v>1.2121999999999999</v>
      </c>
      <c r="AX553" s="30"/>
      <c r="AY553" s="30"/>
    </row>
    <row r="554" spans="1:51" ht="15" thickBot="1">
      <c r="A554" s="31"/>
      <c r="B554" s="46">
        <v>3342</v>
      </c>
      <c r="C554" s="173"/>
      <c r="D554" s="173"/>
      <c r="E554" s="137" t="s">
        <v>767</v>
      </c>
      <c r="F554" s="47" t="s">
        <v>2584</v>
      </c>
      <c r="G554" s="47">
        <v>33471</v>
      </c>
      <c r="H554" s="48" t="s">
        <v>765</v>
      </c>
      <c r="I554" s="48" t="s">
        <v>764</v>
      </c>
      <c r="J554" s="49">
        <v>161234</v>
      </c>
      <c r="K554" s="43"/>
      <c r="L554" s="88">
        <f t="shared" si="24"/>
        <v>1.04</v>
      </c>
      <c r="M554" s="96">
        <v>0.97</v>
      </c>
      <c r="N554" s="51">
        <v>1.1000000000000001</v>
      </c>
      <c r="O554" s="51">
        <v>0.98</v>
      </c>
      <c r="P554" s="51">
        <v>1.1200000000000001</v>
      </c>
      <c r="Q554" s="51">
        <v>1</v>
      </c>
      <c r="R554" s="84">
        <f t="shared" si="25"/>
        <v>1.06</v>
      </c>
      <c r="S554" s="43"/>
      <c r="T554" s="53">
        <v>0.82969999999999999</v>
      </c>
      <c r="U554" s="53">
        <v>0.82989999999999997</v>
      </c>
      <c r="V554" s="53">
        <v>0.85219999999999996</v>
      </c>
      <c r="W554" s="53">
        <v>1</v>
      </c>
      <c r="X554" s="53">
        <v>0.4904</v>
      </c>
      <c r="Y554" s="53">
        <v>0.74490000000000001</v>
      </c>
      <c r="Z554" s="53">
        <v>0.99619999999999997</v>
      </c>
      <c r="AA554" s="53">
        <v>0.38740000000000002</v>
      </c>
      <c r="AB554" s="53">
        <v>0.9546</v>
      </c>
      <c r="AC554" s="53">
        <v>0.61240000000000006</v>
      </c>
      <c r="AD554" s="53">
        <v>0.91449999999999998</v>
      </c>
      <c r="AE554" s="53">
        <v>0.7137</v>
      </c>
      <c r="AF554" s="53">
        <v>0.71599999999999997</v>
      </c>
      <c r="AG554" s="54"/>
      <c r="AH554" s="53">
        <v>0.87929999999999997</v>
      </c>
      <c r="AI554" s="53">
        <v>0.85670000000000002</v>
      </c>
      <c r="AJ554" s="53">
        <v>0.86850000000000005</v>
      </c>
      <c r="AK554" s="53">
        <v>0.85909999999999997</v>
      </c>
      <c r="AL554" s="53">
        <v>0.96360000000000001</v>
      </c>
      <c r="AM554" s="43"/>
      <c r="AN554" s="43"/>
      <c r="AO554" s="47">
        <v>256.08157</v>
      </c>
      <c r="AQ554" s="30">
        <f t="shared" si="26"/>
        <v>0.86380000000000001</v>
      </c>
      <c r="AX554" s="30"/>
      <c r="AY554" s="30"/>
    </row>
    <row r="555" spans="1:51" ht="15" thickBot="1">
      <c r="A555" s="31"/>
      <c r="B555" s="46">
        <v>3344</v>
      </c>
      <c r="C555" s="173"/>
      <c r="D555" s="173"/>
      <c r="E555" s="137" t="s">
        <v>783</v>
      </c>
      <c r="F555" s="47" t="s">
        <v>2584</v>
      </c>
      <c r="G555" s="47">
        <v>594</v>
      </c>
      <c r="H555" s="48" t="s">
        <v>781</v>
      </c>
      <c r="I555" s="48" t="s">
        <v>780</v>
      </c>
      <c r="J555" s="49">
        <v>936</v>
      </c>
      <c r="K555" s="43"/>
      <c r="L555" s="88">
        <f t="shared" si="24"/>
        <v>1.3</v>
      </c>
      <c r="M555" s="96">
        <v>1.23</v>
      </c>
      <c r="N555" s="51">
        <v>0.63</v>
      </c>
      <c r="O555" s="51">
        <v>1.97</v>
      </c>
      <c r="P555" s="51">
        <v>0.51</v>
      </c>
      <c r="Q555" s="51">
        <v>1.6</v>
      </c>
      <c r="R555" s="84">
        <f t="shared" si="25"/>
        <v>1.0550000000000002</v>
      </c>
      <c r="S555" s="43"/>
      <c r="T555" s="53">
        <v>0.71240000000000003</v>
      </c>
      <c r="U555" s="53">
        <v>0.80669999999999997</v>
      </c>
      <c r="V555" s="53">
        <v>0.38919999999999999</v>
      </c>
      <c r="W555" s="53">
        <v>0.99739999999999995</v>
      </c>
      <c r="X555" s="53">
        <v>0.29509999999999997</v>
      </c>
      <c r="Y555" s="53">
        <v>0.40189999999999998</v>
      </c>
      <c r="Z555" s="53">
        <v>0.99619999999999997</v>
      </c>
      <c r="AA555" s="53">
        <v>0.81510000000000005</v>
      </c>
      <c r="AB555" s="53">
        <v>0.99180000000000001</v>
      </c>
      <c r="AC555" s="53">
        <v>0.99819999999999998</v>
      </c>
      <c r="AD555" s="53">
        <v>0.9456</v>
      </c>
      <c r="AE555" s="53">
        <v>0.81740000000000002</v>
      </c>
      <c r="AF555" s="53">
        <v>0.75419999999999998</v>
      </c>
      <c r="AG555" s="54"/>
      <c r="AH555" s="53">
        <v>1.3839999999999999</v>
      </c>
      <c r="AI555" s="53">
        <v>1.706</v>
      </c>
      <c r="AJ555" s="53">
        <v>4.9367000000000001</v>
      </c>
      <c r="AK555" s="53">
        <v>2.7330999999999999</v>
      </c>
      <c r="AL555" s="53">
        <v>0.86729999999999996</v>
      </c>
      <c r="AM555" s="43"/>
      <c r="AN555" s="43"/>
      <c r="AO555" s="47">
        <v>123.05529</v>
      </c>
      <c r="AQ555" s="30">
        <f t="shared" si="26"/>
        <v>3.8349000000000002</v>
      </c>
      <c r="AX555" s="30"/>
      <c r="AY555" s="30"/>
    </row>
    <row r="556" spans="1:51" ht="15" thickBot="1">
      <c r="A556" s="31"/>
      <c r="B556" s="46">
        <v>3346</v>
      </c>
      <c r="C556" s="173"/>
      <c r="D556" s="173"/>
      <c r="E556" s="137" t="s">
        <v>779</v>
      </c>
      <c r="F556" s="47" t="s">
        <v>2584</v>
      </c>
      <c r="G556" s="47">
        <v>22152</v>
      </c>
      <c r="H556" s="48" t="s">
        <v>777</v>
      </c>
      <c r="I556" s="48" t="s">
        <v>776</v>
      </c>
      <c r="J556" s="49">
        <v>14180</v>
      </c>
      <c r="K556" s="43"/>
      <c r="L556" s="88">
        <f t="shared" si="24"/>
        <v>0.995</v>
      </c>
      <c r="M556" s="96">
        <v>2.5</v>
      </c>
      <c r="N556" s="51">
        <v>0.94</v>
      </c>
      <c r="O556" s="51">
        <v>1.05</v>
      </c>
      <c r="P556" s="51">
        <v>0.38</v>
      </c>
      <c r="Q556" s="51">
        <v>0.42</v>
      </c>
      <c r="R556" s="84">
        <f t="shared" si="25"/>
        <v>0.4</v>
      </c>
      <c r="S556" s="43"/>
      <c r="T556" s="53">
        <v>0.751</v>
      </c>
      <c r="U556" s="53">
        <v>0.81620000000000004</v>
      </c>
      <c r="V556" s="53">
        <v>0.39510000000000001</v>
      </c>
      <c r="W556" s="53">
        <v>0.99739999999999995</v>
      </c>
      <c r="X556" s="53">
        <v>0.94040000000000001</v>
      </c>
      <c r="Y556" s="53">
        <v>0.87619999999999998</v>
      </c>
      <c r="Z556" s="53">
        <v>0.99619999999999997</v>
      </c>
      <c r="AA556" s="53">
        <v>0.46339999999999998</v>
      </c>
      <c r="AB556" s="53">
        <v>0.96340000000000003</v>
      </c>
      <c r="AC556" s="53">
        <v>0.32550000000000001</v>
      </c>
      <c r="AD556" s="53">
        <v>0.85540000000000005</v>
      </c>
      <c r="AE556" s="53">
        <v>0.82489999999999997</v>
      </c>
      <c r="AF556" s="53">
        <v>0.75419999999999998</v>
      </c>
      <c r="AG556" s="54"/>
      <c r="AH556" s="53">
        <v>1.2444999999999999</v>
      </c>
      <c r="AI556" s="53">
        <v>3.1059000000000001</v>
      </c>
      <c r="AJ556" s="53">
        <v>1.1473</v>
      </c>
      <c r="AK556" s="53">
        <v>1.3126</v>
      </c>
      <c r="AL556" s="53">
        <v>1.1695</v>
      </c>
      <c r="AM556" s="43"/>
      <c r="AN556" s="43"/>
      <c r="AO556" s="47">
        <v>335.06387999999998</v>
      </c>
      <c r="AQ556" s="30">
        <f t="shared" si="26"/>
        <v>1.2299500000000001</v>
      </c>
      <c r="AX556" s="30"/>
      <c r="AY556" s="30"/>
    </row>
    <row r="557" spans="1:51" ht="15" thickBot="1">
      <c r="A557" s="31"/>
      <c r="B557" s="46">
        <v>3347</v>
      </c>
      <c r="C557" s="173"/>
      <c r="D557" s="173"/>
      <c r="E557" s="137" t="s">
        <v>775</v>
      </c>
      <c r="F557" s="47" t="s">
        <v>2584</v>
      </c>
      <c r="G557" s="47">
        <v>33013</v>
      </c>
      <c r="H557" s="48" t="s">
        <v>773</v>
      </c>
      <c r="I557" s="48" t="s">
        <v>772</v>
      </c>
      <c r="J557" s="49">
        <v>439924</v>
      </c>
      <c r="K557" s="43"/>
      <c r="L557" s="88">
        <f t="shared" si="24"/>
        <v>1.01</v>
      </c>
      <c r="M557" s="96">
        <v>1.1399999999999999</v>
      </c>
      <c r="N557" s="51">
        <v>0.47</v>
      </c>
      <c r="O557" s="51">
        <v>1.55</v>
      </c>
      <c r="P557" s="51">
        <v>0.41</v>
      </c>
      <c r="Q557" s="51">
        <v>1.36</v>
      </c>
      <c r="R557" s="84">
        <f t="shared" si="25"/>
        <v>0.88500000000000001</v>
      </c>
      <c r="S557" s="43"/>
      <c r="T557" s="53">
        <v>0.76</v>
      </c>
      <c r="U557" s="53">
        <v>0.81940000000000002</v>
      </c>
      <c r="V557" s="53">
        <v>0.81030000000000002</v>
      </c>
      <c r="W557" s="53">
        <v>1</v>
      </c>
      <c r="X557" s="53">
        <v>0.66400000000000003</v>
      </c>
      <c r="Y557" s="53">
        <v>0.51349999999999996</v>
      </c>
      <c r="Z557" s="53">
        <v>0.99619999999999997</v>
      </c>
      <c r="AA557" s="53">
        <v>0.50870000000000004</v>
      </c>
      <c r="AB557" s="53">
        <v>0.96340000000000003</v>
      </c>
      <c r="AC557" s="53">
        <v>0.67410000000000003</v>
      </c>
      <c r="AD557" s="53">
        <v>0.91869999999999996</v>
      </c>
      <c r="AE557" s="53">
        <v>0.2979</v>
      </c>
      <c r="AF557" s="53">
        <v>0.49249999999999999</v>
      </c>
      <c r="AG557" s="54"/>
      <c r="AH557" s="53">
        <v>2.8161</v>
      </c>
      <c r="AI557" s="53">
        <v>3.2067999999999999</v>
      </c>
      <c r="AJ557" s="53">
        <v>1.2298</v>
      </c>
      <c r="AK557" s="53">
        <v>4.3731</v>
      </c>
      <c r="AL557" s="53">
        <v>1.3161</v>
      </c>
      <c r="AM557" s="43"/>
      <c r="AN557" s="43"/>
      <c r="AO557" s="47">
        <v>255.09755000000001</v>
      </c>
      <c r="AQ557" s="30">
        <f t="shared" si="26"/>
        <v>2.80145</v>
      </c>
      <c r="AX557" s="30"/>
      <c r="AY557" s="30"/>
    </row>
    <row r="558" spans="1:51" ht="15" thickBot="1">
      <c r="A558" s="31"/>
      <c r="B558" s="46">
        <v>3361</v>
      </c>
      <c r="C558" s="173"/>
      <c r="D558" s="174"/>
      <c r="E558" s="137" t="s">
        <v>367</v>
      </c>
      <c r="F558" s="47" t="s">
        <v>2584</v>
      </c>
      <c r="G558" s="47">
        <v>32401</v>
      </c>
      <c r="H558" s="48" t="s">
        <v>365</v>
      </c>
      <c r="I558" s="48" t="s">
        <v>364</v>
      </c>
      <c r="J558" s="49">
        <v>5570</v>
      </c>
      <c r="K558" s="43"/>
      <c r="L558" s="88">
        <f t="shared" si="24"/>
        <v>0.82000000000000006</v>
      </c>
      <c r="M558" s="96">
        <v>0.82</v>
      </c>
      <c r="N558" s="51">
        <v>0.56000000000000005</v>
      </c>
      <c r="O558" s="51">
        <v>1.08</v>
      </c>
      <c r="P558" s="51">
        <v>0.68</v>
      </c>
      <c r="Q558" s="51">
        <v>1.31</v>
      </c>
      <c r="R558" s="84">
        <f t="shared" si="25"/>
        <v>0.99500000000000011</v>
      </c>
      <c r="S558" s="43"/>
      <c r="T558" s="53">
        <v>0.69179999999999997</v>
      </c>
      <c r="U558" s="53">
        <v>0.80120000000000002</v>
      </c>
      <c r="V558" s="53">
        <v>0.74860000000000004</v>
      </c>
      <c r="W558" s="53">
        <v>1</v>
      </c>
      <c r="X558" s="53">
        <v>0.44850000000000001</v>
      </c>
      <c r="Y558" s="53">
        <v>0.66259999999999997</v>
      </c>
      <c r="Z558" s="53">
        <v>0.99619999999999997</v>
      </c>
      <c r="AA558" s="53">
        <v>0.64839999999999998</v>
      </c>
      <c r="AB558" s="53">
        <v>0.98370000000000002</v>
      </c>
      <c r="AC558" s="53">
        <v>0.4551</v>
      </c>
      <c r="AD558" s="53">
        <v>0.88929999999999998</v>
      </c>
      <c r="AE558" s="53">
        <v>0.25040000000000001</v>
      </c>
      <c r="AF558" s="53">
        <v>0.47799999999999998</v>
      </c>
      <c r="AG558" s="54"/>
      <c r="AH558" s="53">
        <v>1.4634</v>
      </c>
      <c r="AI558" s="53">
        <v>1.2043999999999999</v>
      </c>
      <c r="AJ558" s="53">
        <v>0.74980000000000002</v>
      </c>
      <c r="AK558" s="53">
        <v>1.5794999999999999</v>
      </c>
      <c r="AL558" s="53">
        <v>0.8246</v>
      </c>
      <c r="AM558" s="43"/>
      <c r="AN558" s="43"/>
      <c r="AO558" s="47">
        <v>138.05495999999999</v>
      </c>
      <c r="AQ558" s="30">
        <f t="shared" si="26"/>
        <v>1.16465</v>
      </c>
      <c r="AX558" s="30"/>
      <c r="AY558" s="30"/>
    </row>
    <row r="559" spans="1:51" ht="15" thickBot="1">
      <c r="A559" s="31"/>
      <c r="B559" s="46">
        <v>3368</v>
      </c>
      <c r="C559" s="173"/>
      <c r="D559" s="57" t="s">
        <v>559</v>
      </c>
      <c r="E559" s="137" t="s">
        <v>563</v>
      </c>
      <c r="F559" s="47" t="s">
        <v>2584</v>
      </c>
      <c r="G559" s="47">
        <v>1827</v>
      </c>
      <c r="H559" s="48" t="s">
        <v>561</v>
      </c>
      <c r="I559" s="48" t="s">
        <v>560</v>
      </c>
      <c r="J559" s="49">
        <v>493570</v>
      </c>
      <c r="K559" s="43"/>
      <c r="L559" s="88">
        <f t="shared" si="24"/>
        <v>1.1600000000000001</v>
      </c>
      <c r="M559" s="96">
        <v>1.18</v>
      </c>
      <c r="N559" s="51">
        <v>0.75</v>
      </c>
      <c r="O559" s="51">
        <v>1.57</v>
      </c>
      <c r="P559" s="50">
        <v>0.64</v>
      </c>
      <c r="Q559" s="51">
        <v>1.33</v>
      </c>
      <c r="R559" s="84">
        <f t="shared" si="25"/>
        <v>0.9850000000000001</v>
      </c>
      <c r="S559" s="43"/>
      <c r="T559" s="53">
        <v>2.76E-2</v>
      </c>
      <c r="U559" s="53">
        <v>0.31419999999999998</v>
      </c>
      <c r="V559" s="53">
        <v>0.35360000000000003</v>
      </c>
      <c r="W559" s="53">
        <v>0.99739999999999995</v>
      </c>
      <c r="X559" s="53">
        <v>0.14119999999999999</v>
      </c>
      <c r="Y559" s="53">
        <v>0.1123</v>
      </c>
      <c r="Z559" s="53">
        <v>0.83240000000000003</v>
      </c>
      <c r="AA559" s="53">
        <v>2.18E-2</v>
      </c>
      <c r="AB559" s="53">
        <v>0.62939999999999996</v>
      </c>
      <c r="AC559" s="53">
        <v>0.48220000000000002</v>
      </c>
      <c r="AD559" s="53">
        <v>0.88929999999999998</v>
      </c>
      <c r="AE559" s="53">
        <v>4.5999999999999999E-3</v>
      </c>
      <c r="AF559" s="53">
        <v>0.26069999999999999</v>
      </c>
      <c r="AG559" s="54"/>
      <c r="AH559" s="53">
        <v>0.92859999999999998</v>
      </c>
      <c r="AI559" s="53">
        <v>1.0919000000000001</v>
      </c>
      <c r="AJ559" s="53">
        <v>0.69120000000000004</v>
      </c>
      <c r="AK559" s="53">
        <v>1.4550000000000001</v>
      </c>
      <c r="AL559" s="53">
        <v>0.69869999999999999</v>
      </c>
      <c r="AM559" s="43"/>
      <c r="AN559" s="43"/>
      <c r="AO559" s="47">
        <v>377.14557000000002</v>
      </c>
      <c r="AQ559" s="30">
        <f t="shared" si="26"/>
        <v>1.0731000000000002</v>
      </c>
      <c r="AX559" s="30"/>
      <c r="AY559" s="30"/>
    </row>
    <row r="560" spans="1:51" ht="15" thickBot="1">
      <c r="A560" s="31"/>
      <c r="B560" s="46">
        <v>3371</v>
      </c>
      <c r="C560" s="173"/>
      <c r="D560" s="175" t="s">
        <v>653</v>
      </c>
      <c r="E560" s="137" t="s">
        <v>691</v>
      </c>
      <c r="F560" s="47" t="s">
        <v>2585</v>
      </c>
      <c r="G560" s="47">
        <v>1508</v>
      </c>
      <c r="H560" s="48" t="s">
        <v>689</v>
      </c>
      <c r="I560" s="48" t="s">
        <v>688</v>
      </c>
      <c r="J560" s="49">
        <v>6613</v>
      </c>
      <c r="K560" s="43"/>
      <c r="L560" s="88">
        <f t="shared" si="24"/>
        <v>1.2849999999999999</v>
      </c>
      <c r="M560" s="96">
        <v>1.22</v>
      </c>
      <c r="N560" s="51">
        <v>0.85</v>
      </c>
      <c r="O560" s="51">
        <v>1.72</v>
      </c>
      <c r="P560" s="56">
        <v>0.7</v>
      </c>
      <c r="Q560" s="51">
        <v>1.4</v>
      </c>
      <c r="R560" s="84">
        <f t="shared" si="25"/>
        <v>1.0499999999999998</v>
      </c>
      <c r="S560" s="43"/>
      <c r="T560" s="53">
        <v>0.1363</v>
      </c>
      <c r="U560" s="53">
        <v>0.46679999999999999</v>
      </c>
      <c r="V560" s="53">
        <v>0.2893</v>
      </c>
      <c r="W560" s="53">
        <v>0.99739999999999995</v>
      </c>
      <c r="X560" s="53">
        <v>0.48149999999999998</v>
      </c>
      <c r="Y560" s="53">
        <v>0.1283</v>
      </c>
      <c r="Z560" s="53">
        <v>0.86260000000000003</v>
      </c>
      <c r="AA560" s="53">
        <v>9.1800000000000007E-2</v>
      </c>
      <c r="AB560" s="53">
        <v>0.84419999999999995</v>
      </c>
      <c r="AC560" s="53">
        <v>0.61550000000000005</v>
      </c>
      <c r="AD560" s="53">
        <v>0.91449999999999998</v>
      </c>
      <c r="AE560" s="53">
        <v>3.61E-2</v>
      </c>
      <c r="AF560" s="53">
        <v>0.26069999999999999</v>
      </c>
      <c r="AG560" s="54"/>
      <c r="AH560" s="53">
        <v>1.0224</v>
      </c>
      <c r="AI560" s="53">
        <v>1.2496</v>
      </c>
      <c r="AJ560" s="53">
        <v>2.3637000000000001</v>
      </c>
      <c r="AK560" s="53">
        <v>1.7549999999999999</v>
      </c>
      <c r="AL560" s="53">
        <v>0.87250000000000005</v>
      </c>
      <c r="AM560" s="43"/>
      <c r="AN560" s="43"/>
      <c r="AO560" s="47">
        <v>218.10338999999999</v>
      </c>
      <c r="AQ560" s="30">
        <f t="shared" si="26"/>
        <v>2.0593500000000002</v>
      </c>
      <c r="AX560" s="30"/>
      <c r="AY560" s="30"/>
    </row>
    <row r="561" spans="1:51" ht="15" thickBot="1">
      <c r="A561" s="31"/>
      <c r="B561" s="46">
        <v>3378</v>
      </c>
      <c r="C561" s="173"/>
      <c r="D561" s="174"/>
      <c r="E561" s="137" t="s">
        <v>694</v>
      </c>
      <c r="F561" s="47" t="s">
        <v>2584</v>
      </c>
      <c r="G561" s="47">
        <v>57555</v>
      </c>
      <c r="H561" s="48" t="s">
        <v>692</v>
      </c>
      <c r="I561" s="47"/>
      <c r="J561" s="49">
        <v>439322</v>
      </c>
      <c r="K561" s="43"/>
      <c r="L561" s="88">
        <f t="shared" si="24"/>
        <v>1.0449999999999999</v>
      </c>
      <c r="M561" s="96">
        <v>1.02</v>
      </c>
      <c r="N561" s="51">
        <v>0.56999999999999995</v>
      </c>
      <c r="O561" s="51">
        <v>1.52</v>
      </c>
      <c r="P561" s="51">
        <v>0.56000000000000005</v>
      </c>
      <c r="Q561" s="51">
        <v>1.5</v>
      </c>
      <c r="R561" s="84">
        <f t="shared" si="25"/>
        <v>1.03</v>
      </c>
      <c r="S561" s="43"/>
      <c r="T561" s="53">
        <v>0.40860000000000002</v>
      </c>
      <c r="U561" s="53">
        <v>0.66379999999999995</v>
      </c>
      <c r="V561" s="53">
        <v>0.87209999999999999</v>
      </c>
      <c r="W561" s="53">
        <v>1</v>
      </c>
      <c r="X561" s="53">
        <v>0.2281</v>
      </c>
      <c r="Y561" s="53">
        <v>0.61729999999999996</v>
      </c>
      <c r="Z561" s="53">
        <v>0.99619999999999997</v>
      </c>
      <c r="AA561" s="53">
        <v>0.29070000000000001</v>
      </c>
      <c r="AB561" s="53">
        <v>0.9546</v>
      </c>
      <c r="AC561" s="53">
        <v>0.51200000000000001</v>
      </c>
      <c r="AD561" s="53">
        <v>0.88929999999999998</v>
      </c>
      <c r="AE561" s="53">
        <v>0.1017</v>
      </c>
      <c r="AF561" s="53">
        <v>0.34189999999999998</v>
      </c>
      <c r="AG561" s="54"/>
      <c r="AH561" s="53">
        <v>1.0590999999999999</v>
      </c>
      <c r="AI561" s="53">
        <v>1.0764</v>
      </c>
      <c r="AJ561" s="53">
        <v>0.60680000000000001</v>
      </c>
      <c r="AK561" s="53">
        <v>1.6141000000000001</v>
      </c>
      <c r="AL561" s="53">
        <v>0.59919999999999995</v>
      </c>
      <c r="AM561" s="43"/>
      <c r="AN561" s="43"/>
      <c r="AO561" s="47">
        <v>279.13731000000001</v>
      </c>
      <c r="AQ561" s="30">
        <f t="shared" si="26"/>
        <v>1.1104500000000002</v>
      </c>
      <c r="AX561" s="30"/>
      <c r="AY561" s="30"/>
    </row>
    <row r="562" spans="1:51" ht="15" thickBot="1">
      <c r="A562" s="31"/>
      <c r="B562" s="46">
        <v>3382</v>
      </c>
      <c r="C562" s="173"/>
      <c r="D562" s="175" t="s">
        <v>389</v>
      </c>
      <c r="E562" s="137" t="s">
        <v>1649</v>
      </c>
      <c r="F562" s="47" t="s">
        <v>2584</v>
      </c>
      <c r="G562" s="47">
        <v>32354</v>
      </c>
      <c r="H562" s="48" t="s">
        <v>1647</v>
      </c>
      <c r="I562" s="48" t="s">
        <v>1646</v>
      </c>
      <c r="J562" s="49"/>
      <c r="K562" s="43"/>
      <c r="L562" s="88">
        <f t="shared" si="24"/>
        <v>6.3550000000000004</v>
      </c>
      <c r="M562" s="96">
        <v>1.1100000000000001</v>
      </c>
      <c r="N562" s="71">
        <v>1.08</v>
      </c>
      <c r="O562" s="71">
        <v>11.63</v>
      </c>
      <c r="P562" s="51">
        <v>0.97</v>
      </c>
      <c r="Q562" s="51">
        <v>10.44</v>
      </c>
      <c r="R562" s="84">
        <f t="shared" si="25"/>
        <v>5.7050000000000001</v>
      </c>
      <c r="S562" s="43"/>
      <c r="T562" s="53">
        <v>0.24390000000000001</v>
      </c>
      <c r="U562" s="53">
        <v>0.54849999999999999</v>
      </c>
      <c r="V562" s="53">
        <v>0.8407</v>
      </c>
      <c r="W562" s="53">
        <v>1</v>
      </c>
      <c r="X562" s="53">
        <v>0.88339999999999996</v>
      </c>
      <c r="Y562" s="53">
        <v>7.3599999999999999E-2</v>
      </c>
      <c r="Z562" s="53">
        <v>0.7198</v>
      </c>
      <c r="AA562" s="53">
        <v>0.96479999999999999</v>
      </c>
      <c r="AB562" s="53">
        <v>1</v>
      </c>
      <c r="AC562" s="53">
        <v>0.1087</v>
      </c>
      <c r="AD562" s="53">
        <v>0.68459999999999999</v>
      </c>
      <c r="AE562" s="53">
        <v>0.1166</v>
      </c>
      <c r="AF562" s="53">
        <v>0.36320000000000002</v>
      </c>
      <c r="AG562" s="54"/>
      <c r="AH562" s="53">
        <v>0.91849999999999998</v>
      </c>
      <c r="AI562" s="53">
        <v>1.0239</v>
      </c>
      <c r="AJ562" s="53">
        <v>1.2231000000000001</v>
      </c>
      <c r="AK562" s="53">
        <v>10.6861</v>
      </c>
      <c r="AL562" s="53">
        <v>0.99319999999999997</v>
      </c>
      <c r="AM562" s="43"/>
      <c r="AN562" s="43"/>
      <c r="AO562" s="47">
        <v>177.03936999999999</v>
      </c>
      <c r="AQ562" s="30">
        <f t="shared" si="26"/>
        <v>5.9546000000000001</v>
      </c>
      <c r="AX562" s="30"/>
      <c r="AY562" s="30"/>
    </row>
    <row r="563" spans="1:51" ht="15" thickBot="1">
      <c r="A563" s="31"/>
      <c r="B563" s="46">
        <v>3383</v>
      </c>
      <c r="C563" s="173"/>
      <c r="D563" s="173"/>
      <c r="E563" s="137" t="s">
        <v>1472</v>
      </c>
      <c r="F563" s="47" t="s">
        <v>2586</v>
      </c>
      <c r="G563" s="47">
        <v>1659</v>
      </c>
      <c r="H563" s="48" t="s">
        <v>1470</v>
      </c>
      <c r="I563" s="48" t="s">
        <v>1469</v>
      </c>
      <c r="J563" s="49">
        <v>835</v>
      </c>
      <c r="K563" s="43"/>
      <c r="L563" s="102">
        <f t="shared" si="24"/>
        <v>0.33999999999999997</v>
      </c>
      <c r="M563" s="96">
        <v>1.25</v>
      </c>
      <c r="N563" s="68">
        <v>0.36</v>
      </c>
      <c r="O563" s="68">
        <v>0.32</v>
      </c>
      <c r="P563" s="51">
        <v>0.28000000000000003</v>
      </c>
      <c r="Q563" s="51">
        <v>0.25</v>
      </c>
      <c r="R563" s="84">
        <f t="shared" si="25"/>
        <v>0.26500000000000001</v>
      </c>
      <c r="S563" s="43"/>
      <c r="T563" s="53">
        <v>8.2400000000000001E-2</v>
      </c>
      <c r="U563" s="53">
        <v>0.42509999999999998</v>
      </c>
      <c r="V563" s="53">
        <v>0.27310000000000001</v>
      </c>
      <c r="W563" s="53">
        <v>0.99739999999999995</v>
      </c>
      <c r="X563" s="53">
        <v>3.49E-2</v>
      </c>
      <c r="Y563" s="53">
        <v>2.5000000000000001E-2</v>
      </c>
      <c r="Z563" s="53">
        <v>0.58409999999999995</v>
      </c>
      <c r="AA563" s="53">
        <v>0.26400000000000001</v>
      </c>
      <c r="AB563" s="53">
        <v>0.92800000000000005</v>
      </c>
      <c r="AC563" s="53">
        <v>0.21879999999999999</v>
      </c>
      <c r="AD563" s="53">
        <v>0.77270000000000005</v>
      </c>
      <c r="AE563" s="53">
        <v>0.93659999999999999</v>
      </c>
      <c r="AF563" s="53">
        <v>0.78459999999999996</v>
      </c>
      <c r="AG563" s="54"/>
      <c r="AH563" s="53">
        <v>0.62360000000000004</v>
      </c>
      <c r="AI563" s="53">
        <v>0.78029999999999999</v>
      </c>
      <c r="AJ563" s="53">
        <v>1.8583000000000001</v>
      </c>
      <c r="AK563" s="53">
        <v>0.1983</v>
      </c>
      <c r="AL563" s="53">
        <v>0.22189999999999999</v>
      </c>
      <c r="AM563" s="43"/>
      <c r="AN563" s="43"/>
      <c r="AO563" s="47">
        <v>173.00916000000001</v>
      </c>
      <c r="AQ563" s="30">
        <f t="shared" si="26"/>
        <v>1.0283</v>
      </c>
      <c r="AX563" s="30"/>
      <c r="AY563" s="30"/>
    </row>
    <row r="564" spans="1:51" ht="15" thickBot="1">
      <c r="A564" s="31"/>
      <c r="B564" s="46">
        <v>3384</v>
      </c>
      <c r="C564" s="173"/>
      <c r="D564" s="173"/>
      <c r="E564" s="137" t="s">
        <v>393</v>
      </c>
      <c r="F564" s="47" t="s">
        <v>2586</v>
      </c>
      <c r="G564" s="47">
        <v>27738</v>
      </c>
      <c r="H564" s="48" t="s">
        <v>391</v>
      </c>
      <c r="I564" s="48" t="s">
        <v>390</v>
      </c>
      <c r="J564" s="49">
        <v>151152</v>
      </c>
      <c r="K564" s="43"/>
      <c r="L564" s="102">
        <f t="shared" si="24"/>
        <v>0.69500000000000006</v>
      </c>
      <c r="M564" s="104">
        <v>0.7</v>
      </c>
      <c r="N564" s="68">
        <v>0.64</v>
      </c>
      <c r="O564" s="68">
        <v>0.75</v>
      </c>
      <c r="P564" s="51">
        <v>0.91</v>
      </c>
      <c r="Q564" s="51">
        <v>1.07</v>
      </c>
      <c r="R564" s="84">
        <f t="shared" si="25"/>
        <v>0.99</v>
      </c>
      <c r="S564" s="43"/>
      <c r="T564" s="53">
        <v>0.1983</v>
      </c>
      <c r="U564" s="53">
        <v>0.50149999999999995</v>
      </c>
      <c r="V564" s="53">
        <v>0.10390000000000001</v>
      </c>
      <c r="W564" s="53">
        <v>0.89570000000000005</v>
      </c>
      <c r="X564" s="53">
        <v>4.7699999999999999E-2</v>
      </c>
      <c r="Y564" s="53">
        <v>0.34720000000000001</v>
      </c>
      <c r="Z564" s="53">
        <v>0.98080000000000001</v>
      </c>
      <c r="AA564" s="53">
        <v>0.64380000000000004</v>
      </c>
      <c r="AB564" s="53">
        <v>0.98219999999999996</v>
      </c>
      <c r="AC564" s="53">
        <v>0.504</v>
      </c>
      <c r="AD564" s="53">
        <v>0.88929999999999998</v>
      </c>
      <c r="AE564" s="53">
        <v>0.27939999999999998</v>
      </c>
      <c r="AF564" s="53">
        <v>0.4909</v>
      </c>
      <c r="AG564" s="54"/>
      <c r="AH564" s="53">
        <v>1.4513</v>
      </c>
      <c r="AI564" s="53">
        <v>1.0209999999999999</v>
      </c>
      <c r="AJ564" s="53">
        <v>0.92369999999999997</v>
      </c>
      <c r="AK564" s="53">
        <v>1.0925</v>
      </c>
      <c r="AL564" s="53">
        <v>0.92830000000000001</v>
      </c>
      <c r="AM564" s="43"/>
      <c r="AN564" s="43"/>
      <c r="AO564" s="47">
        <v>135.02988999999999</v>
      </c>
      <c r="AQ564" s="30">
        <f t="shared" si="26"/>
        <v>1.0081</v>
      </c>
      <c r="AX564" s="30"/>
      <c r="AY564" s="30"/>
    </row>
    <row r="565" spans="1:51" ht="15" thickBot="1">
      <c r="A565" s="31"/>
      <c r="B565" s="46">
        <v>3386</v>
      </c>
      <c r="C565" s="173"/>
      <c r="D565" s="173"/>
      <c r="E565" s="137" t="s">
        <v>733</v>
      </c>
      <c r="F565" s="47" t="s">
        <v>2585</v>
      </c>
      <c r="G565" s="47">
        <v>20694</v>
      </c>
      <c r="H565" s="48" t="s">
        <v>731</v>
      </c>
      <c r="I565" s="48" t="s">
        <v>730</v>
      </c>
      <c r="J565" s="49">
        <v>971</v>
      </c>
      <c r="K565" s="43"/>
      <c r="L565" s="102">
        <f t="shared" si="24"/>
        <v>0.34499999999999997</v>
      </c>
      <c r="M565" s="96">
        <v>1.03</v>
      </c>
      <c r="N565" s="68">
        <v>0.3</v>
      </c>
      <c r="O565" s="68">
        <v>0.39</v>
      </c>
      <c r="P565" s="56">
        <v>0.28999999999999998</v>
      </c>
      <c r="Q565" s="51">
        <v>0.38</v>
      </c>
      <c r="R565" s="84">
        <f t="shared" si="25"/>
        <v>0.33499999999999996</v>
      </c>
      <c r="S565" s="43"/>
      <c r="T565" s="53">
        <v>0.24199999999999999</v>
      </c>
      <c r="U565" s="53">
        <v>0.54849999999999999</v>
      </c>
      <c r="V565" s="53">
        <v>0.73080000000000001</v>
      </c>
      <c r="W565" s="53">
        <v>1</v>
      </c>
      <c r="X565" s="53">
        <v>0.1482</v>
      </c>
      <c r="Y565" s="53">
        <v>0.29880000000000001</v>
      </c>
      <c r="Z565" s="53">
        <v>0.98080000000000001</v>
      </c>
      <c r="AA565" s="53">
        <v>7.9100000000000004E-2</v>
      </c>
      <c r="AB565" s="53">
        <v>0.79810000000000003</v>
      </c>
      <c r="AC565" s="53">
        <v>0.17219999999999999</v>
      </c>
      <c r="AD565" s="53">
        <v>0.75509999999999999</v>
      </c>
      <c r="AE565" s="53">
        <v>0.66069999999999995</v>
      </c>
      <c r="AF565" s="53">
        <v>0.69469999999999998</v>
      </c>
      <c r="AG565" s="54"/>
      <c r="AH565" s="53">
        <v>3.1404000000000001</v>
      </c>
      <c r="AI565" s="53">
        <v>3.2361</v>
      </c>
      <c r="AJ565" s="53">
        <v>1.6298999999999999</v>
      </c>
      <c r="AK565" s="53">
        <v>1.2175</v>
      </c>
      <c r="AL565" s="53">
        <v>0.92679999999999996</v>
      </c>
      <c r="AM565" s="43"/>
      <c r="AN565" s="43"/>
      <c r="AO565" s="47">
        <v>88.988029999999995</v>
      </c>
      <c r="AQ565" s="30">
        <f t="shared" si="26"/>
        <v>1.4237</v>
      </c>
      <c r="AX565" s="30"/>
      <c r="AY565" s="30"/>
    </row>
    <row r="566" spans="1:51" ht="15" thickBot="1">
      <c r="A566" s="31"/>
      <c r="B566" s="46">
        <v>3387</v>
      </c>
      <c r="C566" s="173"/>
      <c r="D566" s="174"/>
      <c r="E566" s="137" t="s">
        <v>1205</v>
      </c>
      <c r="F566" s="47" t="s">
        <v>2586</v>
      </c>
      <c r="G566" s="47">
        <v>46957</v>
      </c>
      <c r="H566" s="48" t="s">
        <v>1203</v>
      </c>
      <c r="I566" s="48" t="s">
        <v>1202</v>
      </c>
      <c r="J566" s="49">
        <v>9794176</v>
      </c>
      <c r="K566" s="43"/>
      <c r="L566" s="88">
        <f t="shared" si="24"/>
        <v>1.06</v>
      </c>
      <c r="M566" s="96">
        <v>1.18</v>
      </c>
      <c r="N566" s="51">
        <v>1.1200000000000001</v>
      </c>
      <c r="O566" s="51">
        <v>1</v>
      </c>
      <c r="P566" s="51">
        <v>0.94</v>
      </c>
      <c r="Q566" s="51">
        <v>0.85</v>
      </c>
      <c r="R566" s="84">
        <f t="shared" si="25"/>
        <v>0.89500000000000002</v>
      </c>
      <c r="S566" s="43"/>
      <c r="T566" s="53">
        <v>0.91720000000000002</v>
      </c>
      <c r="U566" s="53">
        <v>0.84379999999999999</v>
      </c>
      <c r="V566" s="53">
        <v>0.50929999999999997</v>
      </c>
      <c r="W566" s="53">
        <v>1</v>
      </c>
      <c r="X566" s="53">
        <v>0.92049999999999998</v>
      </c>
      <c r="Y566" s="53">
        <v>0.80710000000000004</v>
      </c>
      <c r="Z566" s="53">
        <v>0.99619999999999997</v>
      </c>
      <c r="AA566" s="53">
        <v>0.59819999999999995</v>
      </c>
      <c r="AB566" s="53">
        <v>0.96899999999999997</v>
      </c>
      <c r="AC566" s="53">
        <v>0.68830000000000002</v>
      </c>
      <c r="AD566" s="53">
        <v>0.91910000000000003</v>
      </c>
      <c r="AE566" s="53">
        <v>0.89300000000000002</v>
      </c>
      <c r="AF566" s="53">
        <v>0.77969999999999995</v>
      </c>
      <c r="AG566" s="54"/>
      <c r="AH566" s="53">
        <v>0.89610000000000001</v>
      </c>
      <c r="AI566" s="53">
        <v>1.0616000000000001</v>
      </c>
      <c r="AJ566" s="53">
        <v>0.93940000000000001</v>
      </c>
      <c r="AK566" s="53">
        <v>0.89870000000000005</v>
      </c>
      <c r="AL566" s="53">
        <v>0.99950000000000006</v>
      </c>
      <c r="AM566" s="43"/>
      <c r="AN566" s="43"/>
      <c r="AO566" s="47">
        <v>195.05101999999999</v>
      </c>
      <c r="AQ566" s="30">
        <f t="shared" si="26"/>
        <v>0.91905000000000003</v>
      </c>
      <c r="AX566" s="30"/>
      <c r="AY566" s="30"/>
    </row>
    <row r="567" spans="1:51" ht="15" thickBot="1">
      <c r="A567" s="31"/>
      <c r="B567" s="46">
        <v>3388</v>
      </c>
      <c r="C567" s="173"/>
      <c r="D567" s="175" t="s">
        <v>1314</v>
      </c>
      <c r="E567" s="137" t="s">
        <v>1694</v>
      </c>
      <c r="F567" s="47" t="s">
        <v>2588</v>
      </c>
      <c r="G567" s="47">
        <v>1561</v>
      </c>
      <c r="H567" s="48" t="s">
        <v>1692</v>
      </c>
      <c r="I567" s="48" t="s">
        <v>1691</v>
      </c>
      <c r="J567" s="49">
        <v>14985</v>
      </c>
      <c r="K567" s="43"/>
      <c r="L567" s="88">
        <f t="shared" si="24"/>
        <v>0.88</v>
      </c>
      <c r="M567" s="96">
        <v>0.75</v>
      </c>
      <c r="N567" s="51">
        <v>0.86</v>
      </c>
      <c r="O567" s="51">
        <v>0.9</v>
      </c>
      <c r="P567" s="51">
        <v>1.1499999999999999</v>
      </c>
      <c r="Q567" s="51">
        <v>1.2</v>
      </c>
      <c r="R567" s="84">
        <f t="shared" si="25"/>
        <v>1.1749999999999998</v>
      </c>
      <c r="S567" s="43"/>
      <c r="T567" s="53">
        <v>0.8024</v>
      </c>
      <c r="U567" s="53">
        <v>0.82589999999999997</v>
      </c>
      <c r="V567" s="53">
        <v>0.82169999999999999</v>
      </c>
      <c r="W567" s="53">
        <v>1</v>
      </c>
      <c r="X567" s="53">
        <v>0.49530000000000002</v>
      </c>
      <c r="Y567" s="53">
        <v>0.38590000000000002</v>
      </c>
      <c r="Z567" s="53">
        <v>0.99619999999999997</v>
      </c>
      <c r="AA567" s="53">
        <v>0.63870000000000005</v>
      </c>
      <c r="AB567" s="53">
        <v>0.98080000000000001</v>
      </c>
      <c r="AC567" s="53">
        <v>0.51590000000000003</v>
      </c>
      <c r="AD567" s="53">
        <v>0.88929999999999998</v>
      </c>
      <c r="AE567" s="53">
        <v>0.87319999999999998</v>
      </c>
      <c r="AF567" s="53">
        <v>0.77359999999999995</v>
      </c>
      <c r="AG567" s="54"/>
      <c r="AH567" s="53">
        <v>1.3011999999999999</v>
      </c>
      <c r="AI567" s="53">
        <v>0.9768</v>
      </c>
      <c r="AJ567" s="53">
        <v>1.0424</v>
      </c>
      <c r="AK567" s="53">
        <v>1.1726000000000001</v>
      </c>
      <c r="AL567" s="53">
        <v>1.1196999999999999</v>
      </c>
      <c r="AM567" s="43"/>
      <c r="AN567" s="43"/>
      <c r="AO567" s="47">
        <v>430.37817999999999</v>
      </c>
      <c r="AQ567" s="30">
        <f t="shared" si="26"/>
        <v>1.1074999999999999</v>
      </c>
      <c r="AX567" s="30"/>
      <c r="AY567" s="30"/>
    </row>
    <row r="568" spans="1:51" ht="15" thickBot="1">
      <c r="A568" s="31"/>
      <c r="B568" s="46">
        <v>3389</v>
      </c>
      <c r="C568" s="173"/>
      <c r="D568" s="173"/>
      <c r="E568" s="137" t="s">
        <v>1690</v>
      </c>
      <c r="F568" s="47" t="s">
        <v>2588</v>
      </c>
      <c r="G568" s="47">
        <v>38288</v>
      </c>
      <c r="H568" s="48" t="s">
        <v>1688</v>
      </c>
      <c r="I568" s="48" t="s">
        <v>1687</v>
      </c>
      <c r="J568" s="49">
        <v>2117</v>
      </c>
      <c r="K568" s="43"/>
      <c r="L568" s="88">
        <f t="shared" si="24"/>
        <v>0.86999999999999988</v>
      </c>
      <c r="M568" s="96">
        <v>1.02</v>
      </c>
      <c r="N568" s="51">
        <v>0.6</v>
      </c>
      <c r="O568" s="51">
        <v>1.1399999999999999</v>
      </c>
      <c r="P568" s="51">
        <v>0.59</v>
      </c>
      <c r="Q568" s="51">
        <v>1.1100000000000001</v>
      </c>
      <c r="R568" s="84">
        <f t="shared" si="25"/>
        <v>0.85000000000000009</v>
      </c>
      <c r="S568" s="43"/>
      <c r="T568" s="53">
        <v>0.65920000000000001</v>
      </c>
      <c r="U568" s="53">
        <v>0.7893</v>
      </c>
      <c r="V568" s="53">
        <v>0.85129999999999995</v>
      </c>
      <c r="W568" s="53">
        <v>1</v>
      </c>
      <c r="X568" s="53">
        <v>0.56340000000000001</v>
      </c>
      <c r="Y568" s="53">
        <v>0.49059999999999998</v>
      </c>
      <c r="Z568" s="53">
        <v>0.99619999999999997</v>
      </c>
      <c r="AA568" s="53">
        <v>0.68859999999999999</v>
      </c>
      <c r="AB568" s="53">
        <v>0.99139999999999995</v>
      </c>
      <c r="AC568" s="53">
        <v>0.38429999999999997</v>
      </c>
      <c r="AD568" s="53">
        <v>0.85850000000000004</v>
      </c>
      <c r="AE568" s="53">
        <v>0.22559999999999999</v>
      </c>
      <c r="AF568" s="53">
        <v>0.45710000000000001</v>
      </c>
      <c r="AG568" s="54"/>
      <c r="AH568" s="53">
        <v>1.1755</v>
      </c>
      <c r="AI568" s="53">
        <v>1.1994</v>
      </c>
      <c r="AJ568" s="53">
        <v>0.65090000000000003</v>
      </c>
      <c r="AK568" s="53">
        <v>1.3345</v>
      </c>
      <c r="AL568" s="53">
        <v>0.70909999999999995</v>
      </c>
      <c r="AM568" s="43"/>
      <c r="AN568" s="43"/>
      <c r="AO568" s="47">
        <v>490.42547999999999</v>
      </c>
      <c r="AQ568" s="30">
        <f t="shared" si="26"/>
        <v>0.99270000000000003</v>
      </c>
      <c r="AX568" s="30"/>
      <c r="AY568" s="30"/>
    </row>
    <row r="569" spans="1:51" ht="15" thickBot="1">
      <c r="A569" s="31"/>
      <c r="B569" s="46">
        <v>3392</v>
      </c>
      <c r="C569" s="173"/>
      <c r="D569" s="173"/>
      <c r="E569" s="137" t="s">
        <v>1468</v>
      </c>
      <c r="F569" s="47" t="s">
        <v>2588</v>
      </c>
      <c r="G569" s="47">
        <v>33418</v>
      </c>
      <c r="H569" s="48" t="s">
        <v>1466</v>
      </c>
      <c r="I569" s="48" t="s">
        <v>1465</v>
      </c>
      <c r="J569" s="49">
        <v>92094</v>
      </c>
      <c r="K569" s="43"/>
      <c r="L569" s="88">
        <f t="shared" si="24"/>
        <v>0.73499999999999999</v>
      </c>
      <c r="M569" s="96">
        <v>0.64</v>
      </c>
      <c r="N569" s="71">
        <v>0.51</v>
      </c>
      <c r="O569" s="71">
        <v>0.96</v>
      </c>
      <c r="P569" s="51">
        <v>0.81</v>
      </c>
      <c r="Q569" s="51">
        <v>1.51</v>
      </c>
      <c r="R569" s="84">
        <f t="shared" si="25"/>
        <v>1.1600000000000001</v>
      </c>
      <c r="S569" s="43"/>
      <c r="T569" s="53">
        <v>0.1106</v>
      </c>
      <c r="U569" s="53">
        <v>0.46060000000000001</v>
      </c>
      <c r="V569" s="53">
        <v>0.1123</v>
      </c>
      <c r="W569" s="53">
        <v>0.90239999999999998</v>
      </c>
      <c r="X569" s="53">
        <v>8.0799999999999997E-2</v>
      </c>
      <c r="Y569" s="53">
        <v>0.83979999999999999</v>
      </c>
      <c r="Z569" s="53">
        <v>0.99619999999999997</v>
      </c>
      <c r="AA569" s="53">
        <v>0.80249999999999999</v>
      </c>
      <c r="AB569" s="53">
        <v>0.99160000000000004</v>
      </c>
      <c r="AC569" s="53">
        <v>8.1500000000000003E-2</v>
      </c>
      <c r="AD569" s="53">
        <v>0.63829999999999998</v>
      </c>
      <c r="AE569" s="53">
        <v>5.8799999999999998E-2</v>
      </c>
      <c r="AF569" s="53">
        <v>0.28749999999999998</v>
      </c>
      <c r="AG569" s="54"/>
      <c r="AH569" s="53">
        <v>1.4935</v>
      </c>
      <c r="AI569" s="53">
        <v>0.95089999999999997</v>
      </c>
      <c r="AJ569" s="53">
        <v>0.70340000000000003</v>
      </c>
      <c r="AK569" s="53">
        <v>1.4315</v>
      </c>
      <c r="AL569" s="53">
        <v>0.76900000000000002</v>
      </c>
      <c r="AM569" s="43"/>
      <c r="AN569" s="43"/>
      <c r="AO569" s="47">
        <v>402.3492</v>
      </c>
      <c r="AQ569" s="30">
        <f t="shared" si="26"/>
        <v>1.06745</v>
      </c>
      <c r="AX569" s="30"/>
      <c r="AY569" s="30"/>
    </row>
    <row r="570" spans="1:51" ht="15" thickBot="1">
      <c r="A570" s="31"/>
      <c r="B570" s="46">
        <v>3394</v>
      </c>
      <c r="C570" s="173"/>
      <c r="D570" s="173"/>
      <c r="E570" s="137" t="s">
        <v>1686</v>
      </c>
      <c r="F570" s="47" t="s">
        <v>2588</v>
      </c>
      <c r="G570" s="47">
        <v>37502</v>
      </c>
      <c r="H570" s="48" t="s">
        <v>1684</v>
      </c>
      <c r="I570" s="48" t="s">
        <v>1683</v>
      </c>
      <c r="J570" s="49">
        <v>5282347</v>
      </c>
      <c r="K570" s="43"/>
      <c r="L570" s="88">
        <f t="shared" si="24"/>
        <v>0.85499999999999998</v>
      </c>
      <c r="M570" s="96">
        <v>1.01</v>
      </c>
      <c r="N570" s="51">
        <v>0.7</v>
      </c>
      <c r="O570" s="51">
        <v>1.01</v>
      </c>
      <c r="P570" s="51">
        <v>0.69</v>
      </c>
      <c r="Q570" s="51">
        <v>1</v>
      </c>
      <c r="R570" s="84">
        <f t="shared" si="25"/>
        <v>0.84499999999999997</v>
      </c>
      <c r="S570" s="43"/>
      <c r="T570" s="53">
        <v>0.76239999999999997</v>
      </c>
      <c r="U570" s="53">
        <v>0.81940000000000002</v>
      </c>
      <c r="V570" s="53">
        <v>0.9536</v>
      </c>
      <c r="W570" s="53">
        <v>1</v>
      </c>
      <c r="X570" s="53">
        <v>0.61170000000000002</v>
      </c>
      <c r="Y570" s="53">
        <v>0.55369999999999997</v>
      </c>
      <c r="Z570" s="53">
        <v>0.99619999999999997</v>
      </c>
      <c r="AA570" s="53">
        <v>0.65069999999999995</v>
      </c>
      <c r="AB570" s="53">
        <v>0.98370000000000002</v>
      </c>
      <c r="AC570" s="53">
        <v>0.51670000000000005</v>
      </c>
      <c r="AD570" s="53">
        <v>0.88929999999999998</v>
      </c>
      <c r="AE570" s="53">
        <v>0.29189999999999999</v>
      </c>
      <c r="AF570" s="53">
        <v>0.4909</v>
      </c>
      <c r="AG570" s="54"/>
      <c r="AH570" s="53">
        <v>1.1456999999999999</v>
      </c>
      <c r="AI570" s="53">
        <v>1.1577999999999999</v>
      </c>
      <c r="AJ570" s="53">
        <v>0.74039999999999995</v>
      </c>
      <c r="AK570" s="53">
        <v>1.1617</v>
      </c>
      <c r="AL570" s="53">
        <v>0.79849999999999999</v>
      </c>
      <c r="AM570" s="43"/>
      <c r="AN570" s="43"/>
      <c r="AO570" s="47">
        <v>424.33359999999999</v>
      </c>
      <c r="AQ570" s="30">
        <f t="shared" si="26"/>
        <v>0.95104999999999995</v>
      </c>
      <c r="AX570" s="30"/>
      <c r="AY570" s="30"/>
    </row>
    <row r="571" spans="1:51" ht="15" thickBot="1">
      <c r="A571" s="31"/>
      <c r="B571" s="46">
        <v>3397</v>
      </c>
      <c r="C571" s="173"/>
      <c r="D571" s="173"/>
      <c r="E571" s="137" t="s">
        <v>1364</v>
      </c>
      <c r="F571" s="47" t="s">
        <v>2585</v>
      </c>
      <c r="G571" s="47">
        <v>42381</v>
      </c>
      <c r="H571" s="47"/>
      <c r="I571" s="47"/>
      <c r="J571" s="49"/>
      <c r="K571" s="43"/>
      <c r="L571" s="88">
        <f t="shared" si="24"/>
        <v>0.8</v>
      </c>
      <c r="M571" s="96">
        <v>1.0900000000000001</v>
      </c>
      <c r="N571" s="51">
        <v>0.85</v>
      </c>
      <c r="O571" s="51">
        <v>0.75</v>
      </c>
      <c r="P571" s="51">
        <v>0.77</v>
      </c>
      <c r="Q571" s="51">
        <v>0.69</v>
      </c>
      <c r="R571" s="84">
        <f t="shared" si="25"/>
        <v>0.73</v>
      </c>
      <c r="S571" s="43"/>
      <c r="T571" s="53">
        <v>0.74760000000000004</v>
      </c>
      <c r="U571" s="53">
        <v>0.81620000000000004</v>
      </c>
      <c r="V571" s="53">
        <v>0.98499999999999999</v>
      </c>
      <c r="W571" s="53">
        <v>1</v>
      </c>
      <c r="X571" s="53">
        <v>0.97050000000000003</v>
      </c>
      <c r="Y571" s="53">
        <v>0.36559999999999998</v>
      </c>
      <c r="Z571" s="53">
        <v>0.98850000000000005</v>
      </c>
      <c r="AA571" s="53">
        <v>0.95630000000000004</v>
      </c>
      <c r="AB571" s="53">
        <v>1</v>
      </c>
      <c r="AC571" s="53">
        <v>0.37519999999999998</v>
      </c>
      <c r="AD571" s="53">
        <v>0.85850000000000004</v>
      </c>
      <c r="AE571" s="53">
        <v>0.37</v>
      </c>
      <c r="AF571" s="53">
        <v>0.5444</v>
      </c>
      <c r="AG571" s="54"/>
      <c r="AH571" s="53">
        <v>1.2882</v>
      </c>
      <c r="AI571" s="53">
        <v>1.4066000000000001</v>
      </c>
      <c r="AJ571" s="53">
        <v>1.0081</v>
      </c>
      <c r="AK571" s="53">
        <v>0.96879999999999999</v>
      </c>
      <c r="AL571" s="53">
        <v>1.089</v>
      </c>
      <c r="AM571" s="43"/>
      <c r="AN571" s="43"/>
      <c r="AO571" s="47">
        <v>439.16097000000002</v>
      </c>
      <c r="AQ571" s="30">
        <f t="shared" si="26"/>
        <v>0.98845000000000005</v>
      </c>
      <c r="AX571" s="30"/>
      <c r="AY571" s="30"/>
    </row>
    <row r="572" spans="1:51" ht="15" thickBot="1">
      <c r="A572" s="31"/>
      <c r="B572" s="46">
        <v>3398</v>
      </c>
      <c r="C572" s="173"/>
      <c r="D572" s="173"/>
      <c r="E572" s="137" t="s">
        <v>2439</v>
      </c>
      <c r="F572" s="47" t="s">
        <v>2585</v>
      </c>
      <c r="G572" s="47">
        <v>39346</v>
      </c>
      <c r="H572" s="47"/>
      <c r="I572" s="47"/>
      <c r="J572" s="49"/>
      <c r="K572" s="43"/>
      <c r="L572" s="88">
        <f t="shared" si="24"/>
        <v>0.74</v>
      </c>
      <c r="M572" s="96">
        <v>1.3</v>
      </c>
      <c r="N572" s="51">
        <v>0.76</v>
      </c>
      <c r="O572" s="51">
        <v>0.72</v>
      </c>
      <c r="P572" s="51">
        <v>0.59</v>
      </c>
      <c r="Q572" s="51">
        <v>0.56000000000000005</v>
      </c>
      <c r="R572" s="84">
        <f t="shared" si="25"/>
        <v>0.57499999999999996</v>
      </c>
      <c r="S572" s="43"/>
      <c r="T572" s="53">
        <v>0.80530000000000002</v>
      </c>
      <c r="U572" s="53">
        <v>0.82589999999999997</v>
      </c>
      <c r="V572" s="53">
        <v>0.39389999999999997</v>
      </c>
      <c r="W572" s="53">
        <v>0.99739999999999995</v>
      </c>
      <c r="X572" s="53">
        <v>0.9929</v>
      </c>
      <c r="Y572" s="53">
        <v>0.84240000000000004</v>
      </c>
      <c r="Z572" s="53">
        <v>0.99619999999999997</v>
      </c>
      <c r="AA572" s="53">
        <v>0.4133</v>
      </c>
      <c r="AB572" s="53">
        <v>0.9546</v>
      </c>
      <c r="AC572" s="53">
        <v>0.52510000000000001</v>
      </c>
      <c r="AD572" s="53">
        <v>0.88929999999999998</v>
      </c>
      <c r="AE572" s="53">
        <v>0.84319999999999995</v>
      </c>
      <c r="AF572" s="53">
        <v>0.75960000000000005</v>
      </c>
      <c r="AG572" s="54"/>
      <c r="AH572" s="53">
        <v>2.1499000000000001</v>
      </c>
      <c r="AI572" s="53">
        <v>2.7877999999999998</v>
      </c>
      <c r="AJ572" s="53">
        <v>1.4921</v>
      </c>
      <c r="AK572" s="53">
        <v>1.5572999999999999</v>
      </c>
      <c r="AL572" s="53">
        <v>1.6336999999999999</v>
      </c>
      <c r="AM572" s="43"/>
      <c r="AN572" s="43"/>
      <c r="AO572" s="47">
        <v>453.17662000000001</v>
      </c>
      <c r="AQ572" s="30">
        <f t="shared" si="26"/>
        <v>1.5246999999999999</v>
      </c>
      <c r="AX572" s="30"/>
      <c r="AY572" s="30"/>
    </row>
    <row r="573" spans="1:51" ht="15" thickBot="1">
      <c r="A573" s="31"/>
      <c r="B573" s="46">
        <v>3399</v>
      </c>
      <c r="C573" s="173"/>
      <c r="D573" s="173"/>
      <c r="E573" s="137" t="s">
        <v>2437</v>
      </c>
      <c r="F573" s="47" t="s">
        <v>2585</v>
      </c>
      <c r="G573" s="47">
        <v>47666</v>
      </c>
      <c r="H573" s="47"/>
      <c r="I573" s="47"/>
      <c r="J573" s="49"/>
      <c r="K573" s="43"/>
      <c r="L573" s="88">
        <f t="shared" si="24"/>
        <v>1.175</v>
      </c>
      <c r="M573" s="96">
        <v>1.62</v>
      </c>
      <c r="N573" s="51">
        <v>1.1100000000000001</v>
      </c>
      <c r="O573" s="51">
        <v>1.24</v>
      </c>
      <c r="P573" s="51">
        <v>0.69</v>
      </c>
      <c r="Q573" s="51">
        <v>0.77</v>
      </c>
      <c r="R573" s="84">
        <f t="shared" si="25"/>
        <v>0.73</v>
      </c>
      <c r="S573" s="43"/>
      <c r="T573" s="53">
        <v>0.88790000000000002</v>
      </c>
      <c r="U573" s="53">
        <v>0.83860000000000001</v>
      </c>
      <c r="V573" s="53">
        <v>0.46</v>
      </c>
      <c r="W573" s="53">
        <v>1</v>
      </c>
      <c r="X573" s="53">
        <v>0.87819999999999998</v>
      </c>
      <c r="Y573" s="53">
        <v>0.66469999999999996</v>
      </c>
      <c r="Z573" s="53">
        <v>0.99619999999999997</v>
      </c>
      <c r="AA573" s="53">
        <v>0.58289999999999997</v>
      </c>
      <c r="AB573" s="53">
        <v>0.96899999999999997</v>
      </c>
      <c r="AC573" s="53">
        <v>0.77210000000000001</v>
      </c>
      <c r="AD573" s="53">
        <v>0.92120000000000002</v>
      </c>
      <c r="AE573" s="53">
        <v>0.79290000000000005</v>
      </c>
      <c r="AF573" s="53">
        <v>0.74539999999999995</v>
      </c>
      <c r="AG573" s="54"/>
      <c r="AH573" s="53">
        <v>0.72989999999999999</v>
      </c>
      <c r="AI573" s="53">
        <v>1.1806000000000001</v>
      </c>
      <c r="AJ573" s="53">
        <v>0.74490000000000001</v>
      </c>
      <c r="AK573" s="53">
        <v>0.90469999999999995</v>
      </c>
      <c r="AL573" s="53">
        <v>0.80900000000000005</v>
      </c>
      <c r="AM573" s="43"/>
      <c r="AN573" s="43"/>
      <c r="AO573" s="47">
        <v>357.10133999999999</v>
      </c>
      <c r="AQ573" s="30">
        <f t="shared" si="26"/>
        <v>0.82479999999999998</v>
      </c>
      <c r="AX573" s="30"/>
      <c r="AY573" s="30"/>
    </row>
    <row r="574" spans="1:51" ht="15" thickBot="1">
      <c r="A574" s="31"/>
      <c r="B574" s="46">
        <v>3402</v>
      </c>
      <c r="C574" s="173"/>
      <c r="D574" s="174"/>
      <c r="E574" s="137" t="s">
        <v>1315</v>
      </c>
      <c r="F574" s="47" t="s">
        <v>2588</v>
      </c>
      <c r="G574" s="47">
        <v>52473</v>
      </c>
      <c r="H574" s="47"/>
      <c r="I574" s="47"/>
      <c r="J574" s="49"/>
      <c r="K574" s="43"/>
      <c r="L574" s="88">
        <f t="shared" si="24"/>
        <v>0.65</v>
      </c>
      <c r="M574" s="104">
        <v>0.53</v>
      </c>
      <c r="N574" s="51">
        <v>0.53</v>
      </c>
      <c r="O574" s="51">
        <v>0.77</v>
      </c>
      <c r="P574" s="51">
        <v>1.01</v>
      </c>
      <c r="Q574" s="51">
        <v>1.45</v>
      </c>
      <c r="R574" s="84">
        <f t="shared" si="25"/>
        <v>1.23</v>
      </c>
      <c r="S574" s="43"/>
      <c r="T574" s="53">
        <v>0.1244</v>
      </c>
      <c r="U574" s="53">
        <v>0.46679999999999999</v>
      </c>
      <c r="V574" s="53">
        <v>0.04</v>
      </c>
      <c r="W574" s="53">
        <v>0.6452</v>
      </c>
      <c r="X574" s="53">
        <v>0.10390000000000001</v>
      </c>
      <c r="Y574" s="53">
        <v>0.70299999999999996</v>
      </c>
      <c r="Z574" s="53">
        <v>0.99619999999999997</v>
      </c>
      <c r="AA574" s="53">
        <v>0.7268</v>
      </c>
      <c r="AB574" s="53">
        <v>0.99160000000000004</v>
      </c>
      <c r="AC574" s="53">
        <v>9.8900000000000002E-2</v>
      </c>
      <c r="AD574" s="53">
        <v>0.6724</v>
      </c>
      <c r="AE574" s="53">
        <v>0.21360000000000001</v>
      </c>
      <c r="AF574" s="53">
        <v>0.44719999999999999</v>
      </c>
      <c r="AG574" s="54"/>
      <c r="AH574" s="53">
        <v>1.4979</v>
      </c>
      <c r="AI574" s="53">
        <v>0.78839999999999999</v>
      </c>
      <c r="AJ574" s="53">
        <v>0.73199999999999998</v>
      </c>
      <c r="AK574" s="53">
        <v>1.1460999999999999</v>
      </c>
      <c r="AL574" s="53">
        <v>0.79920000000000002</v>
      </c>
      <c r="AM574" s="43"/>
      <c r="AN574" s="43"/>
      <c r="AO574" s="47">
        <v>416.36426999999998</v>
      </c>
      <c r="AQ574" s="30">
        <f t="shared" si="26"/>
        <v>0.93904999999999994</v>
      </c>
      <c r="AX574" s="30"/>
      <c r="AY574" s="30"/>
    </row>
    <row r="575" spans="1:51" ht="15" thickBot="1">
      <c r="A575" s="31"/>
      <c r="B575" s="46">
        <v>3409</v>
      </c>
      <c r="C575" s="173"/>
      <c r="D575" s="175" t="s">
        <v>1438</v>
      </c>
      <c r="E575" s="137" t="s">
        <v>2424</v>
      </c>
      <c r="F575" s="47" t="s">
        <v>2584</v>
      </c>
      <c r="G575" s="47">
        <v>12358</v>
      </c>
      <c r="H575" s="48" t="s">
        <v>2422</v>
      </c>
      <c r="I575" s="48" t="s">
        <v>2421</v>
      </c>
      <c r="J575" s="49">
        <v>445040</v>
      </c>
      <c r="K575" s="43"/>
      <c r="L575" s="88">
        <f t="shared" si="24"/>
        <v>0.78499999999999992</v>
      </c>
      <c r="M575" s="96">
        <v>1.1200000000000001</v>
      </c>
      <c r="N575" s="51">
        <v>0.63</v>
      </c>
      <c r="O575" s="51">
        <v>0.94</v>
      </c>
      <c r="P575" s="51">
        <v>0.56000000000000005</v>
      </c>
      <c r="Q575" s="51">
        <v>0.84</v>
      </c>
      <c r="R575" s="84">
        <f t="shared" si="25"/>
        <v>0.7</v>
      </c>
      <c r="S575" s="43"/>
      <c r="T575" s="53">
        <v>0.66239999999999999</v>
      </c>
      <c r="U575" s="53">
        <v>0.7893</v>
      </c>
      <c r="V575" s="53">
        <v>0.58560000000000001</v>
      </c>
      <c r="W575" s="53">
        <v>1</v>
      </c>
      <c r="X575" s="53">
        <v>0.58209999999999995</v>
      </c>
      <c r="Y575" s="53">
        <v>0.56850000000000001</v>
      </c>
      <c r="Z575" s="53">
        <v>0.99619999999999997</v>
      </c>
      <c r="AA575" s="53">
        <v>0.28849999999999998</v>
      </c>
      <c r="AB575" s="53">
        <v>0.9546</v>
      </c>
      <c r="AC575" s="53">
        <v>0.96930000000000005</v>
      </c>
      <c r="AD575" s="53">
        <v>0.94420000000000004</v>
      </c>
      <c r="AE575" s="53">
        <v>0.28260000000000002</v>
      </c>
      <c r="AF575" s="53">
        <v>0.4909</v>
      </c>
      <c r="AG575" s="54"/>
      <c r="AH575" s="53">
        <v>1.1917</v>
      </c>
      <c r="AI575" s="53">
        <v>1.3327</v>
      </c>
      <c r="AJ575" s="53">
        <v>0.96209999999999996</v>
      </c>
      <c r="AK575" s="53">
        <v>1.1164000000000001</v>
      </c>
      <c r="AL575" s="53">
        <v>0.75090000000000001</v>
      </c>
      <c r="AM575" s="43"/>
      <c r="AN575" s="43"/>
      <c r="AO575" s="47">
        <v>238.09347</v>
      </c>
      <c r="AQ575" s="30">
        <f t="shared" si="26"/>
        <v>1.03925</v>
      </c>
      <c r="AX575" s="30"/>
      <c r="AY575" s="30"/>
    </row>
    <row r="576" spans="1:51" ht="15" thickBot="1">
      <c r="A576" s="31"/>
      <c r="B576" s="46">
        <v>3410</v>
      </c>
      <c r="C576" s="173"/>
      <c r="D576" s="174"/>
      <c r="E576" s="137" t="s">
        <v>1442</v>
      </c>
      <c r="F576" s="47" t="s">
        <v>2585</v>
      </c>
      <c r="G576" s="47">
        <v>35129</v>
      </c>
      <c r="H576" s="48" t="s">
        <v>1440</v>
      </c>
      <c r="I576" s="48" t="s">
        <v>1439</v>
      </c>
      <c r="J576" s="49">
        <v>1879</v>
      </c>
      <c r="K576" s="43"/>
      <c r="L576" s="88">
        <f t="shared" si="24"/>
        <v>0.8600000000000001</v>
      </c>
      <c r="M576" s="96">
        <v>1.74</v>
      </c>
      <c r="N576" s="51">
        <v>0.63</v>
      </c>
      <c r="O576" s="51">
        <v>1.0900000000000001</v>
      </c>
      <c r="P576" s="51">
        <v>0.36</v>
      </c>
      <c r="Q576" s="51">
        <v>0.63</v>
      </c>
      <c r="R576" s="84">
        <f t="shared" si="25"/>
        <v>0.495</v>
      </c>
      <c r="S576" s="43"/>
      <c r="T576" s="53">
        <v>0.57130000000000003</v>
      </c>
      <c r="U576" s="53">
        <v>0.74539999999999995</v>
      </c>
      <c r="V576" s="53">
        <v>0.502</v>
      </c>
      <c r="W576" s="53">
        <v>1</v>
      </c>
      <c r="X576" s="53">
        <v>0.54159999999999997</v>
      </c>
      <c r="Y576" s="53">
        <v>0.55089999999999995</v>
      </c>
      <c r="Z576" s="53">
        <v>0.99619999999999997</v>
      </c>
      <c r="AA576" s="53">
        <v>0.21579999999999999</v>
      </c>
      <c r="AB576" s="53">
        <v>0.92559999999999998</v>
      </c>
      <c r="AC576" s="53">
        <v>0.95269999999999999</v>
      </c>
      <c r="AD576" s="53">
        <v>0.94420000000000004</v>
      </c>
      <c r="AE576" s="53">
        <v>0.2475</v>
      </c>
      <c r="AF576" s="53">
        <v>0.4738</v>
      </c>
      <c r="AG576" s="54"/>
      <c r="AH576" s="53">
        <v>1.5785</v>
      </c>
      <c r="AI576" s="53">
        <v>2.7395999999999998</v>
      </c>
      <c r="AJ576" s="53">
        <v>1.5025999999999999</v>
      </c>
      <c r="AK576" s="53">
        <v>1.7170000000000001</v>
      </c>
      <c r="AL576" s="53">
        <v>0.99590000000000001</v>
      </c>
      <c r="AM576" s="43"/>
      <c r="AN576" s="43"/>
      <c r="AO576" s="47">
        <v>194.06833</v>
      </c>
      <c r="AQ576" s="30">
        <f t="shared" si="26"/>
        <v>1.6097999999999999</v>
      </c>
      <c r="AX576" s="30"/>
      <c r="AY576" s="30"/>
    </row>
    <row r="577" spans="1:51" ht="15" thickBot="1">
      <c r="A577" s="31"/>
      <c r="B577" s="46">
        <v>3423</v>
      </c>
      <c r="C577" s="173"/>
      <c r="D577" s="175" t="s">
        <v>616</v>
      </c>
      <c r="E577" s="137" t="s">
        <v>620</v>
      </c>
      <c r="F577" s="47" t="s">
        <v>2588</v>
      </c>
      <c r="G577" s="47">
        <v>39321</v>
      </c>
      <c r="H577" s="48" t="s">
        <v>618</v>
      </c>
      <c r="I577" s="48" t="s">
        <v>617</v>
      </c>
      <c r="J577" s="49">
        <v>4971</v>
      </c>
      <c r="K577" s="43"/>
      <c r="L577" s="88">
        <f t="shared" si="24"/>
        <v>0.72</v>
      </c>
      <c r="M577" s="96">
        <v>0.76</v>
      </c>
      <c r="N577" s="51">
        <v>0.81</v>
      </c>
      <c r="O577" s="51">
        <v>0.63</v>
      </c>
      <c r="P577" s="51">
        <v>1.06</v>
      </c>
      <c r="Q577" s="51">
        <v>0.82</v>
      </c>
      <c r="R577" s="84">
        <f t="shared" si="25"/>
        <v>0.94</v>
      </c>
      <c r="S577" s="43"/>
      <c r="T577" s="53">
        <v>0.66600000000000004</v>
      </c>
      <c r="U577" s="53">
        <v>0.78939999999999999</v>
      </c>
      <c r="V577" s="53">
        <v>0.64470000000000005</v>
      </c>
      <c r="W577" s="53">
        <v>1</v>
      </c>
      <c r="X577" s="53">
        <v>0.79200000000000004</v>
      </c>
      <c r="Y577" s="53">
        <v>0.35360000000000003</v>
      </c>
      <c r="Z577" s="53">
        <v>0.98080000000000001</v>
      </c>
      <c r="AA577" s="53">
        <v>0.48420000000000002</v>
      </c>
      <c r="AB577" s="53">
        <v>0.96340000000000003</v>
      </c>
      <c r="AC577" s="53">
        <v>0.63009999999999999</v>
      </c>
      <c r="AD577" s="53">
        <v>0.91449999999999998</v>
      </c>
      <c r="AE577" s="53">
        <v>0.25619999999999998</v>
      </c>
      <c r="AF577" s="53">
        <v>0.48070000000000002</v>
      </c>
      <c r="AG577" s="54"/>
      <c r="AH577" s="53">
        <v>1.6671</v>
      </c>
      <c r="AI577" s="53">
        <v>1.2726999999999999</v>
      </c>
      <c r="AJ577" s="53">
        <v>1.3292999999999999</v>
      </c>
      <c r="AK577" s="53">
        <v>1.0427999999999999</v>
      </c>
      <c r="AL577" s="53">
        <v>1.3552</v>
      </c>
      <c r="AM577" s="43"/>
      <c r="AN577" s="43"/>
      <c r="AO577" s="47">
        <v>563.26529000000005</v>
      </c>
      <c r="AQ577" s="30">
        <f t="shared" si="26"/>
        <v>1.1860499999999998</v>
      </c>
      <c r="AX577" s="30"/>
      <c r="AY577" s="30"/>
    </row>
    <row r="578" spans="1:51" ht="15" thickBot="1">
      <c r="A578" s="31"/>
      <c r="B578" s="46">
        <v>3428</v>
      </c>
      <c r="C578" s="173"/>
      <c r="D578" s="174"/>
      <c r="E578" s="137" t="s">
        <v>1602</v>
      </c>
      <c r="F578" s="47" t="s">
        <v>2588</v>
      </c>
      <c r="G578" s="47">
        <v>2137</v>
      </c>
      <c r="H578" s="48" t="s">
        <v>1600</v>
      </c>
      <c r="I578" s="48" t="s">
        <v>1599</v>
      </c>
      <c r="J578" s="49">
        <v>5353439</v>
      </c>
      <c r="K578" s="43"/>
      <c r="L578" s="88">
        <f t="shared" si="24"/>
        <v>0.77500000000000002</v>
      </c>
      <c r="M578" s="96">
        <v>1.6</v>
      </c>
      <c r="N578" s="51">
        <v>0.23</v>
      </c>
      <c r="O578" s="51">
        <v>1.32</v>
      </c>
      <c r="P578" s="51">
        <v>0.14000000000000001</v>
      </c>
      <c r="Q578" s="51">
        <v>0.83</v>
      </c>
      <c r="R578" s="84">
        <f t="shared" si="25"/>
        <v>0.48499999999999999</v>
      </c>
      <c r="S578" s="43"/>
      <c r="T578" s="53">
        <v>0.45979999999999999</v>
      </c>
      <c r="U578" s="53">
        <v>0.69989999999999997</v>
      </c>
      <c r="V578" s="53">
        <v>0.66249999999999998</v>
      </c>
      <c r="W578" s="53">
        <v>1</v>
      </c>
      <c r="X578" s="53">
        <v>0.25040000000000001</v>
      </c>
      <c r="Y578" s="53">
        <v>0.89339999999999997</v>
      </c>
      <c r="Z578" s="53">
        <v>0.99619999999999997</v>
      </c>
      <c r="AA578" s="53">
        <v>0.1215</v>
      </c>
      <c r="AB578" s="53">
        <v>0.84419999999999995</v>
      </c>
      <c r="AC578" s="53">
        <v>0.57599999999999996</v>
      </c>
      <c r="AD578" s="53">
        <v>0.90639999999999998</v>
      </c>
      <c r="AE578" s="53">
        <v>0.31719999999999998</v>
      </c>
      <c r="AF578" s="53">
        <v>0.50880000000000003</v>
      </c>
      <c r="AG578" s="54"/>
      <c r="AH578" s="53">
        <v>4.2706999999999997</v>
      </c>
      <c r="AI578" s="53">
        <v>6.8181000000000003</v>
      </c>
      <c r="AJ578" s="53">
        <v>0.89580000000000004</v>
      </c>
      <c r="AK578" s="53">
        <v>5.6536</v>
      </c>
      <c r="AL578" s="53">
        <v>0.98440000000000005</v>
      </c>
      <c r="AM578" s="43"/>
      <c r="AN578" s="43"/>
      <c r="AO578" s="47">
        <v>583.25512000000003</v>
      </c>
      <c r="AQ578" s="30">
        <f t="shared" si="26"/>
        <v>3.2747000000000002</v>
      </c>
      <c r="AX578" s="30"/>
      <c r="AY578" s="30"/>
    </row>
    <row r="579" spans="1:51" ht="15" thickBot="1">
      <c r="A579" s="31"/>
      <c r="B579" s="46">
        <v>3444</v>
      </c>
      <c r="C579" s="173"/>
      <c r="D579" s="57" t="s">
        <v>568</v>
      </c>
      <c r="E579" s="137" t="s">
        <v>572</v>
      </c>
      <c r="F579" s="47" t="s">
        <v>2588</v>
      </c>
      <c r="G579" s="47">
        <v>1806</v>
      </c>
      <c r="H579" s="48" t="s">
        <v>570</v>
      </c>
      <c r="I579" s="48" t="s">
        <v>569</v>
      </c>
      <c r="J579" s="49">
        <v>445354</v>
      </c>
      <c r="K579" s="43"/>
      <c r="L579" s="102">
        <f t="shared" si="24"/>
        <v>0.48</v>
      </c>
      <c r="M579" s="104">
        <v>0.6</v>
      </c>
      <c r="N579" s="68">
        <v>0.37</v>
      </c>
      <c r="O579" s="68">
        <v>0.59</v>
      </c>
      <c r="P579" s="51">
        <v>0.62</v>
      </c>
      <c r="Q579" s="51">
        <v>1</v>
      </c>
      <c r="R579" s="84">
        <f t="shared" si="25"/>
        <v>0.81</v>
      </c>
      <c r="S579" s="43"/>
      <c r="T579" s="53">
        <v>4.5600000000000002E-2</v>
      </c>
      <c r="U579" s="53">
        <v>0.36370000000000002</v>
      </c>
      <c r="V579" s="53">
        <v>5.5199999999999999E-2</v>
      </c>
      <c r="W579" s="53">
        <v>0.80869999999999997</v>
      </c>
      <c r="X579" s="53">
        <v>6.4000000000000003E-3</v>
      </c>
      <c r="Y579" s="53">
        <v>0.1139</v>
      </c>
      <c r="Z579" s="53">
        <v>0.83620000000000005</v>
      </c>
      <c r="AA579" s="53">
        <v>0.31909999999999999</v>
      </c>
      <c r="AB579" s="53">
        <v>0.9546</v>
      </c>
      <c r="AC579" s="53">
        <v>0.75600000000000001</v>
      </c>
      <c r="AD579" s="53">
        <v>0.92120000000000002</v>
      </c>
      <c r="AE579" s="53">
        <v>0.20660000000000001</v>
      </c>
      <c r="AF579" s="53">
        <v>0.4415</v>
      </c>
      <c r="AG579" s="54"/>
      <c r="AH579" s="53">
        <v>1.1868000000000001</v>
      </c>
      <c r="AI579" s="53">
        <v>0.70669999999999999</v>
      </c>
      <c r="AJ579" s="53">
        <v>0.42609999999999998</v>
      </c>
      <c r="AK579" s="53">
        <v>0.70499999999999996</v>
      </c>
      <c r="AL579" s="53">
        <v>0.43930000000000002</v>
      </c>
      <c r="AM579" s="43"/>
      <c r="AN579" s="43"/>
      <c r="AO579" s="47">
        <v>269.22638999999998</v>
      </c>
      <c r="AQ579" s="30">
        <f t="shared" si="26"/>
        <v>0.56555</v>
      </c>
      <c r="AX579" s="30"/>
      <c r="AY579" s="30"/>
    </row>
    <row r="580" spans="1:51" ht="15" thickBot="1">
      <c r="A580" s="31"/>
      <c r="B580" s="46">
        <v>3451</v>
      </c>
      <c r="C580" s="173"/>
      <c r="D580" s="175" t="s">
        <v>595</v>
      </c>
      <c r="E580" s="137" t="s">
        <v>603</v>
      </c>
      <c r="F580" s="47" t="s">
        <v>2584</v>
      </c>
      <c r="G580" s="47">
        <v>2150</v>
      </c>
      <c r="H580" s="48" t="s">
        <v>601</v>
      </c>
      <c r="I580" s="48" t="s">
        <v>600</v>
      </c>
      <c r="J580" s="49">
        <v>1052</v>
      </c>
      <c r="K580" s="43"/>
      <c r="L580" s="103">
        <f t="shared" si="24"/>
        <v>2.19</v>
      </c>
      <c r="M580" s="95">
        <v>1.99</v>
      </c>
      <c r="N580" s="76">
        <v>2.34</v>
      </c>
      <c r="O580" s="76">
        <v>2.04</v>
      </c>
      <c r="P580" s="51">
        <v>1.18</v>
      </c>
      <c r="Q580" s="51">
        <v>1.02</v>
      </c>
      <c r="R580" s="84">
        <f t="shared" si="25"/>
        <v>1.1000000000000001</v>
      </c>
      <c r="S580" s="43"/>
      <c r="T580" s="53">
        <v>1.47E-2</v>
      </c>
      <c r="U580" s="53">
        <v>0.24429999999999999</v>
      </c>
      <c r="V580" s="53">
        <v>3.5900000000000001E-2</v>
      </c>
      <c r="W580" s="53">
        <v>0.63180000000000003</v>
      </c>
      <c r="X580" s="53">
        <v>3.0000000000000001E-3</v>
      </c>
      <c r="Y580" s="53">
        <v>1.18E-2</v>
      </c>
      <c r="Z580" s="53">
        <v>0.48149999999999998</v>
      </c>
      <c r="AA580" s="53">
        <v>0.2717</v>
      </c>
      <c r="AB580" s="53">
        <v>0.93310000000000004</v>
      </c>
      <c r="AC580" s="53">
        <v>0.60350000000000004</v>
      </c>
      <c r="AD580" s="53">
        <v>0.91449999999999998</v>
      </c>
      <c r="AE580" s="53">
        <v>0.55659999999999998</v>
      </c>
      <c r="AF580" s="53">
        <v>0.63260000000000005</v>
      </c>
      <c r="AG580" s="54"/>
      <c r="AH580" s="53">
        <v>0.73480000000000001</v>
      </c>
      <c r="AI580" s="53">
        <v>1.4653</v>
      </c>
      <c r="AJ580" s="53">
        <v>2.3877000000000002</v>
      </c>
      <c r="AK580" s="53">
        <v>1.498</v>
      </c>
      <c r="AL580" s="53">
        <v>1.7231000000000001</v>
      </c>
      <c r="AM580" s="43"/>
      <c r="AN580" s="43"/>
      <c r="AO580" s="47">
        <v>169.09716</v>
      </c>
      <c r="AQ580" s="30">
        <f t="shared" si="26"/>
        <v>1.94285</v>
      </c>
      <c r="AX580" s="30"/>
      <c r="AY580" s="30"/>
    </row>
    <row r="581" spans="1:51" ht="15" thickBot="1">
      <c r="A581" s="31"/>
      <c r="B581" s="46">
        <v>3454</v>
      </c>
      <c r="C581" s="173"/>
      <c r="D581" s="173"/>
      <c r="E581" s="137" t="s">
        <v>607</v>
      </c>
      <c r="F581" s="47" t="s">
        <v>2584</v>
      </c>
      <c r="G581" s="47">
        <v>1651</v>
      </c>
      <c r="H581" s="48" t="s">
        <v>605</v>
      </c>
      <c r="I581" s="48" t="s">
        <v>604</v>
      </c>
      <c r="J581" s="49">
        <v>1050</v>
      </c>
      <c r="K581" s="43"/>
      <c r="L581" s="88">
        <f t="shared" si="24"/>
        <v>0.92500000000000004</v>
      </c>
      <c r="M581" s="96">
        <v>0.89</v>
      </c>
      <c r="N581" s="51">
        <v>0.87</v>
      </c>
      <c r="O581" s="51">
        <v>0.98</v>
      </c>
      <c r="P581" s="51">
        <v>0.97</v>
      </c>
      <c r="Q581" s="51">
        <v>1.1000000000000001</v>
      </c>
      <c r="R581" s="84">
        <f t="shared" si="25"/>
        <v>1.0350000000000001</v>
      </c>
      <c r="S581" s="43"/>
      <c r="T581" s="53">
        <v>0.88</v>
      </c>
      <c r="U581" s="53">
        <v>0.8377</v>
      </c>
      <c r="V581" s="53">
        <v>0.59440000000000004</v>
      </c>
      <c r="W581" s="53">
        <v>1</v>
      </c>
      <c r="X581" s="53">
        <v>0.43240000000000001</v>
      </c>
      <c r="Y581" s="53">
        <v>0.71709999999999996</v>
      </c>
      <c r="Z581" s="53">
        <v>0.99619999999999997</v>
      </c>
      <c r="AA581" s="53">
        <v>0.77790000000000004</v>
      </c>
      <c r="AB581" s="53">
        <v>0.99160000000000004</v>
      </c>
      <c r="AC581" s="53">
        <v>0.87439999999999996</v>
      </c>
      <c r="AD581" s="53">
        <v>0.93359999999999999</v>
      </c>
      <c r="AE581" s="53">
        <v>0.67030000000000001</v>
      </c>
      <c r="AF581" s="53">
        <v>0.69910000000000005</v>
      </c>
      <c r="AG581" s="54"/>
      <c r="AH581" s="53">
        <v>1.0159</v>
      </c>
      <c r="AI581" s="53">
        <v>0.90700000000000003</v>
      </c>
      <c r="AJ581" s="53">
        <v>1.3806</v>
      </c>
      <c r="AK581" s="53">
        <v>0.99729999999999996</v>
      </c>
      <c r="AL581" s="53">
        <v>0.8841</v>
      </c>
      <c r="AM581" s="43"/>
      <c r="AN581" s="43"/>
      <c r="AO581" s="47">
        <v>168.06551999999999</v>
      </c>
      <c r="AQ581" s="30">
        <f t="shared" si="26"/>
        <v>1.18895</v>
      </c>
      <c r="AX581" s="30"/>
      <c r="AY581" s="30"/>
    </row>
    <row r="582" spans="1:51" ht="15" thickBot="1">
      <c r="A582" s="31"/>
      <c r="B582" s="46">
        <v>3455</v>
      </c>
      <c r="C582" s="174"/>
      <c r="D582" s="174"/>
      <c r="E582" s="137" t="s">
        <v>599</v>
      </c>
      <c r="F582" s="47" t="s">
        <v>2585</v>
      </c>
      <c r="G582" s="47">
        <v>31555</v>
      </c>
      <c r="H582" s="48" t="s">
        <v>597</v>
      </c>
      <c r="I582" s="48" t="s">
        <v>596</v>
      </c>
      <c r="J582" s="49">
        <v>6723</v>
      </c>
      <c r="K582" s="43"/>
      <c r="L582" s="88">
        <f t="shared" si="24"/>
        <v>1</v>
      </c>
      <c r="M582" s="96">
        <v>1.1299999999999999</v>
      </c>
      <c r="N582" s="51">
        <v>1.17</v>
      </c>
      <c r="O582" s="51">
        <v>0.83</v>
      </c>
      <c r="P582" s="51">
        <v>1.04</v>
      </c>
      <c r="Q582" s="51">
        <v>0.74</v>
      </c>
      <c r="R582" s="84">
        <f t="shared" si="25"/>
        <v>0.89</v>
      </c>
      <c r="S582" s="43"/>
      <c r="T582" s="53">
        <v>0.60329999999999995</v>
      </c>
      <c r="U582" s="53">
        <v>0.76400000000000001</v>
      </c>
      <c r="V582" s="53">
        <v>0.56310000000000004</v>
      </c>
      <c r="W582" s="53">
        <v>1</v>
      </c>
      <c r="X582" s="53">
        <v>0.37619999999999998</v>
      </c>
      <c r="Y582" s="53">
        <v>0.70650000000000002</v>
      </c>
      <c r="Z582" s="53">
        <v>0.99619999999999997</v>
      </c>
      <c r="AA582" s="53">
        <v>0.73419999999999996</v>
      </c>
      <c r="AB582" s="53">
        <v>0.99160000000000004</v>
      </c>
      <c r="AC582" s="53">
        <v>0.3488</v>
      </c>
      <c r="AD582" s="53">
        <v>0.85819999999999996</v>
      </c>
      <c r="AE582" s="53">
        <v>0.22389999999999999</v>
      </c>
      <c r="AF582" s="53">
        <v>0.45689999999999997</v>
      </c>
      <c r="AG582" s="54"/>
      <c r="AH582" s="53">
        <v>1.0464</v>
      </c>
      <c r="AI582" s="53">
        <v>1.1836</v>
      </c>
      <c r="AJ582" s="53">
        <v>1.1061000000000001</v>
      </c>
      <c r="AK582" s="53">
        <v>0.87370000000000003</v>
      </c>
      <c r="AL582" s="53">
        <v>1.2252000000000001</v>
      </c>
      <c r="AM582" s="43"/>
      <c r="AN582" s="43"/>
      <c r="AO582" s="47">
        <v>182.04588000000001</v>
      </c>
      <c r="AQ582" s="30">
        <f t="shared" si="26"/>
        <v>0.9899</v>
      </c>
      <c r="AX582" s="30"/>
      <c r="AY582" s="30"/>
    </row>
    <row r="583" spans="1:51" ht="15" thickBot="1">
      <c r="A583" s="31"/>
      <c r="B583" s="46">
        <v>3457</v>
      </c>
      <c r="C583" s="175" t="s">
        <v>296</v>
      </c>
      <c r="D583" s="175" t="s">
        <v>1190</v>
      </c>
      <c r="E583" s="137" t="s">
        <v>1194</v>
      </c>
      <c r="F583" s="47" t="s">
        <v>2585</v>
      </c>
      <c r="G583" s="47">
        <v>15753</v>
      </c>
      <c r="H583" s="48" t="s">
        <v>1192</v>
      </c>
      <c r="I583" s="48" t="s">
        <v>1191</v>
      </c>
      <c r="J583" s="49">
        <v>464</v>
      </c>
      <c r="K583" s="43"/>
      <c r="L583" s="88">
        <f t="shared" si="24"/>
        <v>1.87</v>
      </c>
      <c r="M583" s="95">
        <v>4.88</v>
      </c>
      <c r="N583" s="70">
        <v>0.74</v>
      </c>
      <c r="O583" s="70">
        <v>3</v>
      </c>
      <c r="P583" s="50">
        <v>0.15</v>
      </c>
      <c r="Q583" s="51">
        <v>0.61</v>
      </c>
      <c r="R583" s="84">
        <f t="shared" si="25"/>
        <v>0.38</v>
      </c>
      <c r="S583" s="43"/>
      <c r="T583" s="53">
        <v>9.4999999999999998E-3</v>
      </c>
      <c r="U583" s="53">
        <v>0.21429999999999999</v>
      </c>
      <c r="V583" s="53">
        <v>7.3000000000000001E-3</v>
      </c>
      <c r="W583" s="53">
        <v>0.3216</v>
      </c>
      <c r="X583" s="53">
        <v>0.98760000000000003</v>
      </c>
      <c r="Y583" s="53">
        <v>2.3199999999999998E-2</v>
      </c>
      <c r="Z583" s="53">
        <v>0.57850000000000001</v>
      </c>
      <c r="AA583" s="53">
        <v>1.0200000000000001E-2</v>
      </c>
      <c r="AB583" s="53">
        <v>0.44040000000000001</v>
      </c>
      <c r="AC583" s="53">
        <v>0.69169999999999998</v>
      </c>
      <c r="AD583" s="53">
        <v>0.91959999999999997</v>
      </c>
      <c r="AE583" s="53">
        <v>2.92E-2</v>
      </c>
      <c r="AF583" s="53">
        <v>0.26069999999999999</v>
      </c>
      <c r="AG583" s="54"/>
      <c r="AH583" s="53">
        <v>0.61550000000000005</v>
      </c>
      <c r="AI583" s="53">
        <v>3.0057</v>
      </c>
      <c r="AJ583" s="53">
        <v>0.44619999999999999</v>
      </c>
      <c r="AK583" s="53">
        <v>1.8440000000000001</v>
      </c>
      <c r="AL583" s="53">
        <v>0.4551</v>
      </c>
      <c r="AM583" s="43"/>
      <c r="AN583" s="43"/>
      <c r="AO583" s="47">
        <v>178.05096</v>
      </c>
      <c r="AQ583" s="30">
        <f t="shared" si="26"/>
        <v>1.1451</v>
      </c>
      <c r="AX583" s="30"/>
      <c r="AY583" s="30"/>
    </row>
    <row r="584" spans="1:51" ht="15" thickBot="1">
      <c r="A584" s="31"/>
      <c r="B584" s="46">
        <v>3469</v>
      </c>
      <c r="C584" s="173"/>
      <c r="D584" s="173"/>
      <c r="E584" s="137" t="s">
        <v>1627</v>
      </c>
      <c r="F584" s="47" t="s">
        <v>2585</v>
      </c>
      <c r="G584" s="47">
        <v>15778</v>
      </c>
      <c r="H584" s="48" t="s">
        <v>1625</v>
      </c>
      <c r="I584" s="48" t="s">
        <v>1624</v>
      </c>
      <c r="J584" s="49">
        <v>243</v>
      </c>
      <c r="K584" s="43"/>
      <c r="L584" s="88">
        <f t="shared" si="24"/>
        <v>0.98499999999999999</v>
      </c>
      <c r="M584" s="96">
        <v>0.91</v>
      </c>
      <c r="N584" s="51">
        <v>0.97</v>
      </c>
      <c r="O584" s="51">
        <v>1</v>
      </c>
      <c r="P584" s="51">
        <v>1.08</v>
      </c>
      <c r="Q584" s="51">
        <v>1.1000000000000001</v>
      </c>
      <c r="R584" s="84">
        <f t="shared" si="25"/>
        <v>1.0900000000000001</v>
      </c>
      <c r="S584" s="43"/>
      <c r="T584" s="53">
        <v>0.80589999999999995</v>
      </c>
      <c r="U584" s="53">
        <v>0.82589999999999997</v>
      </c>
      <c r="V584" s="53">
        <v>0.44390000000000002</v>
      </c>
      <c r="W584" s="53">
        <v>1</v>
      </c>
      <c r="X584" s="53">
        <v>0.91590000000000005</v>
      </c>
      <c r="Y584" s="53">
        <v>0.98650000000000004</v>
      </c>
      <c r="Z584" s="53">
        <v>0.99909999999999999</v>
      </c>
      <c r="AA584" s="53">
        <v>0.40600000000000003</v>
      </c>
      <c r="AB584" s="53">
        <v>0.9546</v>
      </c>
      <c r="AC584" s="53">
        <v>0.44490000000000002</v>
      </c>
      <c r="AD584" s="53">
        <v>0.88929999999999998</v>
      </c>
      <c r="AE584" s="53">
        <v>0.93049999999999999</v>
      </c>
      <c r="AF584" s="53">
        <v>0.78459999999999996</v>
      </c>
      <c r="AG584" s="54"/>
      <c r="AH584" s="53">
        <v>1.0782</v>
      </c>
      <c r="AI584" s="53">
        <v>0.97689999999999999</v>
      </c>
      <c r="AJ584" s="53">
        <v>1.0044999999999999</v>
      </c>
      <c r="AK584" s="53">
        <v>1.0761000000000001</v>
      </c>
      <c r="AL584" s="53">
        <v>1.0505</v>
      </c>
      <c r="AM584" s="43"/>
      <c r="AN584" s="43"/>
      <c r="AO584" s="47">
        <v>121.0295</v>
      </c>
      <c r="AQ584" s="30">
        <f t="shared" si="26"/>
        <v>1.0403</v>
      </c>
      <c r="AX584" s="30"/>
      <c r="AY584" s="30"/>
    </row>
    <row r="585" spans="1:51" ht="15" thickBot="1">
      <c r="A585" s="31"/>
      <c r="B585" s="46">
        <v>3481</v>
      </c>
      <c r="C585" s="173"/>
      <c r="D585" s="173"/>
      <c r="E585" s="137" t="s">
        <v>2319</v>
      </c>
      <c r="F585" s="47" t="s">
        <v>2585</v>
      </c>
      <c r="G585" s="47">
        <v>35892</v>
      </c>
      <c r="H585" s="47"/>
      <c r="I585" s="48" t="s">
        <v>2317</v>
      </c>
      <c r="J585" s="49">
        <v>66520</v>
      </c>
      <c r="K585" s="43"/>
      <c r="L585" s="88">
        <f t="shared" ref="L585:L648" si="27">(N585+O585)/2</f>
        <v>0.89</v>
      </c>
      <c r="M585" s="96">
        <v>1.05</v>
      </c>
      <c r="N585" s="51">
        <v>0.91</v>
      </c>
      <c r="O585" s="51">
        <v>0.87</v>
      </c>
      <c r="P585" s="51">
        <v>0.87</v>
      </c>
      <c r="Q585" s="51">
        <v>0.83</v>
      </c>
      <c r="R585" s="84">
        <f t="shared" ref="R585:R648" si="28">(P585+Q585)/2</f>
        <v>0.85</v>
      </c>
      <c r="S585" s="43"/>
      <c r="T585" s="53">
        <v>0.84609999999999996</v>
      </c>
      <c r="U585" s="53">
        <v>0.82989999999999997</v>
      </c>
      <c r="V585" s="53">
        <v>0.66810000000000003</v>
      </c>
      <c r="W585" s="53">
        <v>1</v>
      </c>
      <c r="X585" s="53">
        <v>0.93989999999999996</v>
      </c>
      <c r="Y585" s="53">
        <v>0.63749999999999996</v>
      </c>
      <c r="Z585" s="53">
        <v>0.99619999999999997</v>
      </c>
      <c r="AA585" s="53">
        <v>0.62980000000000003</v>
      </c>
      <c r="AB585" s="53">
        <v>0.97499999999999998</v>
      </c>
      <c r="AC585" s="53">
        <v>0.3755</v>
      </c>
      <c r="AD585" s="53">
        <v>0.85850000000000004</v>
      </c>
      <c r="AE585" s="53">
        <v>0.70789999999999997</v>
      </c>
      <c r="AF585" s="53">
        <v>0.71360000000000001</v>
      </c>
      <c r="AG585" s="54"/>
      <c r="AH585" s="53">
        <v>1.1045</v>
      </c>
      <c r="AI585" s="53">
        <v>1.1551</v>
      </c>
      <c r="AJ585" s="53">
        <v>0.94599999999999995</v>
      </c>
      <c r="AK585" s="53">
        <v>0.96389999999999998</v>
      </c>
      <c r="AL585" s="53">
        <v>1.0084</v>
      </c>
      <c r="AM585" s="43"/>
      <c r="AN585" s="43"/>
      <c r="AO585" s="47">
        <v>169.01424</v>
      </c>
      <c r="AQ585" s="30">
        <f t="shared" ref="AQ585:AQ648" si="29">(AJ585+AK585)/2</f>
        <v>0.95494999999999997</v>
      </c>
      <c r="AX585" s="30"/>
      <c r="AY585" s="30"/>
    </row>
    <row r="586" spans="1:51" ht="15" thickBot="1">
      <c r="A586" s="31"/>
      <c r="B586" s="46">
        <v>3487</v>
      </c>
      <c r="C586" s="173"/>
      <c r="D586" s="173"/>
      <c r="E586" s="137" t="s">
        <v>1562</v>
      </c>
      <c r="F586" s="47" t="s">
        <v>2585</v>
      </c>
      <c r="G586" s="47">
        <v>35320</v>
      </c>
      <c r="H586" s="47"/>
      <c r="I586" s="48" t="s">
        <v>1560</v>
      </c>
      <c r="J586" s="49">
        <v>3083879</v>
      </c>
      <c r="K586" s="43"/>
      <c r="L586" s="88">
        <f t="shared" si="27"/>
        <v>0.86499999999999999</v>
      </c>
      <c r="M586" s="96">
        <v>1.1599999999999999</v>
      </c>
      <c r="N586" s="51">
        <v>0.78</v>
      </c>
      <c r="O586" s="51">
        <v>0.95</v>
      </c>
      <c r="P586" s="51">
        <v>0.67</v>
      </c>
      <c r="Q586" s="51">
        <v>0.82</v>
      </c>
      <c r="R586" s="84">
        <f t="shared" si="28"/>
        <v>0.745</v>
      </c>
      <c r="S586" s="43"/>
      <c r="T586" s="53">
        <v>0.46589999999999998</v>
      </c>
      <c r="U586" s="53">
        <v>0.70120000000000005</v>
      </c>
      <c r="V586" s="53">
        <v>0.92669999999999997</v>
      </c>
      <c r="W586" s="53">
        <v>1</v>
      </c>
      <c r="X586" s="53">
        <v>0.1545</v>
      </c>
      <c r="Y586" s="53">
        <v>0.75639999999999996</v>
      </c>
      <c r="Z586" s="53">
        <v>0.99619999999999997</v>
      </c>
      <c r="AA586" s="53">
        <v>0.18029999999999999</v>
      </c>
      <c r="AB586" s="53">
        <v>0.89090000000000003</v>
      </c>
      <c r="AC586" s="53">
        <v>0.82550000000000001</v>
      </c>
      <c r="AD586" s="53">
        <v>0.93289999999999995</v>
      </c>
      <c r="AE586" s="53">
        <v>0.26800000000000002</v>
      </c>
      <c r="AF586" s="53">
        <v>0.48620000000000002</v>
      </c>
      <c r="AG586" s="54"/>
      <c r="AH586" s="53">
        <v>1.1135999999999999</v>
      </c>
      <c r="AI586" s="53">
        <v>1.2905</v>
      </c>
      <c r="AJ586" s="53">
        <v>0.78769999999999996</v>
      </c>
      <c r="AK586" s="53">
        <v>1.0617000000000001</v>
      </c>
      <c r="AL586" s="53">
        <v>0.86970000000000003</v>
      </c>
      <c r="AM586" s="43"/>
      <c r="AN586" s="43"/>
      <c r="AO586" s="47">
        <v>188.98631</v>
      </c>
      <c r="AQ586" s="30">
        <f t="shared" si="29"/>
        <v>0.92470000000000008</v>
      </c>
      <c r="AX586" s="30"/>
      <c r="AY586" s="30"/>
    </row>
    <row r="587" spans="1:51" ht="15" thickBot="1">
      <c r="A587" s="31"/>
      <c r="B587" s="46">
        <v>3489</v>
      </c>
      <c r="C587" s="173"/>
      <c r="D587" s="173"/>
      <c r="E587" s="137" t="s">
        <v>2394</v>
      </c>
      <c r="F587" s="47" t="s">
        <v>2585</v>
      </c>
      <c r="G587" s="47">
        <v>46111</v>
      </c>
      <c r="H587" s="47"/>
      <c r="I587" s="48" t="s">
        <v>2393</v>
      </c>
      <c r="J587" s="49">
        <v>22473</v>
      </c>
      <c r="K587" s="43"/>
      <c r="L587" s="88">
        <f t="shared" si="27"/>
        <v>0.75</v>
      </c>
      <c r="M587" s="96">
        <v>1.2</v>
      </c>
      <c r="N587" s="51">
        <v>0.74</v>
      </c>
      <c r="O587" s="51">
        <v>0.76</v>
      </c>
      <c r="P587" s="51">
        <v>0.62</v>
      </c>
      <c r="Q587" s="51">
        <v>0.64</v>
      </c>
      <c r="R587" s="84">
        <f t="shared" si="28"/>
        <v>0.63</v>
      </c>
      <c r="S587" s="43"/>
      <c r="T587" s="53">
        <v>0.70720000000000005</v>
      </c>
      <c r="U587" s="53">
        <v>0.80659999999999998</v>
      </c>
      <c r="V587" s="53">
        <v>0.6079</v>
      </c>
      <c r="W587" s="53">
        <v>1</v>
      </c>
      <c r="X587" s="53">
        <v>0.312</v>
      </c>
      <c r="Y587" s="53">
        <v>0.33510000000000001</v>
      </c>
      <c r="Z587" s="53">
        <v>0.98080000000000001</v>
      </c>
      <c r="AA587" s="53">
        <v>0.59630000000000005</v>
      </c>
      <c r="AB587" s="53">
        <v>0.96899999999999997</v>
      </c>
      <c r="AC587" s="53">
        <v>0.63990000000000002</v>
      </c>
      <c r="AD587" s="53">
        <v>0.91449999999999998</v>
      </c>
      <c r="AE587" s="53">
        <v>0.94140000000000001</v>
      </c>
      <c r="AF587" s="53">
        <v>0.78680000000000005</v>
      </c>
      <c r="AG587" s="54"/>
      <c r="AH587" s="53">
        <v>0.95399999999999996</v>
      </c>
      <c r="AI587" s="53">
        <v>1.1456999999999999</v>
      </c>
      <c r="AJ587" s="53">
        <v>0.68769999999999998</v>
      </c>
      <c r="AK587" s="53">
        <v>0.72829999999999995</v>
      </c>
      <c r="AL587" s="53">
        <v>0.70879999999999999</v>
      </c>
      <c r="AM587" s="43"/>
      <c r="AN587" s="43"/>
      <c r="AO587" s="47">
        <v>203.00196</v>
      </c>
      <c r="AQ587" s="30">
        <f t="shared" si="29"/>
        <v>0.70799999999999996</v>
      </c>
      <c r="AX587" s="30"/>
      <c r="AY587" s="30"/>
    </row>
    <row r="588" spans="1:51" ht="15" thickBot="1">
      <c r="A588" s="31"/>
      <c r="B588" s="46">
        <v>3492</v>
      </c>
      <c r="C588" s="173"/>
      <c r="D588" s="173"/>
      <c r="E588" s="137" t="s">
        <v>2447</v>
      </c>
      <c r="F588" s="47" t="s">
        <v>2585</v>
      </c>
      <c r="G588" s="47">
        <v>46146</v>
      </c>
      <c r="H588" s="47"/>
      <c r="I588" s="47"/>
      <c r="J588" s="49"/>
      <c r="K588" s="43"/>
      <c r="L588" s="88">
        <f t="shared" si="27"/>
        <v>0.66</v>
      </c>
      <c r="M588" s="95">
        <v>3.7</v>
      </c>
      <c r="N588" s="51">
        <v>0.52</v>
      </c>
      <c r="O588" s="51">
        <v>0.8</v>
      </c>
      <c r="P588" s="50">
        <v>0.14000000000000001</v>
      </c>
      <c r="Q588" s="50">
        <v>0.22</v>
      </c>
      <c r="R588" s="84">
        <f t="shared" si="28"/>
        <v>0.18</v>
      </c>
      <c r="S588" s="43"/>
      <c r="T588" s="53">
        <v>7.1902000000000002E-6</v>
      </c>
      <c r="U588" s="53">
        <v>1E-3</v>
      </c>
      <c r="V588" s="53">
        <v>1.0672E-5</v>
      </c>
      <c r="W588" s="53">
        <v>2E-3</v>
      </c>
      <c r="X588" s="53">
        <v>0.60829999999999995</v>
      </c>
      <c r="Y588" s="53">
        <v>0.49769999999999998</v>
      </c>
      <c r="Z588" s="53">
        <v>0.99619999999999997</v>
      </c>
      <c r="AA588" s="53">
        <v>4.8246000000000004E-6</v>
      </c>
      <c r="AB588" s="53">
        <v>1.5E-3</v>
      </c>
      <c r="AC588" s="53">
        <v>1E-4</v>
      </c>
      <c r="AD588" s="53">
        <v>1.46E-2</v>
      </c>
      <c r="AE588" s="53">
        <v>0.25469999999999998</v>
      </c>
      <c r="AF588" s="53">
        <v>0.48039999999999999</v>
      </c>
      <c r="AG588" s="54"/>
      <c r="AH588" s="53">
        <v>0.83499999999999996</v>
      </c>
      <c r="AI588" s="53">
        <v>3.0916000000000001</v>
      </c>
      <c r="AJ588" s="53">
        <v>0.42880000000000001</v>
      </c>
      <c r="AK588" s="53">
        <v>0.66759999999999997</v>
      </c>
      <c r="AL588" s="53">
        <v>0.43290000000000001</v>
      </c>
      <c r="AM588" s="43"/>
      <c r="AN588" s="43"/>
      <c r="AO588" s="47">
        <v>203.00196</v>
      </c>
      <c r="AQ588" s="30">
        <f t="shared" si="29"/>
        <v>0.54820000000000002</v>
      </c>
      <c r="AX588" s="30"/>
      <c r="AY588" s="30"/>
    </row>
    <row r="589" spans="1:51" ht="15" thickBot="1">
      <c r="A589" s="31"/>
      <c r="B589" s="46">
        <v>3503</v>
      </c>
      <c r="C589" s="173"/>
      <c r="D589" s="173"/>
      <c r="E589" s="137" t="s">
        <v>1820</v>
      </c>
      <c r="F589" s="47" t="s">
        <v>2585</v>
      </c>
      <c r="G589" s="47">
        <v>36098</v>
      </c>
      <c r="H589" s="48" t="s">
        <v>1818</v>
      </c>
      <c r="I589" s="48" t="s">
        <v>1817</v>
      </c>
      <c r="J589" s="49">
        <v>6426766</v>
      </c>
      <c r="K589" s="43"/>
      <c r="L589" s="88">
        <f t="shared" si="27"/>
        <v>0.72500000000000009</v>
      </c>
      <c r="M589" s="104">
        <v>0.63</v>
      </c>
      <c r="N589" s="51">
        <v>0.66</v>
      </c>
      <c r="O589" s="51">
        <v>0.79</v>
      </c>
      <c r="P589" s="51">
        <v>1.05</v>
      </c>
      <c r="Q589" s="51">
        <v>1.27</v>
      </c>
      <c r="R589" s="84">
        <f t="shared" si="28"/>
        <v>1.1600000000000001</v>
      </c>
      <c r="S589" s="43"/>
      <c r="T589" s="53">
        <v>0.26329999999999998</v>
      </c>
      <c r="U589" s="53">
        <v>0.56559999999999999</v>
      </c>
      <c r="V589" s="53">
        <v>6.9599999999999995E-2</v>
      </c>
      <c r="W589" s="53">
        <v>0.84619999999999995</v>
      </c>
      <c r="X589" s="53">
        <v>0.1215</v>
      </c>
      <c r="Y589" s="53">
        <v>0.2185</v>
      </c>
      <c r="Z589" s="53">
        <v>0.92969999999999997</v>
      </c>
      <c r="AA589" s="53">
        <v>0.85189999999999999</v>
      </c>
      <c r="AB589" s="53">
        <v>0.99570000000000003</v>
      </c>
      <c r="AC589" s="53">
        <v>0.57069999999999999</v>
      </c>
      <c r="AD589" s="53">
        <v>0.90639999999999998</v>
      </c>
      <c r="AE589" s="53">
        <v>0.72089999999999999</v>
      </c>
      <c r="AF589" s="53">
        <v>0.71699999999999997</v>
      </c>
      <c r="AG589" s="54"/>
      <c r="AH589" s="53">
        <v>1.1970000000000001</v>
      </c>
      <c r="AI589" s="53">
        <v>0.74850000000000005</v>
      </c>
      <c r="AJ589" s="53">
        <v>0.74539999999999995</v>
      </c>
      <c r="AK589" s="53">
        <v>0.95109999999999995</v>
      </c>
      <c r="AL589" s="53">
        <v>0.78759999999999997</v>
      </c>
      <c r="AM589" s="43"/>
      <c r="AN589" s="43"/>
      <c r="AO589" s="47">
        <v>199.00704999999999</v>
      </c>
      <c r="AQ589" s="30">
        <f t="shared" si="29"/>
        <v>0.84824999999999995</v>
      </c>
      <c r="AX589" s="30"/>
      <c r="AY589" s="30"/>
    </row>
    <row r="590" spans="1:51" ht="15" thickBot="1">
      <c r="A590" s="31"/>
      <c r="B590" s="46">
        <v>3524</v>
      </c>
      <c r="C590" s="173"/>
      <c r="D590" s="173"/>
      <c r="E590" s="137" t="s">
        <v>2243</v>
      </c>
      <c r="F590" s="47" t="s">
        <v>2585</v>
      </c>
      <c r="G590" s="47">
        <v>36103</v>
      </c>
      <c r="H590" s="47"/>
      <c r="I590" s="48" t="s">
        <v>2241</v>
      </c>
      <c r="J590" s="49">
        <v>4615423</v>
      </c>
      <c r="K590" s="43"/>
      <c r="L590" s="103">
        <f t="shared" si="27"/>
        <v>2.4350000000000001</v>
      </c>
      <c r="M590" s="100">
        <v>2.81</v>
      </c>
      <c r="N590" s="76">
        <v>2.23</v>
      </c>
      <c r="O590" s="76">
        <v>2.64</v>
      </c>
      <c r="P590" s="51">
        <v>0.79</v>
      </c>
      <c r="Q590" s="51">
        <v>0.94</v>
      </c>
      <c r="R590" s="84">
        <f t="shared" si="28"/>
        <v>0.86499999999999999</v>
      </c>
      <c r="S590" s="43"/>
      <c r="T590" s="53">
        <v>4.0000000000000002E-4</v>
      </c>
      <c r="U590" s="53">
        <v>2.7099999999999999E-2</v>
      </c>
      <c r="V590" s="53">
        <v>4.0000000000000002E-4</v>
      </c>
      <c r="W590" s="53">
        <v>3.3599999999999998E-2</v>
      </c>
      <c r="X590" s="53">
        <v>1.6000000000000001E-3</v>
      </c>
      <c r="Y590" s="53">
        <v>2.0000000000000001E-4</v>
      </c>
      <c r="Z590" s="53">
        <v>4.3400000000000001E-2</v>
      </c>
      <c r="AA590" s="53">
        <v>0.8</v>
      </c>
      <c r="AB590" s="53">
        <v>0.99160000000000004</v>
      </c>
      <c r="AC590" s="53">
        <v>0.70679999999999998</v>
      </c>
      <c r="AD590" s="53">
        <v>0.92120000000000002</v>
      </c>
      <c r="AE590" s="53">
        <v>0.54549999999999998</v>
      </c>
      <c r="AF590" s="53">
        <v>0.62690000000000001</v>
      </c>
      <c r="AG590" s="54"/>
      <c r="AH590" s="53">
        <v>0.43120000000000003</v>
      </c>
      <c r="AI590" s="53">
        <v>1.2111000000000001</v>
      </c>
      <c r="AJ590" s="53">
        <v>0.88400000000000001</v>
      </c>
      <c r="AK590" s="53">
        <v>1.1383000000000001</v>
      </c>
      <c r="AL590" s="53">
        <v>0.96140000000000003</v>
      </c>
      <c r="AM590" s="43"/>
      <c r="AN590" s="43"/>
      <c r="AO590" s="47">
        <v>187.00704999999999</v>
      </c>
      <c r="AQ590" s="30">
        <f t="shared" si="29"/>
        <v>1.01115</v>
      </c>
      <c r="AX590" s="30"/>
      <c r="AY590" s="30"/>
    </row>
    <row r="591" spans="1:51" ht="15" thickBot="1">
      <c r="A591" s="31"/>
      <c r="B591" s="46">
        <v>3532</v>
      </c>
      <c r="C591" s="173"/>
      <c r="D591" s="173"/>
      <c r="E591" s="137" t="s">
        <v>2379</v>
      </c>
      <c r="F591" s="47" t="s">
        <v>2584</v>
      </c>
      <c r="G591" s="47">
        <v>35434</v>
      </c>
      <c r="H591" s="47"/>
      <c r="I591" s="48" t="s">
        <v>2377</v>
      </c>
      <c r="J591" s="49">
        <v>152323</v>
      </c>
      <c r="K591" s="43"/>
      <c r="L591" s="88">
        <f t="shared" si="27"/>
        <v>0.97</v>
      </c>
      <c r="M591" s="96">
        <v>1.66</v>
      </c>
      <c r="N591" s="51">
        <v>1.05</v>
      </c>
      <c r="O591" s="51">
        <v>0.89</v>
      </c>
      <c r="P591" s="51">
        <v>0.63</v>
      </c>
      <c r="Q591" s="51">
        <v>0.53</v>
      </c>
      <c r="R591" s="84">
        <f t="shared" si="28"/>
        <v>0.58000000000000007</v>
      </c>
      <c r="S591" s="43"/>
      <c r="T591" s="53">
        <v>0.71699999999999997</v>
      </c>
      <c r="U591" s="53">
        <v>0.80710000000000004</v>
      </c>
      <c r="V591" s="53">
        <v>0.48080000000000001</v>
      </c>
      <c r="W591" s="53">
        <v>1</v>
      </c>
      <c r="X591" s="53">
        <v>0.98719999999999997</v>
      </c>
      <c r="Y591" s="53">
        <v>0.65290000000000004</v>
      </c>
      <c r="Z591" s="53">
        <v>0.99619999999999997</v>
      </c>
      <c r="AA591" s="53">
        <v>0.51359999999999995</v>
      </c>
      <c r="AB591" s="53">
        <v>0.96340000000000003</v>
      </c>
      <c r="AC591" s="53">
        <v>0.2581</v>
      </c>
      <c r="AD591" s="53">
        <v>0.80649999999999999</v>
      </c>
      <c r="AE591" s="53">
        <v>0.65759999999999996</v>
      </c>
      <c r="AF591" s="53">
        <v>0.69240000000000002</v>
      </c>
      <c r="AG591" s="54"/>
      <c r="AH591" s="53">
        <v>1.1523000000000001</v>
      </c>
      <c r="AI591" s="53">
        <v>1.9180999999999999</v>
      </c>
      <c r="AJ591" s="53">
        <v>1.1061000000000001</v>
      </c>
      <c r="AK591" s="53">
        <v>1.0209999999999999</v>
      </c>
      <c r="AL591" s="53">
        <v>1.2057</v>
      </c>
      <c r="AM591" s="43"/>
      <c r="AN591" s="43"/>
      <c r="AO591" s="47">
        <v>208.09682000000001</v>
      </c>
      <c r="AQ591" s="30">
        <f t="shared" si="29"/>
        <v>1.06355</v>
      </c>
      <c r="AX591" s="30"/>
      <c r="AY591" s="30"/>
    </row>
    <row r="592" spans="1:51" ht="15" thickBot="1">
      <c r="A592" s="31"/>
      <c r="B592" s="46">
        <v>3537</v>
      </c>
      <c r="C592" s="173"/>
      <c r="D592" s="173"/>
      <c r="E592" s="137" t="s">
        <v>2316</v>
      </c>
      <c r="F592" s="47" t="s">
        <v>2585</v>
      </c>
      <c r="G592" s="47">
        <v>35632</v>
      </c>
      <c r="H592" s="48" t="s">
        <v>2314</v>
      </c>
      <c r="I592" s="48" t="s">
        <v>2313</v>
      </c>
      <c r="J592" s="49">
        <v>102526</v>
      </c>
      <c r="K592" s="43"/>
      <c r="L592" s="88">
        <f t="shared" si="27"/>
        <v>1.4949999999999999</v>
      </c>
      <c r="M592" s="96">
        <v>1</v>
      </c>
      <c r="N592" s="51">
        <v>2.0299999999999998</v>
      </c>
      <c r="O592" s="51">
        <v>0.96</v>
      </c>
      <c r="P592" s="51">
        <v>2.02</v>
      </c>
      <c r="Q592" s="51">
        <v>0.96</v>
      </c>
      <c r="R592" s="84">
        <f t="shared" si="28"/>
        <v>1.49</v>
      </c>
      <c r="S592" s="43"/>
      <c r="T592" s="53">
        <v>0.74139999999999995</v>
      </c>
      <c r="U592" s="53">
        <v>0.81520000000000004</v>
      </c>
      <c r="V592" s="53">
        <v>0.91</v>
      </c>
      <c r="W592" s="53">
        <v>1</v>
      </c>
      <c r="X592" s="53">
        <v>0.41249999999999998</v>
      </c>
      <c r="Y592" s="53">
        <v>0.8468</v>
      </c>
      <c r="Z592" s="53">
        <v>0.99619999999999997</v>
      </c>
      <c r="AA592" s="53">
        <v>0.35489999999999999</v>
      </c>
      <c r="AB592" s="53">
        <v>0.9546</v>
      </c>
      <c r="AC592" s="53">
        <v>0.93389999999999995</v>
      </c>
      <c r="AD592" s="53">
        <v>0.94420000000000004</v>
      </c>
      <c r="AE592" s="53">
        <v>0.32579999999999998</v>
      </c>
      <c r="AF592" s="53">
        <v>0.51600000000000001</v>
      </c>
      <c r="AG592" s="54"/>
      <c r="AH592" s="53">
        <v>0.55720000000000003</v>
      </c>
      <c r="AI592" s="53">
        <v>0.5585</v>
      </c>
      <c r="AJ592" s="53">
        <v>1.0642</v>
      </c>
      <c r="AK592" s="53">
        <v>0.53600000000000003</v>
      </c>
      <c r="AL592" s="53">
        <v>1.1289</v>
      </c>
      <c r="AM592" s="43"/>
      <c r="AN592" s="43"/>
      <c r="AO592" s="47">
        <v>165.05571</v>
      </c>
      <c r="AQ592" s="30">
        <f t="shared" si="29"/>
        <v>0.80010000000000003</v>
      </c>
      <c r="AX592" s="30"/>
      <c r="AY592" s="30"/>
    </row>
    <row r="593" spans="1:51" ht="15" thickBot="1">
      <c r="A593" s="31"/>
      <c r="B593" s="46">
        <v>3539</v>
      </c>
      <c r="C593" s="173"/>
      <c r="D593" s="174"/>
      <c r="E593" s="137" t="s">
        <v>1908</v>
      </c>
      <c r="F593" s="47" t="s">
        <v>2585</v>
      </c>
      <c r="G593" s="47">
        <v>39587</v>
      </c>
      <c r="H593" s="48" t="s">
        <v>1906</v>
      </c>
      <c r="I593" s="48" t="s">
        <v>1905</v>
      </c>
      <c r="J593" s="49">
        <v>10394</v>
      </c>
      <c r="K593" s="43"/>
      <c r="L593" s="88">
        <f t="shared" si="27"/>
        <v>2.9299999999999997</v>
      </c>
      <c r="M593" s="96">
        <v>1.9</v>
      </c>
      <c r="N593" s="76">
        <v>4.3</v>
      </c>
      <c r="O593" s="76">
        <v>1.56</v>
      </c>
      <c r="P593" s="55">
        <v>2.2599999999999998</v>
      </c>
      <c r="Q593" s="51">
        <v>0.82</v>
      </c>
      <c r="R593" s="84">
        <f t="shared" si="28"/>
        <v>1.5399999999999998</v>
      </c>
      <c r="S593" s="43"/>
      <c r="T593" s="53">
        <v>2.8299999999999999E-2</v>
      </c>
      <c r="U593" s="53">
        <v>0.31419999999999998</v>
      </c>
      <c r="V593" s="53">
        <v>0.1474</v>
      </c>
      <c r="W593" s="53">
        <v>0.93569999999999998</v>
      </c>
      <c r="X593" s="53">
        <v>3.0000000000000001E-3</v>
      </c>
      <c r="Y593" s="53">
        <v>0.2039</v>
      </c>
      <c r="Z593" s="53">
        <v>0.92149999999999999</v>
      </c>
      <c r="AA593" s="53">
        <v>8.4500000000000006E-2</v>
      </c>
      <c r="AB593" s="53">
        <v>0.80989999999999995</v>
      </c>
      <c r="AC593" s="53">
        <v>0.88100000000000001</v>
      </c>
      <c r="AD593" s="53">
        <v>0.93359999999999999</v>
      </c>
      <c r="AE593" s="53">
        <v>6.83E-2</v>
      </c>
      <c r="AF593" s="53">
        <v>0.30859999999999999</v>
      </c>
      <c r="AG593" s="54"/>
      <c r="AH593" s="53">
        <v>0.62780000000000002</v>
      </c>
      <c r="AI593" s="53">
        <v>1.1931</v>
      </c>
      <c r="AJ593" s="53">
        <v>2.4855999999999998</v>
      </c>
      <c r="AK593" s="53">
        <v>0.9798</v>
      </c>
      <c r="AL593" s="53">
        <v>2.6966000000000001</v>
      </c>
      <c r="AM593" s="43"/>
      <c r="AN593" s="43"/>
      <c r="AO593" s="47">
        <v>165.05571</v>
      </c>
      <c r="AQ593" s="30">
        <f t="shared" si="29"/>
        <v>1.7326999999999999</v>
      </c>
      <c r="AX593" s="30"/>
      <c r="AY593" s="30"/>
    </row>
    <row r="594" spans="1:51" ht="15" thickBot="1">
      <c r="A594" s="31"/>
      <c r="B594" s="46">
        <v>3558</v>
      </c>
      <c r="C594" s="173"/>
      <c r="D594" s="57" t="s">
        <v>1592</v>
      </c>
      <c r="E594" s="137" t="s">
        <v>1594</v>
      </c>
      <c r="F594" s="47" t="s">
        <v>2585</v>
      </c>
      <c r="G594" s="47">
        <v>53254</v>
      </c>
      <c r="H594" s="47"/>
      <c r="I594" s="48" t="s">
        <v>1593</v>
      </c>
      <c r="J594" s="49"/>
      <c r="K594" s="43"/>
      <c r="L594" s="88">
        <f t="shared" si="27"/>
        <v>1.25</v>
      </c>
      <c r="M594" s="96">
        <v>0.89</v>
      </c>
      <c r="N594" s="51">
        <v>1.39</v>
      </c>
      <c r="O594" s="51">
        <v>1.1100000000000001</v>
      </c>
      <c r="P594" s="55">
        <v>1.56</v>
      </c>
      <c r="Q594" s="51">
        <v>1.24</v>
      </c>
      <c r="R594" s="84">
        <f t="shared" si="28"/>
        <v>1.4</v>
      </c>
      <c r="S594" s="43"/>
      <c r="T594" s="53">
        <v>0.22239999999999999</v>
      </c>
      <c r="U594" s="53">
        <v>0.52990000000000004</v>
      </c>
      <c r="V594" s="53">
        <v>0.72860000000000003</v>
      </c>
      <c r="W594" s="53">
        <v>1</v>
      </c>
      <c r="X594" s="53">
        <v>0.1021</v>
      </c>
      <c r="Y594" s="53">
        <v>0.52969999999999995</v>
      </c>
      <c r="Z594" s="53">
        <v>0.99619999999999997</v>
      </c>
      <c r="AA594" s="53">
        <v>5.1999999999999998E-2</v>
      </c>
      <c r="AB594" s="53">
        <v>0.79810000000000003</v>
      </c>
      <c r="AC594" s="53">
        <v>0.33560000000000001</v>
      </c>
      <c r="AD594" s="53">
        <v>0.85540000000000005</v>
      </c>
      <c r="AE594" s="53">
        <v>0.30659999999999998</v>
      </c>
      <c r="AF594" s="53">
        <v>0.50260000000000005</v>
      </c>
      <c r="AG594" s="54"/>
      <c r="AH594" s="53">
        <v>0.92030000000000001</v>
      </c>
      <c r="AI594" s="53">
        <v>0.81769999999999998</v>
      </c>
      <c r="AJ594" s="53">
        <v>1.1762999999999999</v>
      </c>
      <c r="AK594" s="53">
        <v>1.0170999999999999</v>
      </c>
      <c r="AL594" s="53">
        <v>1.2758</v>
      </c>
      <c r="AM594" s="43"/>
      <c r="AN594" s="43"/>
      <c r="AO594" s="47">
        <v>258.99178999999998</v>
      </c>
      <c r="AQ594" s="30">
        <f t="shared" si="29"/>
        <v>1.0966999999999998</v>
      </c>
      <c r="AX594" s="30"/>
      <c r="AY594" s="30"/>
    </row>
    <row r="595" spans="1:51" ht="15" thickBot="1">
      <c r="A595" s="31"/>
      <c r="B595" s="46">
        <v>3571</v>
      </c>
      <c r="C595" s="173"/>
      <c r="D595" s="175" t="s">
        <v>295</v>
      </c>
      <c r="E595" s="137" t="s">
        <v>1921</v>
      </c>
      <c r="F595" s="47" t="s">
        <v>2584</v>
      </c>
      <c r="G595" s="47">
        <v>43400</v>
      </c>
      <c r="H595" s="47"/>
      <c r="I595" s="48" t="s">
        <v>1919</v>
      </c>
      <c r="J595" s="49">
        <v>12665</v>
      </c>
      <c r="K595" s="43"/>
      <c r="L595" s="88">
        <f t="shared" si="27"/>
        <v>1.37</v>
      </c>
      <c r="M595" s="96">
        <v>1.24</v>
      </c>
      <c r="N595" s="51">
        <v>1.1599999999999999</v>
      </c>
      <c r="O595" s="51">
        <v>1.58</v>
      </c>
      <c r="P595" s="51">
        <v>0.94</v>
      </c>
      <c r="Q595" s="51">
        <v>1.28</v>
      </c>
      <c r="R595" s="84">
        <f t="shared" si="28"/>
        <v>1.1099999999999999</v>
      </c>
      <c r="S595" s="43"/>
      <c r="T595" s="53">
        <v>0.88100000000000001</v>
      </c>
      <c r="U595" s="53">
        <v>0.8377</v>
      </c>
      <c r="V595" s="53">
        <v>0.6593</v>
      </c>
      <c r="W595" s="53">
        <v>1</v>
      </c>
      <c r="X595" s="53">
        <v>0.67279999999999995</v>
      </c>
      <c r="Y595" s="53">
        <v>0.42209999999999998</v>
      </c>
      <c r="Z595" s="53">
        <v>0.99619999999999997</v>
      </c>
      <c r="AA595" s="53">
        <v>0.99680000000000002</v>
      </c>
      <c r="AB595" s="53">
        <v>1</v>
      </c>
      <c r="AC595" s="53">
        <v>0.70760000000000001</v>
      </c>
      <c r="AD595" s="53">
        <v>0.92120000000000002</v>
      </c>
      <c r="AE595" s="53">
        <v>0.72430000000000005</v>
      </c>
      <c r="AF595" s="53">
        <v>0.71850000000000003</v>
      </c>
      <c r="AG595" s="54"/>
      <c r="AH595" s="53">
        <v>1.4656</v>
      </c>
      <c r="AI595" s="53">
        <v>1.8121</v>
      </c>
      <c r="AJ595" s="53">
        <v>1.5742</v>
      </c>
      <c r="AK595" s="53">
        <v>2.3121999999999998</v>
      </c>
      <c r="AL595" s="53">
        <v>1.6992</v>
      </c>
      <c r="AM595" s="43"/>
      <c r="AN595" s="43"/>
      <c r="AO595" s="47">
        <v>100.07568999999999</v>
      </c>
      <c r="AQ595" s="30">
        <f t="shared" si="29"/>
        <v>1.9432</v>
      </c>
      <c r="AX595" s="30"/>
      <c r="AY595" s="30"/>
    </row>
    <row r="596" spans="1:51" ht="15" thickBot="1">
      <c r="A596" s="31"/>
      <c r="B596" s="46">
        <v>3607</v>
      </c>
      <c r="C596" s="173"/>
      <c r="D596" s="173"/>
      <c r="E596" s="137" t="s">
        <v>1150</v>
      </c>
      <c r="F596" s="47" t="s">
        <v>2585</v>
      </c>
      <c r="G596" s="47">
        <v>39613</v>
      </c>
      <c r="H596" s="47"/>
      <c r="I596" s="48" t="s">
        <v>1148</v>
      </c>
      <c r="J596" s="49">
        <v>446620</v>
      </c>
      <c r="K596" s="43"/>
      <c r="L596" s="88">
        <f t="shared" si="27"/>
        <v>1.1499999999999999</v>
      </c>
      <c r="M596" s="96">
        <v>0.98</v>
      </c>
      <c r="N596" s="51">
        <v>1.3</v>
      </c>
      <c r="O596" s="51">
        <v>1</v>
      </c>
      <c r="P596" s="51">
        <v>1.33</v>
      </c>
      <c r="Q596" s="51">
        <v>1.03</v>
      </c>
      <c r="R596" s="84">
        <f t="shared" si="28"/>
        <v>1.1800000000000002</v>
      </c>
      <c r="S596" s="43"/>
      <c r="T596" s="53">
        <v>0.50229999999999997</v>
      </c>
      <c r="U596" s="53">
        <v>0.71760000000000002</v>
      </c>
      <c r="V596" s="53">
        <v>0.81969999999999998</v>
      </c>
      <c r="W596" s="53">
        <v>1</v>
      </c>
      <c r="X596" s="53">
        <v>0.15690000000000001</v>
      </c>
      <c r="Y596" s="53">
        <v>0.73380000000000001</v>
      </c>
      <c r="Z596" s="53">
        <v>0.99619999999999997</v>
      </c>
      <c r="AA596" s="53">
        <v>0.22739999999999999</v>
      </c>
      <c r="AB596" s="53">
        <v>0.92559999999999998</v>
      </c>
      <c r="AC596" s="53">
        <v>0.90620000000000001</v>
      </c>
      <c r="AD596" s="53">
        <v>0.94230000000000003</v>
      </c>
      <c r="AE596" s="53">
        <v>0.28370000000000001</v>
      </c>
      <c r="AF596" s="53">
        <v>0.4909</v>
      </c>
      <c r="AG596" s="54"/>
      <c r="AH596" s="53">
        <v>0.90939999999999999</v>
      </c>
      <c r="AI596" s="53">
        <v>0.88719999999999999</v>
      </c>
      <c r="AJ596" s="53">
        <v>1.0803</v>
      </c>
      <c r="AK596" s="53">
        <v>0.91010000000000002</v>
      </c>
      <c r="AL596" s="53">
        <v>1.1809000000000001</v>
      </c>
      <c r="AM596" s="43"/>
      <c r="AN596" s="43"/>
      <c r="AO596" s="47">
        <v>289.08299</v>
      </c>
      <c r="AQ596" s="30">
        <f t="shared" si="29"/>
        <v>0.99520000000000008</v>
      </c>
      <c r="AX596" s="30"/>
      <c r="AY596" s="30"/>
    </row>
    <row r="597" spans="1:51" ht="15" thickBot="1">
      <c r="A597" s="31"/>
      <c r="B597" s="46">
        <v>3617</v>
      </c>
      <c r="C597" s="173"/>
      <c r="D597" s="173"/>
      <c r="E597" s="137" t="s">
        <v>1313</v>
      </c>
      <c r="F597" s="47" t="s">
        <v>2585</v>
      </c>
      <c r="G597" s="47">
        <v>32448</v>
      </c>
      <c r="H597" s="48" t="s">
        <v>1311</v>
      </c>
      <c r="I597" s="48" t="s">
        <v>1310</v>
      </c>
      <c r="J597" s="49">
        <v>5280961</v>
      </c>
      <c r="K597" s="43"/>
      <c r="L597" s="88">
        <f t="shared" si="27"/>
        <v>2.2850000000000001</v>
      </c>
      <c r="M597" s="96">
        <v>0.89</v>
      </c>
      <c r="N597" s="51">
        <v>2.73</v>
      </c>
      <c r="O597" s="51">
        <v>1.84</v>
      </c>
      <c r="P597" s="55">
        <v>3.06</v>
      </c>
      <c r="Q597" s="51">
        <v>2.06</v>
      </c>
      <c r="R597" s="84">
        <f t="shared" si="28"/>
        <v>2.56</v>
      </c>
      <c r="S597" s="43"/>
      <c r="T597" s="53">
        <v>0.27389999999999998</v>
      </c>
      <c r="U597" s="53">
        <v>0.57010000000000005</v>
      </c>
      <c r="V597" s="53">
        <v>0.86699999999999999</v>
      </c>
      <c r="W597" s="53">
        <v>1</v>
      </c>
      <c r="X597" s="53">
        <v>0.1211</v>
      </c>
      <c r="Y597" s="53">
        <v>0.34260000000000002</v>
      </c>
      <c r="Z597" s="53">
        <v>0.98080000000000001</v>
      </c>
      <c r="AA597" s="129">
        <v>8.8999999999999996E-2</v>
      </c>
      <c r="AB597" s="53">
        <v>0.83640000000000003</v>
      </c>
      <c r="AC597" s="53">
        <v>0.26740000000000003</v>
      </c>
      <c r="AD597" s="53">
        <v>0.80649999999999999</v>
      </c>
      <c r="AE597" s="53">
        <v>0.52759999999999996</v>
      </c>
      <c r="AF597" s="53">
        <v>0.61870000000000003</v>
      </c>
      <c r="AG597" s="54"/>
      <c r="AH597" s="53">
        <v>1.2612000000000001</v>
      </c>
      <c r="AI597" s="53">
        <v>1.125</v>
      </c>
      <c r="AJ597" s="53">
        <v>3.1101999999999999</v>
      </c>
      <c r="AK597" s="53">
        <v>2.3184</v>
      </c>
      <c r="AL597" s="53">
        <v>3.4479000000000002</v>
      </c>
      <c r="AM597" s="43"/>
      <c r="AN597" s="43"/>
      <c r="AO597" s="47">
        <v>269.04554000000002</v>
      </c>
      <c r="AQ597" s="30">
        <f t="shared" si="29"/>
        <v>2.7142999999999997</v>
      </c>
      <c r="AX597" s="30"/>
      <c r="AY597" s="30"/>
    </row>
    <row r="598" spans="1:51" ht="15" thickBot="1">
      <c r="A598" s="31"/>
      <c r="B598" s="46">
        <v>3629</v>
      </c>
      <c r="C598" s="173"/>
      <c r="D598" s="173"/>
      <c r="E598" s="137" t="s">
        <v>2147</v>
      </c>
      <c r="F598" s="47" t="s">
        <v>2586</v>
      </c>
      <c r="G598" s="47">
        <v>22012</v>
      </c>
      <c r="H598" s="48" t="s">
        <v>2145</v>
      </c>
      <c r="I598" s="48" t="s">
        <v>695</v>
      </c>
      <c r="J598" s="49">
        <v>440080</v>
      </c>
      <c r="K598" s="43"/>
      <c r="L598" s="88">
        <f t="shared" si="27"/>
        <v>0.99</v>
      </c>
      <c r="M598" s="96">
        <v>1.63</v>
      </c>
      <c r="N598" s="71">
        <v>0.9</v>
      </c>
      <c r="O598" s="71">
        <v>1.08</v>
      </c>
      <c r="P598" s="50">
        <v>0.55000000000000004</v>
      </c>
      <c r="Q598" s="51">
        <v>0.66</v>
      </c>
      <c r="R598" s="84">
        <f t="shared" si="28"/>
        <v>0.60499999999999998</v>
      </c>
      <c r="S598" s="43"/>
      <c r="T598" s="53">
        <v>0.14749999999999999</v>
      </c>
      <c r="U598" s="53">
        <v>0.46679999999999999</v>
      </c>
      <c r="V598" s="53">
        <v>0.85299999999999998</v>
      </c>
      <c r="W598" s="53">
        <v>1</v>
      </c>
      <c r="X598" s="129">
        <v>5.9200000000000003E-2</v>
      </c>
      <c r="Y598" s="53">
        <v>0.95330000000000004</v>
      </c>
      <c r="Z598" s="53">
        <v>0.99760000000000004</v>
      </c>
      <c r="AA598" s="129">
        <v>4.0399999999999998E-2</v>
      </c>
      <c r="AB598" s="53">
        <v>0.78590000000000004</v>
      </c>
      <c r="AC598" s="53">
        <v>0.81079999999999997</v>
      </c>
      <c r="AD598" s="53">
        <v>0.92659999999999998</v>
      </c>
      <c r="AE598" s="129">
        <v>7.2499999999999995E-2</v>
      </c>
      <c r="AF598" s="53">
        <v>0.3125</v>
      </c>
      <c r="AG598" s="54"/>
      <c r="AH598" s="53">
        <v>0.88870000000000005</v>
      </c>
      <c r="AI598" s="53">
        <v>1.4487000000000001</v>
      </c>
      <c r="AJ598" s="53">
        <v>0.72560000000000002</v>
      </c>
      <c r="AK598" s="53">
        <v>0.96009999999999995</v>
      </c>
      <c r="AL598" s="53">
        <v>0.80369999999999997</v>
      </c>
      <c r="AM598" s="43"/>
      <c r="AN598" s="43"/>
      <c r="AO598" s="47">
        <v>549.16723000000002</v>
      </c>
      <c r="AQ598" s="30">
        <f t="shared" si="29"/>
        <v>0.84284999999999999</v>
      </c>
      <c r="AX598" s="30"/>
      <c r="AY598" s="30"/>
    </row>
    <row r="599" spans="1:51" ht="15" thickBot="1">
      <c r="A599" s="31"/>
      <c r="B599" s="46">
        <v>3631</v>
      </c>
      <c r="C599" s="173"/>
      <c r="D599" s="173"/>
      <c r="E599" s="137" t="s">
        <v>2184</v>
      </c>
      <c r="F599" s="47" t="s">
        <v>2585</v>
      </c>
      <c r="G599" s="47">
        <v>39796</v>
      </c>
      <c r="H599" s="47"/>
      <c r="I599" s="48" t="s">
        <v>2182</v>
      </c>
      <c r="J599" s="49">
        <v>166775</v>
      </c>
      <c r="K599" s="43"/>
      <c r="L599" s="88">
        <f t="shared" si="27"/>
        <v>1.2749999999999999</v>
      </c>
      <c r="M599" s="96">
        <v>1.56</v>
      </c>
      <c r="N599" s="51">
        <v>1.24</v>
      </c>
      <c r="O599" s="51">
        <v>1.31</v>
      </c>
      <c r="P599" s="51">
        <v>0.8</v>
      </c>
      <c r="Q599" s="51">
        <v>0.84</v>
      </c>
      <c r="R599" s="84">
        <f t="shared" si="28"/>
        <v>0.82000000000000006</v>
      </c>
      <c r="S599" s="43"/>
      <c r="T599" s="53">
        <v>0.81489999999999996</v>
      </c>
      <c r="U599" s="53">
        <v>0.82589999999999997</v>
      </c>
      <c r="V599" s="53">
        <v>0.51229999999999998</v>
      </c>
      <c r="W599" s="53">
        <v>1</v>
      </c>
      <c r="X599" s="53">
        <v>0.63749999999999996</v>
      </c>
      <c r="Y599" s="53">
        <v>0.35199999999999998</v>
      </c>
      <c r="Z599" s="53">
        <v>0.98080000000000001</v>
      </c>
      <c r="AA599" s="53">
        <v>0.87960000000000005</v>
      </c>
      <c r="AB599" s="53">
        <v>0.99570000000000003</v>
      </c>
      <c r="AC599" s="53">
        <v>0.7681</v>
      </c>
      <c r="AD599" s="53">
        <v>0.92120000000000002</v>
      </c>
      <c r="AE599" s="53">
        <v>0.66849999999999998</v>
      </c>
      <c r="AF599" s="53">
        <v>0.69910000000000005</v>
      </c>
      <c r="AG599" s="54"/>
      <c r="AH599" s="53">
        <v>0.7198</v>
      </c>
      <c r="AI599" s="53">
        <v>1.1206</v>
      </c>
      <c r="AJ599" s="53">
        <v>0.80600000000000005</v>
      </c>
      <c r="AK599" s="53">
        <v>0.94569999999999999</v>
      </c>
      <c r="AL599" s="53">
        <v>0.8911</v>
      </c>
      <c r="AM599" s="43"/>
      <c r="AN599" s="43"/>
      <c r="AO599" s="47">
        <v>665.21457999999996</v>
      </c>
      <c r="AQ599" s="30">
        <f t="shared" si="29"/>
        <v>0.87585000000000002</v>
      </c>
      <c r="AX599" s="30"/>
      <c r="AY599" s="30"/>
    </row>
    <row r="600" spans="1:51" ht="15" thickBot="1">
      <c r="A600" s="31"/>
      <c r="B600" s="46">
        <v>3637</v>
      </c>
      <c r="C600" s="173"/>
      <c r="D600" s="173"/>
      <c r="E600" s="137" t="s">
        <v>1678</v>
      </c>
      <c r="F600" s="47" t="s">
        <v>2585</v>
      </c>
      <c r="G600" s="47">
        <v>21189</v>
      </c>
      <c r="H600" s="48" t="s">
        <v>1676</v>
      </c>
      <c r="I600" s="48" t="s">
        <v>1675</v>
      </c>
      <c r="J600" s="49">
        <v>5280443</v>
      </c>
      <c r="K600" s="43"/>
      <c r="L600" s="88">
        <f t="shared" si="27"/>
        <v>0.1</v>
      </c>
      <c r="M600" s="96">
        <v>0.04</v>
      </c>
      <c r="N600" s="51">
        <v>0.13</v>
      </c>
      <c r="O600" s="51">
        <v>7.0000000000000007E-2</v>
      </c>
      <c r="P600" s="51">
        <v>3.08</v>
      </c>
      <c r="Q600" s="51">
        <v>1.54</v>
      </c>
      <c r="R600" s="84">
        <f t="shared" si="28"/>
        <v>2.31</v>
      </c>
      <c r="S600" s="43"/>
      <c r="T600" s="53">
        <v>0.51780000000000004</v>
      </c>
      <c r="U600" s="53">
        <v>0.72309999999999997</v>
      </c>
      <c r="V600" s="53">
        <v>0.30399999999999999</v>
      </c>
      <c r="W600" s="53">
        <v>0.99739999999999995</v>
      </c>
      <c r="X600" s="53">
        <v>0.7903</v>
      </c>
      <c r="Y600" s="53">
        <v>0.39800000000000002</v>
      </c>
      <c r="Z600" s="53">
        <v>0.99619999999999997</v>
      </c>
      <c r="AA600" s="53">
        <v>0.2167</v>
      </c>
      <c r="AB600" s="53">
        <v>0.92559999999999998</v>
      </c>
      <c r="AC600" s="53">
        <v>0.87209999999999999</v>
      </c>
      <c r="AD600" s="53">
        <v>0.93359999999999999</v>
      </c>
      <c r="AE600" s="53">
        <v>0.2893</v>
      </c>
      <c r="AF600" s="53">
        <v>0.4909</v>
      </c>
      <c r="AG600" s="54"/>
      <c r="AH600" s="53">
        <v>16.355799999999999</v>
      </c>
      <c r="AI600" s="53">
        <v>0.69879999999999998</v>
      </c>
      <c r="AJ600" s="53">
        <v>1.9525999999999999</v>
      </c>
      <c r="AK600" s="53">
        <v>1.0783</v>
      </c>
      <c r="AL600" s="53">
        <v>2.1520999999999999</v>
      </c>
      <c r="AM600" s="43"/>
      <c r="AN600" s="43"/>
      <c r="AO600" s="47">
        <v>269.04554000000002</v>
      </c>
      <c r="AQ600" s="30">
        <f t="shared" si="29"/>
        <v>1.51545</v>
      </c>
      <c r="AX600" s="30"/>
      <c r="AY600" s="30"/>
    </row>
    <row r="601" spans="1:51" ht="15" thickBot="1">
      <c r="A601" s="31"/>
      <c r="B601" s="46">
        <v>3638</v>
      </c>
      <c r="C601" s="173"/>
      <c r="D601" s="173"/>
      <c r="E601" s="137" t="s">
        <v>2432</v>
      </c>
      <c r="F601" s="47" t="s">
        <v>2585</v>
      </c>
      <c r="G601" s="47">
        <v>37127</v>
      </c>
      <c r="H601" s="48" t="s">
        <v>2430</v>
      </c>
      <c r="I601" s="48" t="s">
        <v>2429</v>
      </c>
      <c r="J601" s="49">
        <v>5280704</v>
      </c>
      <c r="K601" s="43"/>
      <c r="L601" s="88">
        <f t="shared" si="27"/>
        <v>0.57000000000000006</v>
      </c>
      <c r="M601" s="96">
        <v>0.38</v>
      </c>
      <c r="N601" s="51">
        <v>0.49</v>
      </c>
      <c r="O601" s="51">
        <v>0.65</v>
      </c>
      <c r="P601" s="51">
        <v>1.31</v>
      </c>
      <c r="Q601" s="51">
        <v>1.73</v>
      </c>
      <c r="R601" s="84">
        <f t="shared" si="28"/>
        <v>1.52</v>
      </c>
      <c r="S601" s="43"/>
      <c r="T601" s="53">
        <v>0.55959999999999999</v>
      </c>
      <c r="U601" s="53">
        <v>0.74350000000000005</v>
      </c>
      <c r="V601" s="53">
        <v>0.37130000000000002</v>
      </c>
      <c r="W601" s="53">
        <v>0.99739999999999995</v>
      </c>
      <c r="X601" s="53">
        <v>0.34079999999999999</v>
      </c>
      <c r="Y601" s="53">
        <v>0.85089999999999999</v>
      </c>
      <c r="Z601" s="53">
        <v>0.99619999999999997</v>
      </c>
      <c r="AA601" s="53">
        <v>0.91590000000000005</v>
      </c>
      <c r="AB601" s="53">
        <v>1</v>
      </c>
      <c r="AC601" s="53">
        <v>0.29039999999999999</v>
      </c>
      <c r="AD601" s="53">
        <v>0.83</v>
      </c>
      <c r="AE601" s="53">
        <v>0.26829999999999998</v>
      </c>
      <c r="AF601" s="53">
        <v>0.48620000000000002</v>
      </c>
      <c r="AG601" s="54"/>
      <c r="AH601" s="53">
        <v>1.2359</v>
      </c>
      <c r="AI601" s="53">
        <v>0.46479999999999999</v>
      </c>
      <c r="AJ601" s="53">
        <v>0.55559999999999998</v>
      </c>
      <c r="AK601" s="53">
        <v>0.80279999999999996</v>
      </c>
      <c r="AL601" s="53">
        <v>0.60699999999999998</v>
      </c>
      <c r="AM601" s="43"/>
      <c r="AN601" s="43"/>
      <c r="AO601" s="47">
        <v>431.09836999999999</v>
      </c>
      <c r="AQ601" s="30">
        <f t="shared" si="29"/>
        <v>0.67920000000000003</v>
      </c>
      <c r="AX601" s="30"/>
      <c r="AY601" s="30"/>
    </row>
    <row r="602" spans="1:51" ht="15" thickBot="1">
      <c r="A602" s="31"/>
      <c r="B602" s="46">
        <v>3639</v>
      </c>
      <c r="C602" s="173"/>
      <c r="D602" s="173"/>
      <c r="E602" s="137" t="s">
        <v>1674</v>
      </c>
      <c r="F602" s="47" t="s">
        <v>2585</v>
      </c>
      <c r="G602" s="47">
        <v>57679</v>
      </c>
      <c r="H602" s="48" t="s">
        <v>1672</v>
      </c>
      <c r="I602" s="47"/>
      <c r="J602" s="49">
        <v>5281602</v>
      </c>
      <c r="K602" s="43"/>
      <c r="L602" s="88">
        <f t="shared" si="27"/>
        <v>0.92500000000000004</v>
      </c>
      <c r="M602" s="96">
        <v>0.95</v>
      </c>
      <c r="N602" s="51">
        <v>0.93</v>
      </c>
      <c r="O602" s="51">
        <v>0.92</v>
      </c>
      <c r="P602" s="51">
        <v>0.97</v>
      </c>
      <c r="Q602" s="51">
        <v>0.96</v>
      </c>
      <c r="R602" s="84">
        <f t="shared" si="28"/>
        <v>0.96499999999999997</v>
      </c>
      <c r="S602" s="43"/>
      <c r="T602" s="53">
        <v>0.97960000000000003</v>
      </c>
      <c r="U602" s="53">
        <v>0.85570000000000002</v>
      </c>
      <c r="V602" s="53">
        <v>0.95809999999999995</v>
      </c>
      <c r="W602" s="53">
        <v>1</v>
      </c>
      <c r="X602" s="53">
        <v>0.77180000000000004</v>
      </c>
      <c r="Y602" s="53">
        <v>0.79649999999999999</v>
      </c>
      <c r="Z602" s="53">
        <v>0.99619999999999997</v>
      </c>
      <c r="AA602" s="53">
        <v>0.73399999999999999</v>
      </c>
      <c r="AB602" s="53">
        <v>0.99160000000000004</v>
      </c>
      <c r="AC602" s="53">
        <v>0.75719999999999998</v>
      </c>
      <c r="AD602" s="53">
        <v>0.92120000000000002</v>
      </c>
      <c r="AE602" s="53">
        <v>0.96930000000000005</v>
      </c>
      <c r="AF602" s="53">
        <v>0.79049999999999998</v>
      </c>
      <c r="AG602" s="54"/>
      <c r="AH602" s="53">
        <v>1.0086999999999999</v>
      </c>
      <c r="AI602" s="53">
        <v>0.96250000000000002</v>
      </c>
      <c r="AJ602" s="53">
        <v>0.84440000000000004</v>
      </c>
      <c r="AK602" s="53">
        <v>0.92859999999999998</v>
      </c>
      <c r="AL602" s="53">
        <v>0.93810000000000004</v>
      </c>
      <c r="AM602" s="43"/>
      <c r="AN602" s="43"/>
      <c r="AO602" s="47">
        <v>269.04579000000001</v>
      </c>
      <c r="AQ602" s="30">
        <f t="shared" si="29"/>
        <v>0.88650000000000007</v>
      </c>
      <c r="AX602" s="30"/>
      <c r="AY602" s="30"/>
    </row>
    <row r="603" spans="1:51" ht="15" thickBot="1">
      <c r="A603" s="31"/>
      <c r="B603" s="46">
        <v>3657</v>
      </c>
      <c r="C603" s="173"/>
      <c r="D603" s="173"/>
      <c r="E603" s="137" t="s">
        <v>1976</v>
      </c>
      <c r="F603" s="47" t="s">
        <v>2586</v>
      </c>
      <c r="G603" s="47">
        <v>38276</v>
      </c>
      <c r="H603" s="48" t="s">
        <v>1974</v>
      </c>
      <c r="I603" s="48" t="s">
        <v>1973</v>
      </c>
      <c r="J603" s="49">
        <v>677</v>
      </c>
      <c r="K603" s="43"/>
      <c r="L603" s="88">
        <f t="shared" si="27"/>
        <v>1.0899999999999999</v>
      </c>
      <c r="M603" s="96">
        <v>1.08</v>
      </c>
      <c r="N603" s="51">
        <v>1</v>
      </c>
      <c r="O603" s="51">
        <v>1.18</v>
      </c>
      <c r="P603" s="51">
        <v>0.92</v>
      </c>
      <c r="Q603" s="51">
        <v>1.0900000000000001</v>
      </c>
      <c r="R603" s="84">
        <f t="shared" si="28"/>
        <v>1.0050000000000001</v>
      </c>
      <c r="S603" s="43"/>
      <c r="T603" s="53">
        <v>0.503</v>
      </c>
      <c r="U603" s="53">
        <v>0.71760000000000002</v>
      </c>
      <c r="V603" s="53">
        <v>0.59379999999999999</v>
      </c>
      <c r="W603" s="53">
        <v>1</v>
      </c>
      <c r="X603" s="53">
        <v>0.54079999999999995</v>
      </c>
      <c r="Y603" s="53">
        <v>0.38479999999999998</v>
      </c>
      <c r="Z603" s="53">
        <v>0.99619999999999997</v>
      </c>
      <c r="AA603" s="53">
        <v>0.26669999999999999</v>
      </c>
      <c r="AB603" s="53">
        <v>0.93279999999999996</v>
      </c>
      <c r="AC603" s="53">
        <v>0.16850000000000001</v>
      </c>
      <c r="AD603" s="53">
        <v>0.752</v>
      </c>
      <c r="AE603" s="53">
        <v>0.81740000000000002</v>
      </c>
      <c r="AF603" s="53">
        <v>0.75419999999999998</v>
      </c>
      <c r="AG603" s="54"/>
      <c r="AH603" s="53">
        <v>1.0744</v>
      </c>
      <c r="AI603" s="53">
        <v>1.1644000000000001</v>
      </c>
      <c r="AJ603" s="53">
        <v>0.99529999999999996</v>
      </c>
      <c r="AK603" s="53">
        <v>1.2678</v>
      </c>
      <c r="AL603" s="53">
        <v>1.0725</v>
      </c>
      <c r="AM603" s="43"/>
      <c r="AN603" s="43"/>
      <c r="AO603" s="47">
        <v>133.05063000000001</v>
      </c>
      <c r="AQ603" s="30">
        <f t="shared" si="29"/>
        <v>1.1315500000000001</v>
      </c>
      <c r="AX603" s="30"/>
      <c r="AY603" s="30"/>
    </row>
    <row r="604" spans="1:51" ht="15" thickBot="1">
      <c r="A604" s="31"/>
      <c r="B604" s="46">
        <v>3661</v>
      </c>
      <c r="C604" s="173"/>
      <c r="D604" s="173"/>
      <c r="E604" s="137" t="s">
        <v>1972</v>
      </c>
      <c r="F604" s="47" t="s">
        <v>2585</v>
      </c>
      <c r="G604" s="47">
        <v>48691</v>
      </c>
      <c r="H604" s="47"/>
      <c r="I604" s="47"/>
      <c r="J604" s="49"/>
      <c r="K604" s="43"/>
      <c r="L604" s="88">
        <f t="shared" si="27"/>
        <v>0.27</v>
      </c>
      <c r="M604" s="95">
        <v>7.07</v>
      </c>
      <c r="N604" s="51">
        <v>0.28000000000000003</v>
      </c>
      <c r="O604" s="51">
        <v>0.26</v>
      </c>
      <c r="P604" s="50">
        <v>0.04</v>
      </c>
      <c r="Q604" s="50">
        <v>0.04</v>
      </c>
      <c r="R604" s="84">
        <f t="shared" si="28"/>
        <v>0.04</v>
      </c>
      <c r="S604" s="43"/>
      <c r="T604" s="53">
        <v>1.3771999999999999E-7</v>
      </c>
      <c r="U604" s="53">
        <v>5.6066999999999997E-5</v>
      </c>
      <c r="V604" s="53">
        <v>3.9138000000000003E-8</v>
      </c>
      <c r="W604" s="53">
        <v>2.8092000000000001E-5</v>
      </c>
      <c r="X604" s="53">
        <v>0.36020000000000002</v>
      </c>
      <c r="Y604" s="53">
        <v>0.14000000000000001</v>
      </c>
      <c r="Z604" s="53">
        <v>0.87649999999999995</v>
      </c>
      <c r="AA604" s="53">
        <v>2.0881E-6</v>
      </c>
      <c r="AB604" s="129">
        <v>1.1999999999999999E-3</v>
      </c>
      <c r="AC604" s="53">
        <v>7.1207999999999997E-6</v>
      </c>
      <c r="AD604" s="129">
        <v>4.1999999999999997E-3</v>
      </c>
      <c r="AE604" s="53">
        <v>0.60070000000000001</v>
      </c>
      <c r="AF604" s="53">
        <v>0.66269999999999996</v>
      </c>
      <c r="AG604" s="54"/>
      <c r="AH604" s="53">
        <v>1.8466</v>
      </c>
      <c r="AI604" s="53">
        <v>13.0616</v>
      </c>
      <c r="AJ604" s="53">
        <v>0.47339999999999999</v>
      </c>
      <c r="AK604" s="53">
        <v>0.48470000000000002</v>
      </c>
      <c r="AL604" s="53">
        <v>0.51449999999999996</v>
      </c>
      <c r="AM604" s="43"/>
      <c r="AN604" s="43"/>
      <c r="AO604" s="47">
        <v>239.99721</v>
      </c>
      <c r="AQ604" s="30">
        <f t="shared" si="29"/>
        <v>0.47904999999999998</v>
      </c>
      <c r="AX604" s="30"/>
      <c r="AY604" s="30"/>
    </row>
    <row r="605" spans="1:51" ht="15" thickBot="1">
      <c r="A605" s="31"/>
      <c r="B605" s="46">
        <v>3665</v>
      </c>
      <c r="C605" s="173"/>
      <c r="D605" s="173"/>
      <c r="E605" s="137" t="s">
        <v>1934</v>
      </c>
      <c r="F605" s="47" t="s">
        <v>2584</v>
      </c>
      <c r="G605" s="47">
        <v>40479</v>
      </c>
      <c r="H605" s="47"/>
      <c r="I605" s="48" t="s">
        <v>1932</v>
      </c>
      <c r="J605" s="49">
        <v>3080590</v>
      </c>
      <c r="K605" s="43"/>
      <c r="L605" s="88">
        <f t="shared" si="27"/>
        <v>1.48</v>
      </c>
      <c r="M605" s="96">
        <v>1.79</v>
      </c>
      <c r="N605" s="51">
        <v>1.68</v>
      </c>
      <c r="O605" s="51">
        <v>1.28</v>
      </c>
      <c r="P605" s="51">
        <v>0.94</v>
      </c>
      <c r="Q605" s="51">
        <v>0.71</v>
      </c>
      <c r="R605" s="84">
        <f t="shared" si="28"/>
        <v>0.82499999999999996</v>
      </c>
      <c r="S605" s="43"/>
      <c r="T605" s="53">
        <v>0.78390000000000004</v>
      </c>
      <c r="U605" s="53">
        <v>0.82589999999999997</v>
      </c>
      <c r="V605" s="53">
        <v>0.31319999999999998</v>
      </c>
      <c r="W605" s="53">
        <v>0.99739999999999995</v>
      </c>
      <c r="X605" s="53">
        <v>0.6653</v>
      </c>
      <c r="Y605" s="53">
        <v>0.72570000000000001</v>
      </c>
      <c r="Z605" s="53">
        <v>0.99619999999999997</v>
      </c>
      <c r="AA605" s="53">
        <v>0.59670000000000001</v>
      </c>
      <c r="AB605" s="53">
        <v>0.96899999999999997</v>
      </c>
      <c r="AC605" s="53">
        <v>0.52339999999999998</v>
      </c>
      <c r="AD605" s="53">
        <v>0.88929999999999998</v>
      </c>
      <c r="AE605" s="53">
        <v>0.9284</v>
      </c>
      <c r="AF605" s="53">
        <v>0.78459999999999996</v>
      </c>
      <c r="AG605" s="54"/>
      <c r="AH605" s="53">
        <v>0.75729999999999997</v>
      </c>
      <c r="AI605" s="53">
        <v>1.3563000000000001</v>
      </c>
      <c r="AJ605" s="53">
        <v>1.1475</v>
      </c>
      <c r="AK605" s="53">
        <v>0.96830000000000005</v>
      </c>
      <c r="AL605" s="53">
        <v>1.2704</v>
      </c>
      <c r="AM605" s="43"/>
      <c r="AN605" s="43"/>
      <c r="AO605" s="47">
        <v>192.06551999999999</v>
      </c>
      <c r="AQ605" s="30">
        <f t="shared" si="29"/>
        <v>1.0579000000000001</v>
      </c>
      <c r="AX605" s="30"/>
      <c r="AY605" s="30"/>
    </row>
    <row r="606" spans="1:51" ht="15" thickBot="1">
      <c r="A606" s="31"/>
      <c r="B606" s="46">
        <v>3667</v>
      </c>
      <c r="C606" s="173"/>
      <c r="D606" s="173"/>
      <c r="E606" s="137" t="s">
        <v>2453</v>
      </c>
      <c r="F606" s="47" t="s">
        <v>2585</v>
      </c>
      <c r="G606" s="47">
        <v>42973</v>
      </c>
      <c r="H606" s="47"/>
      <c r="I606" s="48" t="s">
        <v>2451</v>
      </c>
      <c r="J606" s="49"/>
      <c r="K606" s="43"/>
      <c r="L606" s="88">
        <f t="shared" si="27"/>
        <v>2.7</v>
      </c>
      <c r="M606" s="96">
        <v>1.1000000000000001</v>
      </c>
      <c r="N606" s="71">
        <v>3.93</v>
      </c>
      <c r="O606" s="71">
        <v>1.47</v>
      </c>
      <c r="P606" s="52">
        <v>3.59</v>
      </c>
      <c r="Q606" s="51">
        <v>1.34</v>
      </c>
      <c r="R606" s="84">
        <f t="shared" si="28"/>
        <v>2.4649999999999999</v>
      </c>
      <c r="S606" s="43"/>
      <c r="T606" s="53">
        <v>7.7200000000000005E-2</v>
      </c>
      <c r="U606" s="53">
        <v>0.42199999999999999</v>
      </c>
      <c r="V606" s="53">
        <v>0.98380000000000001</v>
      </c>
      <c r="W606" s="53">
        <v>1</v>
      </c>
      <c r="X606" s="53">
        <v>2.23E-2</v>
      </c>
      <c r="Y606" s="53">
        <v>0.44629999999999997</v>
      </c>
      <c r="Z606" s="53">
        <v>0.99619999999999997</v>
      </c>
      <c r="AA606" s="53">
        <v>2.1299999999999999E-2</v>
      </c>
      <c r="AB606" s="53">
        <v>0.62939999999999996</v>
      </c>
      <c r="AC606" s="53">
        <v>0.43469999999999998</v>
      </c>
      <c r="AD606" s="53">
        <v>0.88929999999999998</v>
      </c>
      <c r="AE606" s="53">
        <v>0.1179</v>
      </c>
      <c r="AF606" s="53">
        <v>0.36320000000000002</v>
      </c>
      <c r="AG606" s="54"/>
      <c r="AH606" s="53">
        <v>0.35399999999999998</v>
      </c>
      <c r="AI606" s="53">
        <v>0.38790000000000002</v>
      </c>
      <c r="AJ606" s="53">
        <v>1.2801</v>
      </c>
      <c r="AK606" s="53">
        <v>0.52</v>
      </c>
      <c r="AL606" s="53">
        <v>1.3924000000000001</v>
      </c>
      <c r="AM606" s="43"/>
      <c r="AN606" s="43"/>
      <c r="AO606" s="47">
        <v>372.04284000000001</v>
      </c>
      <c r="AQ606" s="30">
        <f t="shared" si="29"/>
        <v>0.90005000000000002</v>
      </c>
      <c r="AX606" s="30"/>
      <c r="AY606" s="30"/>
    </row>
    <row r="607" spans="1:51" ht="15" thickBot="1">
      <c r="A607" s="31"/>
      <c r="B607" s="46">
        <v>3687</v>
      </c>
      <c r="C607" s="173"/>
      <c r="D607" s="173"/>
      <c r="E607" s="137" t="s">
        <v>1307</v>
      </c>
      <c r="F607" s="47" t="s">
        <v>2586</v>
      </c>
      <c r="G607" s="47">
        <v>587</v>
      </c>
      <c r="H607" s="48" t="s">
        <v>1203</v>
      </c>
      <c r="I607" s="48" t="s">
        <v>1305</v>
      </c>
      <c r="J607" s="49">
        <v>10690</v>
      </c>
      <c r="K607" s="43"/>
      <c r="L607" s="88">
        <f t="shared" si="27"/>
        <v>0.92</v>
      </c>
      <c r="M607" s="96">
        <v>1.0900000000000001</v>
      </c>
      <c r="N607" s="71">
        <v>0.93</v>
      </c>
      <c r="O607" s="71">
        <v>0.91</v>
      </c>
      <c r="P607" s="51">
        <v>0.86</v>
      </c>
      <c r="Q607" s="51">
        <v>0.84</v>
      </c>
      <c r="R607" s="84">
        <f t="shared" si="28"/>
        <v>0.85</v>
      </c>
      <c r="S607" s="43"/>
      <c r="T607" s="53">
        <v>0.99460000000000004</v>
      </c>
      <c r="U607" s="53">
        <v>0.85799999999999998</v>
      </c>
      <c r="V607" s="53">
        <v>0.89439999999999997</v>
      </c>
      <c r="W607" s="53">
        <v>1</v>
      </c>
      <c r="X607" s="53">
        <v>0.97299999999999998</v>
      </c>
      <c r="Y607" s="53">
        <v>0.83340000000000003</v>
      </c>
      <c r="Z607" s="53">
        <v>0.99619999999999997</v>
      </c>
      <c r="AA607" s="53">
        <v>0.87309999999999999</v>
      </c>
      <c r="AB607" s="53">
        <v>0.99570000000000003</v>
      </c>
      <c r="AC607" s="53">
        <v>0.9355</v>
      </c>
      <c r="AD607" s="53">
        <v>0.94420000000000004</v>
      </c>
      <c r="AE607" s="53">
        <v>0.81569999999999998</v>
      </c>
      <c r="AF607" s="53">
        <v>0.75419999999999998</v>
      </c>
      <c r="AG607" s="54"/>
      <c r="AH607" s="53">
        <v>0.94189999999999996</v>
      </c>
      <c r="AI607" s="53">
        <v>1.0238</v>
      </c>
      <c r="AJ607" s="53">
        <v>0.83389999999999997</v>
      </c>
      <c r="AK607" s="53">
        <v>0.85740000000000005</v>
      </c>
      <c r="AL607" s="53">
        <v>0.87590000000000001</v>
      </c>
      <c r="AM607" s="43"/>
      <c r="AN607" s="43"/>
      <c r="AO607" s="47">
        <v>195.05101999999999</v>
      </c>
      <c r="AQ607" s="30">
        <f t="shared" si="29"/>
        <v>0.84565000000000001</v>
      </c>
      <c r="AX607" s="30"/>
      <c r="AY607" s="30"/>
    </row>
    <row r="608" spans="1:51" ht="15" thickBot="1">
      <c r="A608" s="31"/>
      <c r="B608" s="46">
        <v>3704</v>
      </c>
      <c r="C608" s="173"/>
      <c r="D608" s="173"/>
      <c r="E608" s="137" t="s">
        <v>1620</v>
      </c>
      <c r="F608" s="47" t="s">
        <v>2588</v>
      </c>
      <c r="G608" s="47">
        <v>57591</v>
      </c>
      <c r="H608" s="47"/>
      <c r="I608" s="48" t="s">
        <v>1618</v>
      </c>
      <c r="J608" s="49">
        <v>6384256</v>
      </c>
      <c r="K608" s="43"/>
      <c r="L608" s="88">
        <f t="shared" si="27"/>
        <v>0.84000000000000008</v>
      </c>
      <c r="M608" s="96">
        <v>0.66</v>
      </c>
      <c r="N608" s="71">
        <v>0.92</v>
      </c>
      <c r="O608" s="71">
        <v>0.76</v>
      </c>
      <c r="P608" s="55">
        <v>1.39</v>
      </c>
      <c r="Q608" s="51">
        <v>1.1499999999999999</v>
      </c>
      <c r="R608" s="84">
        <f t="shared" si="28"/>
        <v>1.27</v>
      </c>
      <c r="S608" s="43"/>
      <c r="T608" s="53">
        <v>0.25219999999999998</v>
      </c>
      <c r="U608" s="53">
        <v>0.55649999999999999</v>
      </c>
      <c r="V608" s="53">
        <v>0.1356</v>
      </c>
      <c r="W608" s="53">
        <v>0.91620000000000001</v>
      </c>
      <c r="X608" s="53">
        <v>0.68140000000000001</v>
      </c>
      <c r="Y608" s="53">
        <v>0.40989999999999999</v>
      </c>
      <c r="Z608" s="53">
        <v>0.99619999999999997</v>
      </c>
      <c r="AA608" s="129">
        <v>7.0699999999999999E-2</v>
      </c>
      <c r="AB608" s="53">
        <v>0.79810000000000003</v>
      </c>
      <c r="AC608" s="53">
        <v>0.51629999999999998</v>
      </c>
      <c r="AD608" s="53">
        <v>0.88929999999999998</v>
      </c>
      <c r="AE608" s="53">
        <v>0.23880000000000001</v>
      </c>
      <c r="AF608" s="53">
        <v>0.46289999999999998</v>
      </c>
      <c r="AG608" s="54"/>
      <c r="AH608" s="53">
        <v>1.2034</v>
      </c>
      <c r="AI608" s="53">
        <v>0.79669999999999996</v>
      </c>
      <c r="AJ608" s="53">
        <v>1.0269999999999999</v>
      </c>
      <c r="AK608" s="53">
        <v>0.91659999999999997</v>
      </c>
      <c r="AL608" s="53">
        <v>1.1080000000000001</v>
      </c>
      <c r="AM608" s="43"/>
      <c r="AN608" s="43"/>
      <c r="AO608" s="47">
        <v>552.43257000000006</v>
      </c>
      <c r="AQ608" s="30">
        <f t="shared" si="29"/>
        <v>0.9718</v>
      </c>
      <c r="AX608" s="30"/>
      <c r="AY608" s="30"/>
    </row>
    <row r="609" spans="1:51" ht="15" thickBot="1">
      <c r="A609" s="31"/>
      <c r="B609" s="46">
        <v>3709</v>
      </c>
      <c r="C609" s="173"/>
      <c r="D609" s="173"/>
      <c r="E609" s="137" t="s">
        <v>1617</v>
      </c>
      <c r="F609" s="47" t="s">
        <v>2584</v>
      </c>
      <c r="G609" s="47">
        <v>35101</v>
      </c>
      <c r="H609" s="48" t="s">
        <v>1615</v>
      </c>
      <c r="I609" s="48" t="s">
        <v>1614</v>
      </c>
      <c r="J609" s="49">
        <v>67701</v>
      </c>
      <c r="K609" s="43"/>
      <c r="L609" s="88">
        <f t="shared" si="27"/>
        <v>0.81</v>
      </c>
      <c r="M609" s="96">
        <v>1.2</v>
      </c>
      <c r="N609" s="71">
        <v>0.75</v>
      </c>
      <c r="O609" s="71">
        <v>0.87</v>
      </c>
      <c r="P609" s="50">
        <v>0.63</v>
      </c>
      <c r="Q609" s="51">
        <v>0.72</v>
      </c>
      <c r="R609" s="84">
        <f t="shared" si="28"/>
        <v>0.67500000000000004</v>
      </c>
      <c r="S609" s="43"/>
      <c r="T609" s="53">
        <v>6.6100000000000006E-2</v>
      </c>
      <c r="U609" s="53">
        <v>0.40639999999999998</v>
      </c>
      <c r="V609" s="53">
        <v>0.18360000000000001</v>
      </c>
      <c r="W609" s="53">
        <v>0.98329999999999995</v>
      </c>
      <c r="X609" s="53">
        <v>0.17269999999999999</v>
      </c>
      <c r="Y609" s="53">
        <v>0.54090000000000005</v>
      </c>
      <c r="Z609" s="53">
        <v>0.99619999999999997</v>
      </c>
      <c r="AA609" s="129">
        <v>1.0999999999999999E-2</v>
      </c>
      <c r="AB609" s="53">
        <v>0.4551</v>
      </c>
      <c r="AC609" s="53">
        <v>6.0100000000000001E-2</v>
      </c>
      <c r="AD609" s="53">
        <v>0.61260000000000003</v>
      </c>
      <c r="AE609" s="53">
        <v>0.44419999999999998</v>
      </c>
      <c r="AF609" s="53">
        <v>0.58899999999999997</v>
      </c>
      <c r="AG609" s="54"/>
      <c r="AH609" s="53">
        <v>1.1305000000000001</v>
      </c>
      <c r="AI609" s="53">
        <v>1.3585</v>
      </c>
      <c r="AJ609" s="53">
        <v>1.6623000000000001</v>
      </c>
      <c r="AK609" s="53">
        <v>0.97960000000000003</v>
      </c>
      <c r="AL609" s="53">
        <v>0.85260000000000002</v>
      </c>
      <c r="AM609" s="43"/>
      <c r="AN609" s="43"/>
      <c r="AO609" s="47">
        <v>132.07676000000001</v>
      </c>
      <c r="AQ609" s="30">
        <f t="shared" si="29"/>
        <v>1.3209500000000001</v>
      </c>
      <c r="AX609" s="30"/>
      <c r="AY609" s="30"/>
    </row>
    <row r="610" spans="1:51" ht="15" thickBot="1">
      <c r="A610" s="31"/>
      <c r="B610" s="46">
        <v>3747</v>
      </c>
      <c r="C610" s="173"/>
      <c r="D610" s="173"/>
      <c r="E610" s="137" t="s">
        <v>1481</v>
      </c>
      <c r="F610" s="47" t="s">
        <v>2585</v>
      </c>
      <c r="G610" s="47">
        <v>32453</v>
      </c>
      <c r="H610" s="48" t="s">
        <v>1479</v>
      </c>
      <c r="I610" s="48" t="s">
        <v>1478</v>
      </c>
      <c r="J610" s="49">
        <v>5281708</v>
      </c>
      <c r="K610" s="43"/>
      <c r="L610" s="88">
        <f t="shared" si="27"/>
        <v>2.1350000000000002</v>
      </c>
      <c r="M610" s="96">
        <v>0.91</v>
      </c>
      <c r="N610" s="71">
        <v>2.4900000000000002</v>
      </c>
      <c r="O610" s="71">
        <v>1.78</v>
      </c>
      <c r="P610" s="55">
        <v>2.74</v>
      </c>
      <c r="Q610" s="51">
        <v>1.96</v>
      </c>
      <c r="R610" s="84">
        <f t="shared" si="28"/>
        <v>2.35</v>
      </c>
      <c r="S610" s="43"/>
      <c r="T610" s="53">
        <v>0.18240000000000001</v>
      </c>
      <c r="U610" s="53">
        <v>0.48380000000000001</v>
      </c>
      <c r="V610" s="53">
        <v>0.86529999999999996</v>
      </c>
      <c r="W610" s="53">
        <v>1</v>
      </c>
      <c r="X610" s="129">
        <v>8.3099999999999993E-2</v>
      </c>
      <c r="Y610" s="53">
        <v>0.2671</v>
      </c>
      <c r="Z610" s="53">
        <v>0.97729999999999995</v>
      </c>
      <c r="AA610" s="129">
        <v>5.96E-2</v>
      </c>
      <c r="AB610" s="53">
        <v>0.79810000000000003</v>
      </c>
      <c r="AC610" s="53">
        <v>0.2039</v>
      </c>
      <c r="AD610" s="53">
        <v>0.75509999999999999</v>
      </c>
      <c r="AE610" s="53">
        <v>0.50649999999999995</v>
      </c>
      <c r="AF610" s="53">
        <v>0.60870000000000002</v>
      </c>
      <c r="AG610" s="54"/>
      <c r="AH610" s="53">
        <v>1.1414</v>
      </c>
      <c r="AI610" s="53">
        <v>1.0361</v>
      </c>
      <c r="AJ610" s="53">
        <v>2.5651999999999999</v>
      </c>
      <c r="AK610" s="53">
        <v>2.0289000000000001</v>
      </c>
      <c r="AL610" s="53">
        <v>2.8433000000000002</v>
      </c>
      <c r="AM610" s="43"/>
      <c r="AN610" s="43"/>
      <c r="AO610" s="47">
        <v>253.05063000000001</v>
      </c>
      <c r="AQ610" s="30">
        <f t="shared" si="29"/>
        <v>2.29705</v>
      </c>
      <c r="AX610" s="30"/>
      <c r="AY610" s="30"/>
    </row>
    <row r="611" spans="1:51" ht="15" thickBot="1">
      <c r="A611" s="31"/>
      <c r="B611" s="46">
        <v>3748</v>
      </c>
      <c r="C611" s="173"/>
      <c r="D611" s="173"/>
      <c r="E611" s="137" t="s">
        <v>1476</v>
      </c>
      <c r="F611" s="47" t="s">
        <v>2585</v>
      </c>
      <c r="G611" s="47">
        <v>32435</v>
      </c>
      <c r="H611" s="48" t="s">
        <v>1474</v>
      </c>
      <c r="I611" s="48" t="s">
        <v>1473</v>
      </c>
      <c r="J611" s="49">
        <v>107971</v>
      </c>
      <c r="K611" s="43"/>
      <c r="L611" s="88">
        <f t="shared" si="27"/>
        <v>0.89999999999999991</v>
      </c>
      <c r="M611" s="96">
        <v>0.83</v>
      </c>
      <c r="N611" s="71">
        <v>0.97</v>
      </c>
      <c r="O611" s="71">
        <v>0.83</v>
      </c>
      <c r="P611" s="51">
        <v>1.17</v>
      </c>
      <c r="Q611" s="51">
        <v>1</v>
      </c>
      <c r="R611" s="84">
        <f t="shared" si="28"/>
        <v>1.085</v>
      </c>
      <c r="S611" s="43"/>
      <c r="T611" s="53">
        <v>0.87170000000000003</v>
      </c>
      <c r="U611" s="53">
        <v>0.83689999999999998</v>
      </c>
      <c r="V611" s="53">
        <v>0.48759999999999998</v>
      </c>
      <c r="W611" s="53">
        <v>1</v>
      </c>
      <c r="X611" s="53">
        <v>0.94340000000000002</v>
      </c>
      <c r="Y611" s="53">
        <v>0.8024</v>
      </c>
      <c r="Z611" s="53">
        <v>0.99619999999999997</v>
      </c>
      <c r="AA611" s="53">
        <v>0.46589999999999998</v>
      </c>
      <c r="AB611" s="53">
        <v>0.96340000000000003</v>
      </c>
      <c r="AC611" s="53">
        <v>0.66810000000000003</v>
      </c>
      <c r="AD611" s="53">
        <v>0.91810000000000003</v>
      </c>
      <c r="AE611" s="53">
        <v>0.75860000000000005</v>
      </c>
      <c r="AF611" s="53">
        <v>0.73089999999999999</v>
      </c>
      <c r="AG611" s="54"/>
      <c r="AH611" s="53">
        <v>1.0545</v>
      </c>
      <c r="AI611" s="53">
        <v>0.87050000000000005</v>
      </c>
      <c r="AJ611" s="53">
        <v>0.92649999999999999</v>
      </c>
      <c r="AK611" s="53">
        <v>0.87260000000000004</v>
      </c>
      <c r="AL611" s="53">
        <v>1.0185</v>
      </c>
      <c r="AM611" s="43"/>
      <c r="AN611" s="43"/>
      <c r="AO611" s="47">
        <v>415.10345000000001</v>
      </c>
      <c r="AQ611" s="30">
        <f t="shared" si="29"/>
        <v>0.89955000000000007</v>
      </c>
      <c r="AX611" s="30"/>
      <c r="AY611" s="30"/>
    </row>
    <row r="612" spans="1:51" ht="15" thickBot="1">
      <c r="A612" s="31"/>
      <c r="B612" s="46">
        <v>3749</v>
      </c>
      <c r="C612" s="173"/>
      <c r="D612" s="173"/>
      <c r="E612" s="137" t="s">
        <v>1459</v>
      </c>
      <c r="F612" s="47" t="s">
        <v>2584</v>
      </c>
      <c r="G612" s="47">
        <v>57394</v>
      </c>
      <c r="H612" s="47"/>
      <c r="I612" s="47"/>
      <c r="J612" s="49"/>
      <c r="K612" s="43"/>
      <c r="L612" s="88">
        <f t="shared" si="27"/>
        <v>1.0649999999999999</v>
      </c>
      <c r="M612" s="96">
        <v>1.05</v>
      </c>
      <c r="N612" s="71">
        <v>1.1000000000000001</v>
      </c>
      <c r="O612" s="71">
        <v>1.03</v>
      </c>
      <c r="P612" s="51">
        <v>1.05</v>
      </c>
      <c r="Q612" s="51">
        <v>0.98</v>
      </c>
      <c r="R612" s="84">
        <f t="shared" si="28"/>
        <v>1.0150000000000001</v>
      </c>
      <c r="S612" s="43"/>
      <c r="T612" s="53">
        <v>0.9476</v>
      </c>
      <c r="U612" s="53">
        <v>0.85160000000000002</v>
      </c>
      <c r="V612" s="53">
        <v>0.63600000000000001</v>
      </c>
      <c r="W612" s="53">
        <v>1</v>
      </c>
      <c r="X612" s="53">
        <v>0.59379999999999999</v>
      </c>
      <c r="Y612" s="53">
        <v>0.6925</v>
      </c>
      <c r="Z612" s="53">
        <v>0.99619999999999997</v>
      </c>
      <c r="AA612" s="53">
        <v>0.9325</v>
      </c>
      <c r="AB612" s="53">
        <v>1</v>
      </c>
      <c r="AC612" s="53">
        <v>0.94689999999999996</v>
      </c>
      <c r="AD612" s="53">
        <v>0.94420000000000004</v>
      </c>
      <c r="AE612" s="53">
        <v>0.88380000000000003</v>
      </c>
      <c r="AF612" s="53">
        <v>0.77749999999999997</v>
      </c>
      <c r="AG612" s="54"/>
      <c r="AH612" s="53">
        <v>0.86019999999999996</v>
      </c>
      <c r="AI612" s="53">
        <v>0.9032</v>
      </c>
      <c r="AJ612" s="53">
        <v>0.8669</v>
      </c>
      <c r="AK612" s="53">
        <v>0.88260000000000005</v>
      </c>
      <c r="AL612" s="53">
        <v>0.94610000000000005</v>
      </c>
      <c r="AM612" s="43"/>
      <c r="AN612" s="43"/>
      <c r="AO612" s="47">
        <v>305.13432999999998</v>
      </c>
      <c r="AQ612" s="30">
        <f t="shared" si="29"/>
        <v>0.87475000000000003</v>
      </c>
      <c r="AX612" s="30"/>
      <c r="AY612" s="30"/>
    </row>
    <row r="613" spans="1:51" ht="15" thickBot="1">
      <c r="A613" s="31"/>
      <c r="B613" s="46">
        <v>3761</v>
      </c>
      <c r="C613" s="173"/>
      <c r="D613" s="173"/>
      <c r="E613" s="137" t="s">
        <v>1406</v>
      </c>
      <c r="F613" s="47" t="s">
        <v>2584</v>
      </c>
      <c r="G613" s="47">
        <v>37459</v>
      </c>
      <c r="H613" s="48" t="s">
        <v>1404</v>
      </c>
      <c r="I613" s="48" t="s">
        <v>1403</v>
      </c>
      <c r="J613" s="49">
        <v>3032311</v>
      </c>
      <c r="K613" s="43"/>
      <c r="L613" s="88">
        <f t="shared" si="27"/>
        <v>0.755</v>
      </c>
      <c r="M613" s="96">
        <v>0.69</v>
      </c>
      <c r="N613" s="71">
        <v>0.52</v>
      </c>
      <c r="O613" s="71">
        <v>0.99</v>
      </c>
      <c r="P613" s="51">
        <v>0.75</v>
      </c>
      <c r="Q613" s="51">
        <v>1.43</v>
      </c>
      <c r="R613" s="84">
        <f t="shared" si="28"/>
        <v>1.0899999999999999</v>
      </c>
      <c r="S613" s="43"/>
      <c r="T613" s="53">
        <v>0.03</v>
      </c>
      <c r="U613" s="53">
        <v>0.3211</v>
      </c>
      <c r="V613" s="53">
        <v>0.2049</v>
      </c>
      <c r="W613" s="53">
        <v>0.98329999999999995</v>
      </c>
      <c r="X613" s="129">
        <v>1.14E-2</v>
      </c>
      <c r="Y613" s="53">
        <v>0.86570000000000003</v>
      </c>
      <c r="Z613" s="53">
        <v>0.99619999999999997</v>
      </c>
      <c r="AA613" s="53">
        <v>0.15840000000000001</v>
      </c>
      <c r="AB613" s="53">
        <v>0.84809999999999997</v>
      </c>
      <c r="AC613" s="53">
        <v>0.16120000000000001</v>
      </c>
      <c r="AD613" s="53">
        <v>0.74199999999999999</v>
      </c>
      <c r="AE613" s="129">
        <v>8.8000000000000005E-3</v>
      </c>
      <c r="AF613" s="53">
        <v>0.26069999999999999</v>
      </c>
      <c r="AG613" s="54"/>
      <c r="AH613" s="53">
        <v>1.1052999999999999</v>
      </c>
      <c r="AI613" s="53">
        <v>0.76500000000000001</v>
      </c>
      <c r="AJ613" s="53">
        <v>1.1189</v>
      </c>
      <c r="AK613" s="53">
        <v>1.0972999999999999</v>
      </c>
      <c r="AL613" s="53">
        <v>0.57050000000000001</v>
      </c>
      <c r="AM613" s="43"/>
      <c r="AN613" s="43"/>
      <c r="AO613" s="47">
        <v>230.09577999999999</v>
      </c>
      <c r="AQ613" s="30">
        <f t="shared" si="29"/>
        <v>1.1080999999999999</v>
      </c>
      <c r="AX613" s="30"/>
      <c r="AY613" s="30"/>
    </row>
    <row r="614" spans="1:51" ht="15" thickBot="1">
      <c r="A614" s="31"/>
      <c r="B614" s="46">
        <v>3763</v>
      </c>
      <c r="C614" s="173"/>
      <c r="D614" s="173"/>
      <c r="E614" s="137" t="s">
        <v>1398</v>
      </c>
      <c r="F614" s="47" t="s">
        <v>2586</v>
      </c>
      <c r="G614" s="47">
        <v>20699</v>
      </c>
      <c r="H614" s="48" t="s">
        <v>1396</v>
      </c>
      <c r="I614" s="48" t="s">
        <v>1395</v>
      </c>
      <c r="J614" s="49">
        <v>222285</v>
      </c>
      <c r="K614" s="43"/>
      <c r="L614" s="88">
        <f t="shared" si="27"/>
        <v>1.2749999999999999</v>
      </c>
      <c r="M614" s="96">
        <v>0.98</v>
      </c>
      <c r="N614" s="71">
        <v>1.33</v>
      </c>
      <c r="O614" s="71">
        <v>1.22</v>
      </c>
      <c r="P614" s="55">
        <v>1.35</v>
      </c>
      <c r="Q614" s="51">
        <v>1.24</v>
      </c>
      <c r="R614" s="84">
        <f t="shared" si="28"/>
        <v>1.2949999999999999</v>
      </c>
      <c r="S614" s="43"/>
      <c r="T614" s="53">
        <v>0.30640000000000001</v>
      </c>
      <c r="U614" s="53">
        <v>0.5927</v>
      </c>
      <c r="V614" s="53">
        <v>0.58320000000000005</v>
      </c>
      <c r="W614" s="53">
        <v>1</v>
      </c>
      <c r="X614" s="53">
        <v>0.2112</v>
      </c>
      <c r="Y614" s="53">
        <v>0.48060000000000003</v>
      </c>
      <c r="Z614" s="53">
        <v>0.99619999999999997</v>
      </c>
      <c r="AA614" s="129">
        <v>8.0399999999999999E-2</v>
      </c>
      <c r="AB614" s="53">
        <v>0.79810000000000003</v>
      </c>
      <c r="AC614" s="53">
        <v>0.21809999999999999</v>
      </c>
      <c r="AD614" s="53">
        <v>0.77270000000000005</v>
      </c>
      <c r="AE614" s="53">
        <v>0.57420000000000004</v>
      </c>
      <c r="AF614" s="53">
        <v>0.64419999999999999</v>
      </c>
      <c r="AG614" s="54"/>
      <c r="AH614" s="53">
        <v>0.92810000000000004</v>
      </c>
      <c r="AI614" s="53">
        <v>0.91400000000000003</v>
      </c>
      <c r="AJ614" s="53">
        <v>1.1315</v>
      </c>
      <c r="AK614" s="53">
        <v>1.1309</v>
      </c>
      <c r="AL614" s="53">
        <v>1.2343</v>
      </c>
      <c r="AM614" s="43"/>
      <c r="AN614" s="43"/>
      <c r="AO614" s="47">
        <v>167.05610999999999</v>
      </c>
      <c r="AQ614" s="30">
        <f t="shared" si="29"/>
        <v>1.1312</v>
      </c>
      <c r="AX614" s="30"/>
      <c r="AY614" s="30"/>
    </row>
    <row r="615" spans="1:51" ht="15" thickBot="1">
      <c r="A615" s="31"/>
      <c r="B615" s="46">
        <v>3765</v>
      </c>
      <c r="C615" s="173"/>
      <c r="D615" s="173"/>
      <c r="E615" s="137" t="s">
        <v>1388</v>
      </c>
      <c r="F615" s="47" t="s">
        <v>2585</v>
      </c>
      <c r="G615" s="47">
        <v>35630</v>
      </c>
      <c r="H615" s="48" t="s">
        <v>1386</v>
      </c>
      <c r="I615" s="48" t="s">
        <v>1385</v>
      </c>
      <c r="J615" s="49">
        <v>445858</v>
      </c>
      <c r="K615" s="43"/>
      <c r="L615" s="88">
        <f t="shared" si="27"/>
        <v>1.0449999999999999</v>
      </c>
      <c r="M615" s="96">
        <v>0.84</v>
      </c>
      <c r="N615" s="71">
        <v>1.1499999999999999</v>
      </c>
      <c r="O615" s="71">
        <v>0.94</v>
      </c>
      <c r="P615" s="55">
        <v>1.37</v>
      </c>
      <c r="Q615" s="51">
        <v>1.1200000000000001</v>
      </c>
      <c r="R615" s="84">
        <f t="shared" si="28"/>
        <v>1.2450000000000001</v>
      </c>
      <c r="S615" s="43"/>
      <c r="T615" s="53">
        <v>0.34429999999999999</v>
      </c>
      <c r="U615" s="53">
        <v>0.623</v>
      </c>
      <c r="V615" s="53">
        <v>0.4264</v>
      </c>
      <c r="W615" s="53">
        <v>1</v>
      </c>
      <c r="X615" s="53">
        <v>0.29120000000000001</v>
      </c>
      <c r="Y615" s="53">
        <v>0.86860000000000004</v>
      </c>
      <c r="Z615" s="53">
        <v>0.99619999999999997</v>
      </c>
      <c r="AA615" s="129">
        <v>7.4800000000000005E-2</v>
      </c>
      <c r="AB615" s="53">
        <v>0.79810000000000003</v>
      </c>
      <c r="AC615" s="53">
        <v>0.54020000000000001</v>
      </c>
      <c r="AD615" s="53">
        <v>0.89649999999999996</v>
      </c>
      <c r="AE615" s="53">
        <v>0.2356</v>
      </c>
      <c r="AF615" s="53">
        <v>0.46289999999999998</v>
      </c>
      <c r="AG615" s="54"/>
      <c r="AH615" s="53">
        <v>1.0859000000000001</v>
      </c>
      <c r="AI615" s="53">
        <v>0.90959999999999996</v>
      </c>
      <c r="AJ615" s="53">
        <v>1.1488</v>
      </c>
      <c r="AK615" s="53">
        <v>1.0207999999999999</v>
      </c>
      <c r="AL615" s="53">
        <v>1.2479</v>
      </c>
      <c r="AM615" s="43"/>
      <c r="AN615" s="43"/>
      <c r="AO615" s="47">
        <v>193.05063000000001</v>
      </c>
      <c r="AQ615" s="30">
        <f t="shared" si="29"/>
        <v>1.0848</v>
      </c>
      <c r="AX615" s="30"/>
      <c r="AY615" s="30"/>
    </row>
    <row r="616" spans="1:51" ht="15" thickBot="1">
      <c r="A616" s="31"/>
      <c r="B616" s="46">
        <v>3766</v>
      </c>
      <c r="C616" s="173"/>
      <c r="D616" s="173"/>
      <c r="E616" s="137" t="s">
        <v>1384</v>
      </c>
      <c r="F616" s="47" t="s">
        <v>2585</v>
      </c>
      <c r="G616" s="47">
        <v>47114</v>
      </c>
      <c r="H616" s="47"/>
      <c r="I616" s="48" t="s">
        <v>1382</v>
      </c>
      <c r="J616" s="49">
        <v>6305574</v>
      </c>
      <c r="K616" s="43"/>
      <c r="L616" s="88">
        <f t="shared" si="27"/>
        <v>1.075</v>
      </c>
      <c r="M616" s="96">
        <v>1.05</v>
      </c>
      <c r="N616" s="71">
        <v>1.19</v>
      </c>
      <c r="O616" s="71">
        <v>0.96</v>
      </c>
      <c r="P616" s="51">
        <v>1.1399999999999999</v>
      </c>
      <c r="Q616" s="51">
        <v>0.92</v>
      </c>
      <c r="R616" s="84">
        <f t="shared" si="28"/>
        <v>1.03</v>
      </c>
      <c r="S616" s="43"/>
      <c r="T616" s="53">
        <v>0.84499999999999997</v>
      </c>
      <c r="U616" s="53">
        <v>0.82989999999999997</v>
      </c>
      <c r="V616" s="53">
        <v>0.78159999999999996</v>
      </c>
      <c r="W616" s="53">
        <v>1</v>
      </c>
      <c r="X616" s="53">
        <v>0.49669999999999997</v>
      </c>
      <c r="Y616" s="53">
        <v>0.8538</v>
      </c>
      <c r="Z616" s="53">
        <v>0.99619999999999997</v>
      </c>
      <c r="AA616" s="53">
        <v>0.67589999999999995</v>
      </c>
      <c r="AB616" s="53">
        <v>0.98850000000000005</v>
      </c>
      <c r="AC616" s="53">
        <v>0.64949999999999997</v>
      </c>
      <c r="AD616" s="53">
        <v>0.91449999999999998</v>
      </c>
      <c r="AE616" s="53">
        <v>0.40189999999999998</v>
      </c>
      <c r="AF616" s="53">
        <v>0.56210000000000004</v>
      </c>
      <c r="AG616" s="54"/>
      <c r="AH616" s="53">
        <v>0.96079999999999999</v>
      </c>
      <c r="AI616" s="53">
        <v>1.0048999999999999</v>
      </c>
      <c r="AJ616" s="53">
        <v>1.0671999999999999</v>
      </c>
      <c r="AK616" s="53">
        <v>0.92300000000000004</v>
      </c>
      <c r="AL616" s="53">
        <v>1.141</v>
      </c>
      <c r="AM616" s="43"/>
      <c r="AN616" s="43"/>
      <c r="AO616" s="47">
        <v>273.00743999999997</v>
      </c>
      <c r="AQ616" s="30">
        <f t="shared" si="29"/>
        <v>0.99509999999999998</v>
      </c>
      <c r="AX616" s="30"/>
      <c r="AY616" s="30"/>
    </row>
    <row r="617" spans="1:51" ht="15" thickBot="1">
      <c r="A617" s="31"/>
      <c r="B617" s="46">
        <v>3780</v>
      </c>
      <c r="C617" s="173"/>
      <c r="D617" s="173"/>
      <c r="E617" s="137" t="s">
        <v>1245</v>
      </c>
      <c r="F617" s="47" t="s">
        <v>2588</v>
      </c>
      <c r="G617" s="47">
        <v>34024</v>
      </c>
      <c r="H617" s="48" t="s">
        <v>1243</v>
      </c>
      <c r="I617" s="48" t="s">
        <v>1242</v>
      </c>
      <c r="J617" s="49">
        <v>5317750</v>
      </c>
      <c r="K617" s="43"/>
      <c r="L617" s="88">
        <f t="shared" si="27"/>
        <v>3.875</v>
      </c>
      <c r="M617" s="96">
        <v>1.59</v>
      </c>
      <c r="N617" s="76">
        <v>5.49</v>
      </c>
      <c r="O617" s="76">
        <v>2.2599999999999998</v>
      </c>
      <c r="P617" s="52">
        <v>3.46</v>
      </c>
      <c r="Q617" s="51">
        <v>1.43</v>
      </c>
      <c r="R617" s="84">
        <f t="shared" si="28"/>
        <v>2.4449999999999998</v>
      </c>
      <c r="S617" s="43"/>
      <c r="T617" s="53">
        <v>0.1028</v>
      </c>
      <c r="U617" s="53">
        <v>0.4526</v>
      </c>
      <c r="V617" s="53">
        <v>0.77470000000000006</v>
      </c>
      <c r="W617" s="53">
        <v>1</v>
      </c>
      <c r="X617" s="129">
        <v>2.23E-2</v>
      </c>
      <c r="Y617" s="53">
        <v>0.33889999999999998</v>
      </c>
      <c r="Z617" s="53">
        <v>0.98080000000000001</v>
      </c>
      <c r="AA617" s="129">
        <v>4.1599999999999998E-2</v>
      </c>
      <c r="AB617" s="53">
        <v>0.78590000000000004</v>
      </c>
      <c r="AC617" s="53">
        <v>0.49609999999999999</v>
      </c>
      <c r="AD617" s="53">
        <v>0.88929999999999998</v>
      </c>
      <c r="AE617" s="53">
        <v>0.16639999999999999</v>
      </c>
      <c r="AF617" s="53">
        <v>0.39639999999999997</v>
      </c>
      <c r="AG617" s="54"/>
      <c r="AH617" s="53">
        <v>0.90459999999999996</v>
      </c>
      <c r="AI617" s="53">
        <v>1.4347000000000001</v>
      </c>
      <c r="AJ617" s="53">
        <v>4.4779</v>
      </c>
      <c r="AK617" s="53">
        <v>2.0451999999999999</v>
      </c>
      <c r="AL617" s="53">
        <v>4.9668999999999999</v>
      </c>
      <c r="AM617" s="43"/>
      <c r="AN617" s="43"/>
      <c r="AO617" s="47">
        <v>285.07575000000003</v>
      </c>
      <c r="AQ617" s="30">
        <f t="shared" si="29"/>
        <v>3.2615499999999997</v>
      </c>
      <c r="AX617" s="30"/>
      <c r="AY617" s="30"/>
    </row>
    <row r="618" spans="1:51" ht="15" thickBot="1">
      <c r="A618" s="31"/>
      <c r="B618" s="46">
        <v>3781</v>
      </c>
      <c r="C618" s="173"/>
      <c r="D618" s="173"/>
      <c r="E618" s="137" t="s">
        <v>1241</v>
      </c>
      <c r="F618" s="47" t="s">
        <v>2585</v>
      </c>
      <c r="G618" s="47">
        <v>32432</v>
      </c>
      <c r="H618" s="48" t="s">
        <v>1239</v>
      </c>
      <c r="I618" s="48" t="s">
        <v>1238</v>
      </c>
      <c r="J618" s="49">
        <v>187808</v>
      </c>
      <c r="K618" s="43"/>
      <c r="L618" s="88">
        <f t="shared" si="27"/>
        <v>0.96</v>
      </c>
      <c r="M618" s="96">
        <v>0.86</v>
      </c>
      <c r="N618" s="51">
        <v>1.02</v>
      </c>
      <c r="O618" s="51">
        <v>0.9</v>
      </c>
      <c r="P618" s="51">
        <v>1.18</v>
      </c>
      <c r="Q618" s="51">
        <v>1.05</v>
      </c>
      <c r="R618" s="84">
        <f t="shared" si="28"/>
        <v>1.115</v>
      </c>
      <c r="S618" s="43"/>
      <c r="T618" s="53">
        <v>0.85299999999999998</v>
      </c>
      <c r="U618" s="53">
        <v>0.82989999999999997</v>
      </c>
      <c r="V618" s="53">
        <v>0.55669999999999997</v>
      </c>
      <c r="W618" s="53">
        <v>1</v>
      </c>
      <c r="X618" s="53">
        <v>0.81759999999999999</v>
      </c>
      <c r="Y618" s="53">
        <v>0.90939999999999999</v>
      </c>
      <c r="Z618" s="53">
        <v>0.99619999999999997</v>
      </c>
      <c r="AA618" s="53">
        <v>0.43169999999999997</v>
      </c>
      <c r="AB618" s="53">
        <v>0.9546</v>
      </c>
      <c r="AC618" s="53">
        <v>0.4924</v>
      </c>
      <c r="AD618" s="53">
        <v>0.88929999999999998</v>
      </c>
      <c r="AE618" s="53">
        <v>0.90639999999999998</v>
      </c>
      <c r="AF618" s="53">
        <v>0.78169999999999995</v>
      </c>
      <c r="AG618" s="54"/>
      <c r="AH618" s="53">
        <v>1.0179</v>
      </c>
      <c r="AI618" s="53">
        <v>0.87629999999999997</v>
      </c>
      <c r="AJ618" s="53">
        <v>0.94099999999999995</v>
      </c>
      <c r="AK618" s="53">
        <v>0.9204</v>
      </c>
      <c r="AL618" s="53">
        <v>1.0367</v>
      </c>
      <c r="AM618" s="43"/>
      <c r="AN618" s="43"/>
      <c r="AO618" s="47">
        <v>283.06117</v>
      </c>
      <c r="AQ618" s="30">
        <f t="shared" si="29"/>
        <v>0.93069999999999997</v>
      </c>
      <c r="AX618" s="30"/>
      <c r="AY618" s="30"/>
    </row>
    <row r="619" spans="1:51" ht="15" thickBot="1">
      <c r="A619" s="31"/>
      <c r="B619" s="46">
        <v>3787</v>
      </c>
      <c r="C619" s="173"/>
      <c r="D619" s="173"/>
      <c r="E619" s="137" t="s">
        <v>1174</v>
      </c>
      <c r="F619" s="47" t="s">
        <v>2584</v>
      </c>
      <c r="G619" s="47">
        <v>33009</v>
      </c>
      <c r="H619" s="48" t="s">
        <v>1172</v>
      </c>
      <c r="I619" s="48" t="s">
        <v>1171</v>
      </c>
      <c r="J619" s="49">
        <v>441447</v>
      </c>
      <c r="K619" s="43"/>
      <c r="L619" s="88">
        <f t="shared" si="27"/>
        <v>1.23</v>
      </c>
      <c r="M619" s="96">
        <v>0.65</v>
      </c>
      <c r="N619" s="51">
        <v>1.02</v>
      </c>
      <c r="O619" s="51">
        <v>1.44</v>
      </c>
      <c r="P619" s="51">
        <v>1.58</v>
      </c>
      <c r="Q619" s="51">
        <v>2.23</v>
      </c>
      <c r="R619" s="84">
        <f t="shared" si="28"/>
        <v>1.905</v>
      </c>
      <c r="S619" s="43"/>
      <c r="T619" s="53">
        <v>0.4909</v>
      </c>
      <c r="U619" s="53">
        <v>0.71630000000000005</v>
      </c>
      <c r="V619" s="53">
        <v>0.65159999999999996</v>
      </c>
      <c r="W619" s="53">
        <v>1</v>
      </c>
      <c r="X619" s="53">
        <v>0.72099999999999997</v>
      </c>
      <c r="Y619" s="53">
        <v>0.28949999999999998</v>
      </c>
      <c r="Z619" s="53">
        <v>0.97860000000000003</v>
      </c>
      <c r="AA619" s="53">
        <v>0.43359999999999999</v>
      </c>
      <c r="AB619" s="53">
        <v>0.9546</v>
      </c>
      <c r="AC619" s="53">
        <v>0.13730000000000001</v>
      </c>
      <c r="AD619" s="53">
        <v>0.72889999999999999</v>
      </c>
      <c r="AE619" s="53">
        <v>0.50700000000000001</v>
      </c>
      <c r="AF619" s="53">
        <v>0.60870000000000002</v>
      </c>
      <c r="AG619" s="54"/>
      <c r="AH619" s="53">
        <v>2.2242999999999999</v>
      </c>
      <c r="AI619" s="53">
        <v>1.4380999999999999</v>
      </c>
      <c r="AJ619" s="53">
        <v>2.0811000000000002</v>
      </c>
      <c r="AK619" s="53">
        <v>3.2113</v>
      </c>
      <c r="AL619" s="53">
        <v>2.2665999999999999</v>
      </c>
      <c r="AM619" s="43"/>
      <c r="AN619" s="43"/>
      <c r="AO619" s="47">
        <v>158.11756</v>
      </c>
      <c r="AQ619" s="30">
        <f t="shared" si="29"/>
        <v>2.6462000000000003</v>
      </c>
      <c r="AX619" s="30"/>
      <c r="AY619" s="30"/>
    </row>
    <row r="620" spans="1:51" ht="15" thickBot="1">
      <c r="A620" s="31"/>
      <c r="B620" s="46">
        <v>3813</v>
      </c>
      <c r="C620" s="173"/>
      <c r="D620" s="173"/>
      <c r="E620" s="137" t="s">
        <v>1000</v>
      </c>
      <c r="F620" s="47" t="s">
        <v>2584</v>
      </c>
      <c r="G620" s="47">
        <v>1584</v>
      </c>
      <c r="H620" s="47"/>
      <c r="I620" s="48" t="s">
        <v>998</v>
      </c>
      <c r="J620" s="49">
        <v>74706</v>
      </c>
      <c r="K620" s="43"/>
      <c r="L620" s="88">
        <f t="shared" si="27"/>
        <v>1.07</v>
      </c>
      <c r="M620" s="96">
        <v>0.92</v>
      </c>
      <c r="N620" s="51">
        <v>1.5</v>
      </c>
      <c r="O620" s="51">
        <v>0.64</v>
      </c>
      <c r="P620" s="51">
        <v>1.62</v>
      </c>
      <c r="Q620" s="51">
        <v>0.69</v>
      </c>
      <c r="R620" s="84">
        <f t="shared" si="28"/>
        <v>1.155</v>
      </c>
      <c r="S620" s="43"/>
      <c r="T620" s="53">
        <v>0.20100000000000001</v>
      </c>
      <c r="U620" s="53">
        <v>0.502</v>
      </c>
      <c r="V620" s="53">
        <v>0.9919</v>
      </c>
      <c r="W620" s="53">
        <v>1</v>
      </c>
      <c r="X620" s="53">
        <v>0.21240000000000001</v>
      </c>
      <c r="Y620" s="53">
        <v>0.31869999999999998</v>
      </c>
      <c r="Z620" s="53">
        <v>0.98080000000000001</v>
      </c>
      <c r="AA620" s="53">
        <v>0.21590000000000001</v>
      </c>
      <c r="AB620" s="53">
        <v>0.92559999999999998</v>
      </c>
      <c r="AC620" s="53">
        <v>0.314</v>
      </c>
      <c r="AD620" s="53">
        <v>0.84619999999999995</v>
      </c>
      <c r="AE620" s="129">
        <v>3.39E-2</v>
      </c>
      <c r="AF620" s="53">
        <v>0.26069999999999999</v>
      </c>
      <c r="AG620" s="54"/>
      <c r="AH620" s="53">
        <v>1.4100999999999999</v>
      </c>
      <c r="AI620" s="53">
        <v>1.3039000000000001</v>
      </c>
      <c r="AJ620" s="53">
        <v>1.9133</v>
      </c>
      <c r="AK620" s="53">
        <v>0.90559999999999996</v>
      </c>
      <c r="AL620" s="53">
        <v>2.1133999999999999</v>
      </c>
      <c r="AM620" s="43"/>
      <c r="AN620" s="43"/>
      <c r="AO620" s="47">
        <v>190.08626000000001</v>
      </c>
      <c r="AQ620" s="30">
        <f t="shared" si="29"/>
        <v>1.4094500000000001</v>
      </c>
      <c r="AX620" s="30"/>
      <c r="AY620" s="30"/>
    </row>
    <row r="621" spans="1:51" ht="15" thickBot="1">
      <c r="A621" s="31"/>
      <c r="B621" s="46">
        <v>3817</v>
      </c>
      <c r="C621" s="173"/>
      <c r="D621" s="173"/>
      <c r="E621" s="137" t="s">
        <v>798</v>
      </c>
      <c r="F621" s="47" t="s">
        <v>2585</v>
      </c>
      <c r="G621" s="47">
        <v>44663</v>
      </c>
      <c r="H621" s="48" t="s">
        <v>796</v>
      </c>
      <c r="I621" s="48" t="s">
        <v>795</v>
      </c>
      <c r="J621" s="49">
        <v>932</v>
      </c>
      <c r="K621" s="43"/>
      <c r="L621" s="88">
        <f t="shared" si="27"/>
        <v>1.8</v>
      </c>
      <c r="M621" s="96">
        <v>1.1200000000000001</v>
      </c>
      <c r="N621" s="76">
        <v>1.78</v>
      </c>
      <c r="O621" s="76">
        <v>1.82</v>
      </c>
      <c r="P621" s="55">
        <v>1.59</v>
      </c>
      <c r="Q621" s="51">
        <v>1.63</v>
      </c>
      <c r="R621" s="84">
        <f t="shared" si="28"/>
        <v>1.6099999999999999</v>
      </c>
      <c r="S621" s="43"/>
      <c r="T621" s="53">
        <v>9.3299999999999994E-2</v>
      </c>
      <c r="U621" s="53">
        <v>0.43509999999999999</v>
      </c>
      <c r="V621" s="53">
        <v>0.74119999999999997</v>
      </c>
      <c r="W621" s="53">
        <v>1</v>
      </c>
      <c r="X621" s="129">
        <v>3.4700000000000002E-2</v>
      </c>
      <c r="Y621" s="129">
        <v>8.4599999999999995E-2</v>
      </c>
      <c r="Z621" s="53">
        <v>0.75439999999999996</v>
      </c>
      <c r="AA621" s="129">
        <v>6.8500000000000005E-2</v>
      </c>
      <c r="AB621" s="53">
        <v>0.79810000000000003</v>
      </c>
      <c r="AC621" s="53">
        <v>0.15620000000000001</v>
      </c>
      <c r="AD621" s="53">
        <v>0.74199999999999999</v>
      </c>
      <c r="AE621" s="53">
        <v>0.64880000000000004</v>
      </c>
      <c r="AF621" s="53">
        <v>0.68479999999999996</v>
      </c>
      <c r="AG621" s="54"/>
      <c r="AH621" s="53">
        <v>1.095</v>
      </c>
      <c r="AI621" s="53">
        <v>1.2283999999999999</v>
      </c>
      <c r="AJ621" s="53">
        <v>1.7647999999999999</v>
      </c>
      <c r="AK621" s="53">
        <v>1.9964</v>
      </c>
      <c r="AL621" s="53">
        <v>1.9505999999999999</v>
      </c>
      <c r="AM621" s="43"/>
      <c r="AN621" s="43"/>
      <c r="AO621" s="47">
        <v>271.06119000000001</v>
      </c>
      <c r="AQ621" s="30">
        <f t="shared" si="29"/>
        <v>1.8805999999999998</v>
      </c>
      <c r="AX621" s="30"/>
      <c r="AY621" s="30"/>
    </row>
    <row r="622" spans="1:51" ht="15" thickBot="1">
      <c r="A622" s="31"/>
      <c r="B622" s="46">
        <v>3818</v>
      </c>
      <c r="C622" s="173"/>
      <c r="D622" s="173"/>
      <c r="E622" s="137" t="s">
        <v>793</v>
      </c>
      <c r="F622" s="47" t="s">
        <v>2585</v>
      </c>
      <c r="G622" s="47">
        <v>37471</v>
      </c>
      <c r="H622" s="48" t="s">
        <v>791</v>
      </c>
      <c r="I622" s="47"/>
      <c r="J622" s="49">
        <v>92794</v>
      </c>
      <c r="K622" s="43"/>
      <c r="L622" s="88">
        <f t="shared" si="27"/>
        <v>0.84</v>
      </c>
      <c r="M622" s="96">
        <v>0.83</v>
      </c>
      <c r="N622" s="51">
        <v>0.86</v>
      </c>
      <c r="O622" s="51">
        <v>0.82</v>
      </c>
      <c r="P622" s="51">
        <v>1.03</v>
      </c>
      <c r="Q622" s="51">
        <v>0.98</v>
      </c>
      <c r="R622" s="84">
        <f t="shared" si="28"/>
        <v>1.0049999999999999</v>
      </c>
      <c r="S622" s="43"/>
      <c r="T622" s="53">
        <v>0.92510000000000003</v>
      </c>
      <c r="U622" s="53">
        <v>0.84379999999999999</v>
      </c>
      <c r="V622" s="53">
        <v>0.58789999999999998</v>
      </c>
      <c r="W622" s="53">
        <v>1</v>
      </c>
      <c r="X622" s="53">
        <v>0.55549999999999999</v>
      </c>
      <c r="Y622" s="53">
        <v>0.62319999999999998</v>
      </c>
      <c r="Z622" s="53">
        <v>0.99619999999999997</v>
      </c>
      <c r="AA622" s="53">
        <v>0.9395</v>
      </c>
      <c r="AB622" s="53">
        <v>1</v>
      </c>
      <c r="AC622" s="53">
        <v>0.97</v>
      </c>
      <c r="AD622" s="53">
        <v>0.94420000000000004</v>
      </c>
      <c r="AE622" s="53">
        <v>0.91239999999999999</v>
      </c>
      <c r="AF622" s="53">
        <v>0.78169999999999995</v>
      </c>
      <c r="AG622" s="54"/>
      <c r="AH622" s="53">
        <v>0.97350000000000003</v>
      </c>
      <c r="AI622" s="53">
        <v>0.8105</v>
      </c>
      <c r="AJ622" s="53">
        <v>0.76880000000000004</v>
      </c>
      <c r="AK622" s="53">
        <v>0.79449999999999998</v>
      </c>
      <c r="AL622" s="53">
        <v>0.83609999999999995</v>
      </c>
      <c r="AM622" s="43"/>
      <c r="AN622" s="43"/>
      <c r="AO622" s="47">
        <v>433.11401999999998</v>
      </c>
      <c r="AQ622" s="30">
        <f t="shared" si="29"/>
        <v>0.78164999999999996</v>
      </c>
      <c r="AX622" s="30"/>
      <c r="AY622" s="30"/>
    </row>
    <row r="623" spans="1:51" ht="15" thickBot="1">
      <c r="A623" s="31"/>
      <c r="B623" s="46">
        <v>3819</v>
      </c>
      <c r="C623" s="173"/>
      <c r="D623" s="173"/>
      <c r="E623" s="137" t="s">
        <v>794</v>
      </c>
      <c r="F623" s="47" t="s">
        <v>2585</v>
      </c>
      <c r="G623" s="47">
        <v>54924</v>
      </c>
      <c r="H623" s="47"/>
      <c r="I623" s="47"/>
      <c r="J623" s="49"/>
      <c r="K623" s="43"/>
      <c r="L623" s="88">
        <f t="shared" si="27"/>
        <v>1.0899999999999999</v>
      </c>
      <c r="M623" s="96">
        <v>1.06</v>
      </c>
      <c r="N623" s="51">
        <v>1.24</v>
      </c>
      <c r="O623" s="51">
        <v>0.94</v>
      </c>
      <c r="P623" s="51">
        <v>1.17</v>
      </c>
      <c r="Q623" s="51">
        <v>0.89</v>
      </c>
      <c r="R623" s="84">
        <f t="shared" si="28"/>
        <v>1.03</v>
      </c>
      <c r="S623" s="43"/>
      <c r="T623" s="53">
        <v>0.53420000000000001</v>
      </c>
      <c r="U623" s="53">
        <v>0.73280000000000001</v>
      </c>
      <c r="V623" s="53">
        <v>0.76559999999999995</v>
      </c>
      <c r="W623" s="53">
        <v>1</v>
      </c>
      <c r="X623" s="53">
        <v>0.30630000000000002</v>
      </c>
      <c r="Y623" s="53">
        <v>0.64859999999999995</v>
      </c>
      <c r="Z623" s="53">
        <v>0.99619999999999997</v>
      </c>
      <c r="AA623" s="53">
        <v>0.45660000000000001</v>
      </c>
      <c r="AB623" s="53">
        <v>0.96340000000000003</v>
      </c>
      <c r="AC623" s="53">
        <v>0.45639999999999997</v>
      </c>
      <c r="AD623" s="53">
        <v>0.88929999999999998</v>
      </c>
      <c r="AE623" s="53">
        <v>0.155</v>
      </c>
      <c r="AF623" s="53">
        <v>0.38379999999999997</v>
      </c>
      <c r="AG623" s="54"/>
      <c r="AH623" s="53">
        <v>1.1806000000000001</v>
      </c>
      <c r="AI623" s="53">
        <v>1.2517</v>
      </c>
      <c r="AJ623" s="53">
        <v>1.3666</v>
      </c>
      <c r="AK623" s="53">
        <v>1.1122000000000001</v>
      </c>
      <c r="AL623" s="53">
        <v>1.4645999999999999</v>
      </c>
      <c r="AM623" s="43"/>
      <c r="AN623" s="43"/>
      <c r="AO623" s="47">
        <v>447.09327999999999</v>
      </c>
      <c r="AQ623" s="30">
        <f t="shared" si="29"/>
        <v>1.2394000000000001</v>
      </c>
      <c r="AX623" s="30"/>
      <c r="AY623" s="30"/>
    </row>
    <row r="624" spans="1:51" ht="15" thickBot="1">
      <c r="A624" s="31"/>
      <c r="B624" s="46">
        <v>3821</v>
      </c>
      <c r="C624" s="173"/>
      <c r="D624" s="173"/>
      <c r="E624" s="137" t="s">
        <v>786</v>
      </c>
      <c r="F624" s="47" t="s">
        <v>2584</v>
      </c>
      <c r="G624" s="47">
        <v>43026</v>
      </c>
      <c r="H624" s="48" t="s">
        <v>784</v>
      </c>
      <c r="I624" s="47"/>
      <c r="J624" s="49">
        <v>9882882</v>
      </c>
      <c r="K624" s="43"/>
      <c r="L624" s="88">
        <f t="shared" si="27"/>
        <v>0.96</v>
      </c>
      <c r="M624" s="96">
        <v>0.94</v>
      </c>
      <c r="N624" s="51">
        <v>1.04</v>
      </c>
      <c r="O624" s="51">
        <v>0.88</v>
      </c>
      <c r="P624" s="51">
        <v>1.1100000000000001</v>
      </c>
      <c r="Q624" s="51">
        <v>0.94</v>
      </c>
      <c r="R624" s="84">
        <f t="shared" si="28"/>
        <v>1.0249999999999999</v>
      </c>
      <c r="S624" s="43"/>
      <c r="T624" s="53">
        <v>0.93659999999999999</v>
      </c>
      <c r="U624" s="53">
        <v>0.8478</v>
      </c>
      <c r="V624" s="53">
        <v>0.72960000000000003</v>
      </c>
      <c r="W624" s="53">
        <v>1</v>
      </c>
      <c r="X624" s="53">
        <v>0.56040000000000001</v>
      </c>
      <c r="Y624" s="53">
        <v>0.93089999999999995</v>
      </c>
      <c r="Z624" s="53">
        <v>0.99760000000000004</v>
      </c>
      <c r="AA624" s="53">
        <v>0.79849999999999999</v>
      </c>
      <c r="AB624" s="53">
        <v>0.99160000000000004</v>
      </c>
      <c r="AC624" s="53">
        <v>0.80200000000000005</v>
      </c>
      <c r="AD624" s="53">
        <v>0.92610000000000003</v>
      </c>
      <c r="AE624" s="53">
        <v>0.62590000000000001</v>
      </c>
      <c r="AF624" s="53">
        <v>0.67120000000000002</v>
      </c>
      <c r="AG624" s="54"/>
      <c r="AH624" s="53">
        <v>0.95899999999999996</v>
      </c>
      <c r="AI624" s="53">
        <v>0.89859999999999995</v>
      </c>
      <c r="AJ624" s="53">
        <v>0.90210000000000001</v>
      </c>
      <c r="AK624" s="53">
        <v>0.84560000000000002</v>
      </c>
      <c r="AL624" s="53">
        <v>1.0016</v>
      </c>
      <c r="AM624" s="43"/>
      <c r="AN624" s="43"/>
      <c r="AO624" s="47">
        <v>304.15032000000002</v>
      </c>
      <c r="AQ624" s="30">
        <f t="shared" si="29"/>
        <v>0.87385000000000002</v>
      </c>
      <c r="AX624" s="30"/>
      <c r="AY624" s="30"/>
    </row>
    <row r="625" spans="1:51" ht="15" thickBot="1">
      <c r="A625" s="31"/>
      <c r="B625" s="46">
        <v>3828</v>
      </c>
      <c r="C625" s="173"/>
      <c r="D625" s="173"/>
      <c r="E625" s="137" t="s">
        <v>698</v>
      </c>
      <c r="F625" s="47" t="s">
        <v>2586</v>
      </c>
      <c r="G625" s="47">
        <v>37284</v>
      </c>
      <c r="H625" s="48" t="s">
        <v>696</v>
      </c>
      <c r="I625" s="48" t="s">
        <v>695</v>
      </c>
      <c r="J625" s="49">
        <v>5288421</v>
      </c>
      <c r="K625" s="43"/>
      <c r="L625" s="88">
        <f t="shared" si="27"/>
        <v>0.46500000000000002</v>
      </c>
      <c r="M625" s="95">
        <v>3.5</v>
      </c>
      <c r="N625" s="51">
        <v>0.25</v>
      </c>
      <c r="O625" s="51">
        <v>0.68</v>
      </c>
      <c r="P625" s="50">
        <v>7.0000000000000007E-2</v>
      </c>
      <c r="Q625" s="50">
        <v>0.2</v>
      </c>
      <c r="R625" s="84">
        <f t="shared" si="28"/>
        <v>0.13500000000000001</v>
      </c>
      <c r="S625" s="43"/>
      <c r="T625" s="53">
        <v>1E-3</v>
      </c>
      <c r="U625" s="53">
        <v>5.2400000000000002E-2</v>
      </c>
      <c r="V625" s="53">
        <v>2.8E-3</v>
      </c>
      <c r="W625" s="53">
        <v>0.16539999999999999</v>
      </c>
      <c r="X625" s="53">
        <v>0.2298</v>
      </c>
      <c r="Y625" s="53">
        <v>0.5837</v>
      </c>
      <c r="Z625" s="53">
        <v>0.99619999999999997</v>
      </c>
      <c r="AA625" s="53">
        <v>1E-4</v>
      </c>
      <c r="AB625" s="53">
        <v>1.5699999999999999E-2</v>
      </c>
      <c r="AC625" s="129">
        <v>1.4200000000000001E-2</v>
      </c>
      <c r="AD625" s="53">
        <v>0.46789999999999998</v>
      </c>
      <c r="AE625" s="129">
        <v>9.3700000000000006E-2</v>
      </c>
      <c r="AF625" s="53">
        <v>0.33779999999999999</v>
      </c>
      <c r="AG625" s="54"/>
      <c r="AH625" s="53">
        <v>2.0832000000000002</v>
      </c>
      <c r="AI625" s="53">
        <v>7.2838000000000003</v>
      </c>
      <c r="AJ625" s="53">
        <v>0.48220000000000002</v>
      </c>
      <c r="AK625" s="53">
        <v>1.4219999999999999</v>
      </c>
      <c r="AL625" s="53">
        <v>0.52759999999999996</v>
      </c>
      <c r="AM625" s="43"/>
      <c r="AN625" s="43"/>
      <c r="AO625" s="47">
        <v>549.16723000000002</v>
      </c>
      <c r="AQ625" s="30">
        <f t="shared" si="29"/>
        <v>0.95209999999999995</v>
      </c>
      <c r="AX625" s="30"/>
      <c r="AY625" s="30"/>
    </row>
    <row r="626" spans="1:51" ht="15" thickBot="1">
      <c r="A626" s="31"/>
      <c r="B626" s="46">
        <v>3830</v>
      </c>
      <c r="C626" s="173"/>
      <c r="D626" s="173"/>
      <c r="E626" s="137" t="s">
        <v>665</v>
      </c>
      <c r="F626" s="47" t="s">
        <v>2588</v>
      </c>
      <c r="G626" s="47">
        <v>35879</v>
      </c>
      <c r="H626" s="48" t="s">
        <v>663</v>
      </c>
      <c r="I626" s="47"/>
      <c r="J626" s="49">
        <v>5323510</v>
      </c>
      <c r="K626" s="43"/>
      <c r="L626" s="88">
        <f t="shared" si="27"/>
        <v>1.5350000000000001</v>
      </c>
      <c r="M626" s="96">
        <v>0.8</v>
      </c>
      <c r="N626" s="51">
        <v>1.62</v>
      </c>
      <c r="O626" s="51">
        <v>1.45</v>
      </c>
      <c r="P626" s="51">
        <v>2.04</v>
      </c>
      <c r="Q626" s="51">
        <v>1.82</v>
      </c>
      <c r="R626" s="84">
        <f t="shared" si="28"/>
        <v>1.9300000000000002</v>
      </c>
      <c r="S626" s="43"/>
      <c r="T626" s="53">
        <v>0.36159999999999998</v>
      </c>
      <c r="U626" s="53">
        <v>0.64</v>
      </c>
      <c r="V626" s="53">
        <v>0.44919999999999999</v>
      </c>
      <c r="W626" s="53">
        <v>1</v>
      </c>
      <c r="X626" s="53">
        <v>0.43819999999999998</v>
      </c>
      <c r="Y626" s="53">
        <v>0.42380000000000001</v>
      </c>
      <c r="Z626" s="53">
        <v>0.99619999999999997</v>
      </c>
      <c r="AA626" s="53">
        <v>0.13969999999999999</v>
      </c>
      <c r="AB626" s="53">
        <v>0.84419999999999995</v>
      </c>
      <c r="AC626" s="53">
        <v>0.12839999999999999</v>
      </c>
      <c r="AD626" s="53">
        <v>0.71899999999999997</v>
      </c>
      <c r="AE626" s="53">
        <v>0.99809999999999999</v>
      </c>
      <c r="AF626" s="53">
        <v>0.79449999999999998</v>
      </c>
      <c r="AG626" s="54"/>
      <c r="AH626" s="53">
        <v>1.7670999999999999</v>
      </c>
      <c r="AI626" s="53">
        <v>1.41</v>
      </c>
      <c r="AJ626" s="53">
        <v>2.6114000000000002</v>
      </c>
      <c r="AK626" s="53">
        <v>2.5596000000000001</v>
      </c>
      <c r="AL626" s="53">
        <v>2.8708</v>
      </c>
      <c r="AM626" s="43"/>
      <c r="AN626" s="43"/>
      <c r="AO626" s="47">
        <v>593.27584999999999</v>
      </c>
      <c r="AQ626" s="30">
        <f t="shared" si="29"/>
        <v>2.5855000000000001</v>
      </c>
      <c r="AX626" s="30"/>
      <c r="AY626" s="30"/>
    </row>
    <row r="627" spans="1:51" ht="15" thickBot="1">
      <c r="A627" s="31"/>
      <c r="B627" s="46">
        <v>3850</v>
      </c>
      <c r="C627" s="173"/>
      <c r="D627" s="173"/>
      <c r="E627" s="137" t="s">
        <v>584</v>
      </c>
      <c r="F627" s="47" t="s">
        <v>2586</v>
      </c>
      <c r="G627" s="47">
        <v>18335</v>
      </c>
      <c r="H627" s="48" t="s">
        <v>582</v>
      </c>
      <c r="I627" s="48" t="s">
        <v>581</v>
      </c>
      <c r="J627" s="49">
        <v>6508</v>
      </c>
      <c r="K627" s="43"/>
      <c r="L627" s="88">
        <f t="shared" si="27"/>
        <v>1.105</v>
      </c>
      <c r="M627" s="96">
        <v>1.23</v>
      </c>
      <c r="N627" s="51">
        <v>1.31</v>
      </c>
      <c r="O627" s="51">
        <v>0.9</v>
      </c>
      <c r="P627" s="51">
        <v>1.06</v>
      </c>
      <c r="Q627" s="51">
        <v>0.73</v>
      </c>
      <c r="R627" s="84">
        <f t="shared" si="28"/>
        <v>0.89500000000000002</v>
      </c>
      <c r="S627" s="43"/>
      <c r="T627" s="53">
        <v>0.36609999999999998</v>
      </c>
      <c r="U627" s="53">
        <v>0.64180000000000004</v>
      </c>
      <c r="V627" s="53">
        <v>0.65380000000000005</v>
      </c>
      <c r="W627" s="53">
        <v>1</v>
      </c>
      <c r="X627" s="53">
        <v>0.22140000000000001</v>
      </c>
      <c r="Y627" s="53">
        <v>0.58209999999999995</v>
      </c>
      <c r="Z627" s="53">
        <v>0.99619999999999997</v>
      </c>
      <c r="AA627" s="53">
        <v>0.4204</v>
      </c>
      <c r="AB627" s="53">
        <v>0.9546</v>
      </c>
      <c r="AC627" s="53">
        <v>0.32550000000000001</v>
      </c>
      <c r="AD627" s="53">
        <v>0.85540000000000005</v>
      </c>
      <c r="AE627" s="129">
        <v>8.9399999999999993E-2</v>
      </c>
      <c r="AF627" s="53">
        <v>0.33779999999999999</v>
      </c>
      <c r="AG627" s="54"/>
      <c r="AH627" s="53">
        <v>0.92500000000000004</v>
      </c>
      <c r="AI627" s="53">
        <v>1.1418999999999999</v>
      </c>
      <c r="AJ627" s="53">
        <v>1.0939000000000001</v>
      </c>
      <c r="AK627" s="53">
        <v>0.83</v>
      </c>
      <c r="AL627" s="53">
        <v>1.2075</v>
      </c>
      <c r="AM627" s="43"/>
      <c r="AN627" s="43"/>
      <c r="AO627" s="47">
        <v>191.05610999999999</v>
      </c>
      <c r="AQ627" s="30">
        <f t="shared" si="29"/>
        <v>0.96195000000000008</v>
      </c>
      <c r="AX627" s="30"/>
      <c r="AY627" s="30"/>
    </row>
    <row r="628" spans="1:51" ht="15" thickBot="1">
      <c r="A628" s="31"/>
      <c r="B628" s="46">
        <v>3870</v>
      </c>
      <c r="C628" s="173"/>
      <c r="D628" s="173"/>
      <c r="E628" s="137" t="s">
        <v>515</v>
      </c>
      <c r="F628" s="47" t="s">
        <v>2585</v>
      </c>
      <c r="G628" s="47">
        <v>43590</v>
      </c>
      <c r="H628" s="48" t="s">
        <v>513</v>
      </c>
      <c r="I628" s="48" t="s">
        <v>512</v>
      </c>
      <c r="J628" s="49">
        <v>122097</v>
      </c>
      <c r="K628" s="43"/>
      <c r="L628" s="88">
        <f t="shared" si="27"/>
        <v>1.095</v>
      </c>
      <c r="M628" s="96">
        <v>1.01</v>
      </c>
      <c r="N628" s="51">
        <v>1.18</v>
      </c>
      <c r="O628" s="51">
        <v>1.01</v>
      </c>
      <c r="P628" s="51">
        <v>1.17</v>
      </c>
      <c r="Q628" s="51">
        <v>1</v>
      </c>
      <c r="R628" s="84">
        <f t="shared" si="28"/>
        <v>1.085</v>
      </c>
      <c r="S628" s="43"/>
      <c r="T628" s="53">
        <v>0.55059999999999998</v>
      </c>
      <c r="U628" s="53">
        <v>0.74009999999999998</v>
      </c>
      <c r="V628" s="53">
        <v>0.71499999999999997</v>
      </c>
      <c r="W628" s="53">
        <v>1</v>
      </c>
      <c r="X628" s="53">
        <v>0.17960000000000001</v>
      </c>
      <c r="Y628" s="53">
        <v>0.84419999999999995</v>
      </c>
      <c r="Z628" s="53">
        <v>0.99619999999999997</v>
      </c>
      <c r="AA628" s="53">
        <v>0.31480000000000002</v>
      </c>
      <c r="AB628" s="53">
        <v>0.9546</v>
      </c>
      <c r="AC628" s="53">
        <v>0.87290000000000001</v>
      </c>
      <c r="AD628" s="53">
        <v>0.93359999999999999</v>
      </c>
      <c r="AE628" s="53">
        <v>0.25750000000000001</v>
      </c>
      <c r="AF628" s="53">
        <v>0.48070000000000002</v>
      </c>
      <c r="AG628" s="54"/>
      <c r="AH628" s="53">
        <v>0.90039999999999998</v>
      </c>
      <c r="AI628" s="53">
        <v>0.90700000000000003</v>
      </c>
      <c r="AJ628" s="53">
        <v>0.97470000000000001</v>
      </c>
      <c r="AK628" s="53">
        <v>0.90720000000000001</v>
      </c>
      <c r="AL628" s="53">
        <v>1.0633999999999999</v>
      </c>
      <c r="AM628" s="43"/>
      <c r="AN628" s="43"/>
      <c r="AO628" s="47">
        <v>941.51153999999997</v>
      </c>
      <c r="AQ628" s="30">
        <f t="shared" si="29"/>
        <v>0.94094999999999995</v>
      </c>
      <c r="AX628" s="30"/>
      <c r="AY628" s="30"/>
    </row>
    <row r="629" spans="1:51" ht="15" thickBot="1">
      <c r="A629" s="31"/>
      <c r="B629" s="46">
        <v>3871</v>
      </c>
      <c r="C629" s="173"/>
      <c r="D629" s="173"/>
      <c r="E629" s="137" t="s">
        <v>2589</v>
      </c>
      <c r="F629" s="47" t="s">
        <v>2585</v>
      </c>
      <c r="G629" s="47">
        <v>43589</v>
      </c>
      <c r="H629" s="48" t="s">
        <v>509</v>
      </c>
      <c r="I629" s="48" t="s">
        <v>508</v>
      </c>
      <c r="J629" s="49">
        <v>171435</v>
      </c>
      <c r="K629" s="43"/>
      <c r="L629" s="88">
        <f t="shared" si="27"/>
        <v>1.0350000000000001</v>
      </c>
      <c r="M629" s="96">
        <v>0.98</v>
      </c>
      <c r="N629" s="51">
        <v>1.1200000000000001</v>
      </c>
      <c r="O629" s="51">
        <v>0.95</v>
      </c>
      <c r="P629" s="51">
        <v>1.1399999999999999</v>
      </c>
      <c r="Q629" s="51">
        <v>0.96</v>
      </c>
      <c r="R629" s="84">
        <f t="shared" si="28"/>
        <v>1.0499999999999998</v>
      </c>
      <c r="S629" s="43"/>
      <c r="T629" s="53">
        <v>0.70269999999999999</v>
      </c>
      <c r="U629" s="53">
        <v>0.80659999999999998</v>
      </c>
      <c r="V629" s="53">
        <v>0.81189999999999996</v>
      </c>
      <c r="W629" s="53">
        <v>1</v>
      </c>
      <c r="X629" s="53">
        <v>0.33600000000000002</v>
      </c>
      <c r="Y629" s="53">
        <v>0.877</v>
      </c>
      <c r="Z629" s="53">
        <v>0.99619999999999997</v>
      </c>
      <c r="AA629" s="53">
        <v>0.45950000000000002</v>
      </c>
      <c r="AB629" s="53">
        <v>0.96340000000000003</v>
      </c>
      <c r="AC629" s="53">
        <v>0.69889999999999997</v>
      </c>
      <c r="AD629" s="53">
        <v>0.91959999999999997</v>
      </c>
      <c r="AE629" s="53">
        <v>0.27760000000000001</v>
      </c>
      <c r="AF629" s="53">
        <v>0.4909</v>
      </c>
      <c r="AG629" s="54"/>
      <c r="AH629" s="53">
        <v>0.95069999999999999</v>
      </c>
      <c r="AI629" s="53">
        <v>0.93220000000000003</v>
      </c>
      <c r="AJ629" s="53">
        <v>0.97389999999999999</v>
      </c>
      <c r="AK629" s="53">
        <v>0.89900000000000002</v>
      </c>
      <c r="AL629" s="53">
        <v>1.0651999999999999</v>
      </c>
      <c r="AM629" s="43"/>
      <c r="AN629" s="43"/>
      <c r="AO629" s="47">
        <v>911.50097000000005</v>
      </c>
      <c r="AQ629" s="30">
        <f t="shared" si="29"/>
        <v>0.93645</v>
      </c>
      <c r="AX629" s="30"/>
      <c r="AY629" s="30"/>
    </row>
    <row r="630" spans="1:51" ht="15" thickBot="1">
      <c r="A630" s="31"/>
      <c r="B630" s="46">
        <v>3872</v>
      </c>
      <c r="C630" s="173"/>
      <c r="D630" s="173"/>
      <c r="E630" s="137" t="s">
        <v>2590</v>
      </c>
      <c r="F630" s="47" t="s">
        <v>2585</v>
      </c>
      <c r="G630" s="47">
        <v>54925</v>
      </c>
      <c r="H630" s="48" t="s">
        <v>506</v>
      </c>
      <c r="I630" s="47"/>
      <c r="J630" s="49"/>
      <c r="K630" s="43"/>
      <c r="L630" s="88">
        <f t="shared" si="27"/>
        <v>1.04</v>
      </c>
      <c r="M630" s="96">
        <v>0.97</v>
      </c>
      <c r="N630" s="51">
        <v>1.1299999999999999</v>
      </c>
      <c r="O630" s="51">
        <v>0.95</v>
      </c>
      <c r="P630" s="51">
        <v>1.17</v>
      </c>
      <c r="Q630" s="51">
        <v>0.98</v>
      </c>
      <c r="R630" s="84">
        <f t="shared" si="28"/>
        <v>1.075</v>
      </c>
      <c r="S630" s="43"/>
      <c r="T630" s="53">
        <v>0.63260000000000005</v>
      </c>
      <c r="U630" s="53">
        <v>0.77680000000000005</v>
      </c>
      <c r="V630" s="53">
        <v>0.82679999999999998</v>
      </c>
      <c r="W630" s="53">
        <v>1</v>
      </c>
      <c r="X630" s="53">
        <v>0.26290000000000002</v>
      </c>
      <c r="Y630" s="53">
        <v>0.96079999999999999</v>
      </c>
      <c r="Z630" s="53">
        <v>0.99760000000000004</v>
      </c>
      <c r="AA630" s="53">
        <v>0.35949999999999999</v>
      </c>
      <c r="AB630" s="53">
        <v>0.9546</v>
      </c>
      <c r="AC630" s="53">
        <v>0.79279999999999995</v>
      </c>
      <c r="AD630" s="53">
        <v>0.92479999999999996</v>
      </c>
      <c r="AE630" s="53">
        <v>0.25380000000000003</v>
      </c>
      <c r="AF630" s="53">
        <v>0.48039999999999999</v>
      </c>
      <c r="AG630" s="54"/>
      <c r="AH630" s="53">
        <v>0.97719999999999996</v>
      </c>
      <c r="AI630" s="53">
        <v>0.94840000000000002</v>
      </c>
      <c r="AJ630" s="53">
        <v>1.0234000000000001</v>
      </c>
      <c r="AK630" s="53">
        <v>0.92830000000000001</v>
      </c>
      <c r="AL630" s="53">
        <v>1.1086</v>
      </c>
      <c r="AM630" s="43"/>
      <c r="AN630" s="43"/>
      <c r="AO630" s="47">
        <v>795.45362999999998</v>
      </c>
      <c r="AQ630" s="30">
        <f t="shared" si="29"/>
        <v>0.97585000000000011</v>
      </c>
      <c r="AX630" s="30"/>
      <c r="AY630" s="30"/>
    </row>
    <row r="631" spans="1:51" ht="15" thickBot="1">
      <c r="A631" s="31"/>
      <c r="B631" s="46">
        <v>3874</v>
      </c>
      <c r="C631" s="173"/>
      <c r="D631" s="173"/>
      <c r="E631" s="137" t="s">
        <v>476</v>
      </c>
      <c r="F631" s="47" t="s">
        <v>2584</v>
      </c>
      <c r="G631" s="47">
        <v>34384</v>
      </c>
      <c r="H631" s="48" t="s">
        <v>474</v>
      </c>
      <c r="I631" s="48" t="s">
        <v>473</v>
      </c>
      <c r="J631" s="49">
        <v>115244</v>
      </c>
      <c r="K631" s="43"/>
      <c r="L631" s="88">
        <f t="shared" si="27"/>
        <v>1.31</v>
      </c>
      <c r="M631" s="96">
        <v>0.72</v>
      </c>
      <c r="N631" s="51">
        <v>1.32</v>
      </c>
      <c r="O631" s="51">
        <v>1.3</v>
      </c>
      <c r="P631" s="51">
        <v>1.84</v>
      </c>
      <c r="Q631" s="55">
        <v>1.81</v>
      </c>
      <c r="R631" s="84">
        <f t="shared" si="28"/>
        <v>1.8250000000000002</v>
      </c>
      <c r="S631" s="43"/>
      <c r="T631" s="53">
        <v>0.35589999999999999</v>
      </c>
      <c r="U631" s="53">
        <v>0.6341</v>
      </c>
      <c r="V631" s="53">
        <v>0.27610000000000001</v>
      </c>
      <c r="W631" s="53">
        <v>0.99739999999999995</v>
      </c>
      <c r="X631" s="53">
        <v>0.91510000000000002</v>
      </c>
      <c r="Y631" s="53">
        <v>0.48620000000000002</v>
      </c>
      <c r="Z631" s="53">
        <v>0.99619999999999997</v>
      </c>
      <c r="AA631" s="53">
        <v>0.255</v>
      </c>
      <c r="AB631" s="53">
        <v>0.92559999999999998</v>
      </c>
      <c r="AC631" s="53">
        <v>8.2900000000000001E-2</v>
      </c>
      <c r="AD631" s="53">
        <v>0.63829999999999998</v>
      </c>
      <c r="AE631" s="53">
        <v>0.57630000000000003</v>
      </c>
      <c r="AF631" s="53">
        <v>0.64559999999999995</v>
      </c>
      <c r="AG631" s="54"/>
      <c r="AH631" s="53">
        <v>1.3177000000000001</v>
      </c>
      <c r="AI631" s="53">
        <v>0.94550000000000001</v>
      </c>
      <c r="AJ631" s="53">
        <v>1.5865</v>
      </c>
      <c r="AK631" s="53">
        <v>1.7141</v>
      </c>
      <c r="AL631" s="53">
        <v>1.7372000000000001</v>
      </c>
      <c r="AM631" s="43"/>
      <c r="AN631" s="43"/>
      <c r="AO631" s="47">
        <v>144.10191</v>
      </c>
      <c r="AQ631" s="30">
        <f t="shared" si="29"/>
        <v>1.6503000000000001</v>
      </c>
      <c r="AX631" s="30"/>
      <c r="AY631" s="30"/>
    </row>
    <row r="632" spans="1:51" ht="15" thickBot="1">
      <c r="A632" s="31"/>
      <c r="B632" s="46">
        <v>3898</v>
      </c>
      <c r="C632" s="173"/>
      <c r="D632" s="173"/>
      <c r="E632" s="137" t="s">
        <v>1001</v>
      </c>
      <c r="F632" s="47" t="s">
        <v>2585</v>
      </c>
      <c r="G632" s="47">
        <v>46144</v>
      </c>
      <c r="H632" s="47"/>
      <c r="I632" s="47"/>
      <c r="J632" s="49"/>
      <c r="K632" s="43"/>
      <c r="L632" s="88">
        <f t="shared" si="27"/>
        <v>1.5</v>
      </c>
      <c r="M632" s="96">
        <v>1.87</v>
      </c>
      <c r="N632" s="51">
        <v>0.92</v>
      </c>
      <c r="O632" s="51">
        <v>2.08</v>
      </c>
      <c r="P632" s="51">
        <v>0.49</v>
      </c>
      <c r="Q632" s="51">
        <v>1.1100000000000001</v>
      </c>
      <c r="R632" s="84">
        <f t="shared" si="28"/>
        <v>0.8</v>
      </c>
      <c r="S632" s="43"/>
      <c r="T632" s="53">
        <v>0.78259999999999996</v>
      </c>
      <c r="U632" s="53">
        <v>0.82589999999999997</v>
      </c>
      <c r="V632" s="53">
        <v>0.75490000000000002</v>
      </c>
      <c r="W632" s="53">
        <v>1</v>
      </c>
      <c r="X632" s="53">
        <v>0.9002</v>
      </c>
      <c r="Y632" s="53">
        <v>0.39929999999999999</v>
      </c>
      <c r="Z632" s="53">
        <v>0.99619999999999997</v>
      </c>
      <c r="AA632" s="53">
        <v>0.67349999999999999</v>
      </c>
      <c r="AB632" s="53">
        <v>0.98850000000000005</v>
      </c>
      <c r="AC632" s="53">
        <v>0.58850000000000002</v>
      </c>
      <c r="AD632" s="53">
        <v>0.91169999999999995</v>
      </c>
      <c r="AE632" s="53">
        <v>0.35610000000000003</v>
      </c>
      <c r="AF632" s="53">
        <v>0.53720000000000001</v>
      </c>
      <c r="AG632" s="54"/>
      <c r="AH632" s="53">
        <v>0.36149999999999999</v>
      </c>
      <c r="AI632" s="53">
        <v>0.67779999999999996</v>
      </c>
      <c r="AJ632" s="53">
        <v>0.3256</v>
      </c>
      <c r="AK632" s="53">
        <v>0.75139999999999996</v>
      </c>
      <c r="AL632" s="53">
        <v>0.33389999999999997</v>
      </c>
      <c r="AM632" s="43"/>
      <c r="AN632" s="43"/>
      <c r="AO632" s="47">
        <v>193.0718</v>
      </c>
      <c r="AQ632" s="30">
        <f t="shared" si="29"/>
        <v>0.53849999999999998</v>
      </c>
      <c r="AX632" s="30"/>
      <c r="AY632" s="30"/>
    </row>
    <row r="633" spans="1:51" ht="15" thickBot="1">
      <c r="A633" s="31"/>
      <c r="B633" s="46">
        <v>3926</v>
      </c>
      <c r="C633" s="173"/>
      <c r="D633" s="173"/>
      <c r="E633" s="137" t="s">
        <v>592</v>
      </c>
      <c r="F633" s="47" t="s">
        <v>2584</v>
      </c>
      <c r="G633" s="47">
        <v>48428</v>
      </c>
      <c r="H633" s="47"/>
      <c r="I633" s="48" t="s">
        <v>590</v>
      </c>
      <c r="J633" s="49">
        <v>122228</v>
      </c>
      <c r="K633" s="43"/>
      <c r="L633" s="88">
        <f t="shared" si="27"/>
        <v>0.88500000000000001</v>
      </c>
      <c r="M633" s="96">
        <v>0.6</v>
      </c>
      <c r="N633" s="51">
        <v>0.88</v>
      </c>
      <c r="O633" s="51">
        <v>0.89</v>
      </c>
      <c r="P633" s="51">
        <v>1.45</v>
      </c>
      <c r="Q633" s="51">
        <v>1.48</v>
      </c>
      <c r="R633" s="84">
        <f t="shared" si="28"/>
        <v>1.4649999999999999</v>
      </c>
      <c r="S633" s="43"/>
      <c r="T633" s="53">
        <v>0.3488</v>
      </c>
      <c r="U633" s="53">
        <v>0.62629999999999997</v>
      </c>
      <c r="V633" s="53">
        <v>0.14230000000000001</v>
      </c>
      <c r="W633" s="53">
        <v>0.93569999999999998</v>
      </c>
      <c r="X633" s="53">
        <v>0.82150000000000001</v>
      </c>
      <c r="Y633" s="53">
        <v>0.85980000000000001</v>
      </c>
      <c r="Z633" s="53">
        <v>0.99619999999999997</v>
      </c>
      <c r="AA633" s="53">
        <v>0.23960000000000001</v>
      </c>
      <c r="AB633" s="53">
        <v>0.92559999999999998</v>
      </c>
      <c r="AC633" s="53">
        <v>0.10920000000000001</v>
      </c>
      <c r="AD633" s="53">
        <v>0.68459999999999999</v>
      </c>
      <c r="AE633" s="53">
        <v>0.69769999999999999</v>
      </c>
      <c r="AF633" s="53">
        <v>0.71179999999999999</v>
      </c>
      <c r="AG633" s="54"/>
      <c r="AH633" s="53">
        <v>1.4060999999999999</v>
      </c>
      <c r="AI633" s="53">
        <v>0.84960000000000002</v>
      </c>
      <c r="AJ633" s="53">
        <v>1.1337999999999999</v>
      </c>
      <c r="AK633" s="53">
        <v>1.2568999999999999</v>
      </c>
      <c r="AL633" s="53">
        <v>1.2330000000000001</v>
      </c>
      <c r="AM633" s="43"/>
      <c r="AN633" s="43"/>
      <c r="AO633" s="47">
        <v>255.13394</v>
      </c>
      <c r="AQ633" s="30">
        <f t="shared" si="29"/>
        <v>1.1953499999999999</v>
      </c>
      <c r="AX633" s="30"/>
      <c r="AY633" s="30"/>
    </row>
    <row r="634" spans="1:51" ht="15" thickBot="1">
      <c r="A634" s="31"/>
      <c r="B634" s="46">
        <v>3928</v>
      </c>
      <c r="C634" s="173"/>
      <c r="D634" s="173"/>
      <c r="E634" s="137" t="s">
        <v>1477</v>
      </c>
      <c r="F634" s="47" t="s">
        <v>2585</v>
      </c>
      <c r="G634" s="47">
        <v>48728</v>
      </c>
      <c r="H634" s="47"/>
      <c r="I634" s="47"/>
      <c r="J634" s="49"/>
      <c r="K634" s="43"/>
      <c r="L634" s="88">
        <f t="shared" si="27"/>
        <v>1.145</v>
      </c>
      <c r="M634" s="96">
        <v>1.07</v>
      </c>
      <c r="N634" s="70">
        <v>1.21</v>
      </c>
      <c r="O634" s="71">
        <v>1.08</v>
      </c>
      <c r="P634" s="51">
        <v>1.1299999999999999</v>
      </c>
      <c r="Q634" s="51">
        <v>1.01</v>
      </c>
      <c r="R634" s="84">
        <f t="shared" si="28"/>
        <v>1.0699999999999998</v>
      </c>
      <c r="S634" s="43"/>
      <c r="T634" s="53">
        <v>0.39950000000000002</v>
      </c>
      <c r="U634" s="53">
        <v>0.65880000000000005</v>
      </c>
      <c r="V634" s="53">
        <v>0.65080000000000005</v>
      </c>
      <c r="W634" s="53">
        <v>1</v>
      </c>
      <c r="X634" s="53">
        <v>9.8599999999999993E-2</v>
      </c>
      <c r="Y634" s="53">
        <v>0.53510000000000002</v>
      </c>
      <c r="Z634" s="53">
        <v>0.99619999999999997</v>
      </c>
      <c r="AA634" s="53">
        <v>0.21510000000000001</v>
      </c>
      <c r="AB634" s="53">
        <v>0.92559999999999998</v>
      </c>
      <c r="AC634" s="53">
        <v>0.85760000000000003</v>
      </c>
      <c r="AD634" s="53">
        <v>0.93359999999999999</v>
      </c>
      <c r="AE634" s="53">
        <v>0.29509999999999997</v>
      </c>
      <c r="AF634" s="53">
        <v>0.4909</v>
      </c>
      <c r="AG634" s="54"/>
      <c r="AH634" s="53">
        <v>0.95199999999999996</v>
      </c>
      <c r="AI634" s="53">
        <v>1.0174000000000001</v>
      </c>
      <c r="AJ634" s="53">
        <v>1.0374000000000001</v>
      </c>
      <c r="AK634" s="53">
        <v>1.0266999999999999</v>
      </c>
      <c r="AL634" s="53">
        <v>1.1525000000000001</v>
      </c>
      <c r="AM634" s="43"/>
      <c r="AN634" s="43"/>
      <c r="AO634" s="47">
        <v>333.00756000000001</v>
      </c>
      <c r="AQ634" s="30">
        <f t="shared" si="29"/>
        <v>1.0320499999999999</v>
      </c>
      <c r="AX634" s="30"/>
      <c r="AY634" s="30"/>
    </row>
    <row r="635" spans="1:51" ht="15" thickBot="1">
      <c r="A635" s="31"/>
      <c r="B635" s="46">
        <v>3939</v>
      </c>
      <c r="C635" s="173"/>
      <c r="D635" s="173"/>
      <c r="E635" s="137" t="s">
        <v>2458</v>
      </c>
      <c r="F635" s="47" t="s">
        <v>2586</v>
      </c>
      <c r="G635" s="47">
        <v>48370</v>
      </c>
      <c r="H635" s="47"/>
      <c r="I635" s="47"/>
      <c r="J635" s="49">
        <v>3035456</v>
      </c>
      <c r="K635" s="43"/>
      <c r="L635" s="88">
        <f t="shared" si="27"/>
        <v>0.19</v>
      </c>
      <c r="M635" s="96">
        <v>0.08</v>
      </c>
      <c r="N635" s="51">
        <v>0.16</v>
      </c>
      <c r="O635" s="51">
        <v>0.22</v>
      </c>
      <c r="P635" s="51">
        <v>2.12</v>
      </c>
      <c r="Q635" s="55">
        <v>2.86</v>
      </c>
      <c r="R635" s="84">
        <f t="shared" si="28"/>
        <v>2.4900000000000002</v>
      </c>
      <c r="S635" s="43"/>
      <c r="T635" s="53">
        <v>0.2969</v>
      </c>
      <c r="U635" s="53">
        <v>0.58399999999999996</v>
      </c>
      <c r="V635" s="53">
        <v>0.4385</v>
      </c>
      <c r="W635" s="53">
        <v>1</v>
      </c>
      <c r="X635" s="53">
        <v>0.72499999999999998</v>
      </c>
      <c r="Y635" s="53">
        <v>0.25369999999999998</v>
      </c>
      <c r="Z635" s="53">
        <v>0.97729999999999995</v>
      </c>
      <c r="AA635" s="53">
        <v>0.27950000000000003</v>
      </c>
      <c r="AB635" s="53">
        <v>0.95079999999999998</v>
      </c>
      <c r="AC635" s="53">
        <v>6.2100000000000002E-2</v>
      </c>
      <c r="AD635" s="53">
        <v>0.61909999999999998</v>
      </c>
      <c r="AE635" s="53">
        <v>0.45450000000000002</v>
      </c>
      <c r="AF635" s="53">
        <v>0.58899999999999997</v>
      </c>
      <c r="AG635" s="54"/>
      <c r="AH635" s="53">
        <v>10.2606</v>
      </c>
      <c r="AI635" s="53">
        <v>0.77359999999999995</v>
      </c>
      <c r="AJ635" s="53">
        <v>1.4865999999999999</v>
      </c>
      <c r="AK635" s="53">
        <v>2.2149999999999999</v>
      </c>
      <c r="AL635" s="53">
        <v>1.6420999999999999</v>
      </c>
      <c r="AM635" s="43"/>
      <c r="AN635" s="43"/>
      <c r="AO635" s="47">
        <v>193.03537</v>
      </c>
      <c r="AQ635" s="30">
        <f t="shared" si="29"/>
        <v>1.8508</v>
      </c>
      <c r="AX635" s="30"/>
      <c r="AY635" s="30"/>
    </row>
    <row r="636" spans="1:51" ht="15" thickBot="1">
      <c r="A636" s="31"/>
      <c r="B636" s="46">
        <v>3969</v>
      </c>
      <c r="C636" s="173"/>
      <c r="D636" s="173"/>
      <c r="E636" s="137" t="s">
        <v>2180</v>
      </c>
      <c r="F636" s="47" t="s">
        <v>2588</v>
      </c>
      <c r="G636" s="47">
        <v>54892</v>
      </c>
      <c r="H636" s="47"/>
      <c r="I636" s="47"/>
      <c r="J636" s="49"/>
      <c r="K636" s="43"/>
      <c r="L636" s="88">
        <f t="shared" si="27"/>
        <v>1.3149999999999999</v>
      </c>
      <c r="M636" s="96">
        <v>0.74</v>
      </c>
      <c r="N636" s="51">
        <v>0.69</v>
      </c>
      <c r="O636" s="51">
        <v>1.94</v>
      </c>
      <c r="P636" s="51">
        <v>0.93</v>
      </c>
      <c r="Q636" s="52">
        <v>2.62</v>
      </c>
      <c r="R636" s="84">
        <f t="shared" si="28"/>
        <v>1.7750000000000001</v>
      </c>
      <c r="S636" s="43"/>
      <c r="T636" s="53">
        <v>0.1125</v>
      </c>
      <c r="U636" s="53">
        <v>0.46060000000000001</v>
      </c>
      <c r="V636" s="53">
        <v>0.46929999999999999</v>
      </c>
      <c r="W636" s="53">
        <v>1</v>
      </c>
      <c r="X636" s="53">
        <v>0.37990000000000002</v>
      </c>
      <c r="Y636" s="53">
        <v>0.1608</v>
      </c>
      <c r="Z636" s="53">
        <v>0.87649999999999995</v>
      </c>
      <c r="AA636" s="53">
        <v>0.84640000000000004</v>
      </c>
      <c r="AB636" s="53">
        <v>0.99570000000000003</v>
      </c>
      <c r="AC636" s="53">
        <v>3.8600000000000002E-2</v>
      </c>
      <c r="AD636" s="53">
        <v>0.48809999999999998</v>
      </c>
      <c r="AE636" s="53">
        <v>3.1899999999999998E-2</v>
      </c>
      <c r="AF636" s="53">
        <v>0.26069999999999999</v>
      </c>
      <c r="AG636" s="54"/>
      <c r="AH636" s="53">
        <v>0.8306</v>
      </c>
      <c r="AI636" s="53">
        <v>0.61550000000000005</v>
      </c>
      <c r="AJ636" s="53">
        <v>0.56200000000000006</v>
      </c>
      <c r="AK636" s="53">
        <v>1.6153</v>
      </c>
      <c r="AL636" s="53">
        <v>0.5726</v>
      </c>
      <c r="AM636" s="43"/>
      <c r="AN636" s="43"/>
      <c r="AO636" s="47">
        <v>954.61485000000005</v>
      </c>
      <c r="AQ636" s="30">
        <f t="shared" si="29"/>
        <v>1.0886499999999999</v>
      </c>
      <c r="AX636" s="30"/>
      <c r="AY636" s="30"/>
    </row>
    <row r="637" spans="1:51" ht="15" thickBot="1">
      <c r="A637" s="31"/>
      <c r="B637" s="46">
        <v>3975</v>
      </c>
      <c r="C637" s="173"/>
      <c r="D637" s="173"/>
      <c r="E637" s="137" t="s">
        <v>299</v>
      </c>
      <c r="F637" s="47" t="s">
        <v>2585</v>
      </c>
      <c r="G637" s="47">
        <v>48411</v>
      </c>
      <c r="H637" s="47"/>
      <c r="I637" s="48" t="s">
        <v>297</v>
      </c>
      <c r="J637" s="49"/>
      <c r="K637" s="43"/>
      <c r="L637" s="88">
        <f t="shared" si="27"/>
        <v>1.395</v>
      </c>
      <c r="M637" s="96">
        <v>1.29</v>
      </c>
      <c r="N637" s="71">
        <v>1.53</v>
      </c>
      <c r="O637" s="71">
        <v>1.26</v>
      </c>
      <c r="P637" s="51">
        <v>1.19</v>
      </c>
      <c r="Q637" s="51">
        <v>0.98</v>
      </c>
      <c r="R637" s="84">
        <f t="shared" si="28"/>
        <v>1.085</v>
      </c>
      <c r="S637" s="43"/>
      <c r="T637" s="53">
        <v>0.1535</v>
      </c>
      <c r="U637" s="53">
        <v>0.46679999999999999</v>
      </c>
      <c r="V637" s="53">
        <v>8.72E-2</v>
      </c>
      <c r="W637" s="53">
        <v>0.89570000000000005</v>
      </c>
      <c r="X637" s="53">
        <v>3.4500000000000003E-2</v>
      </c>
      <c r="Y637" s="53">
        <v>0.13719999999999999</v>
      </c>
      <c r="Z637" s="53">
        <v>0.87649999999999995</v>
      </c>
      <c r="AA637" s="53">
        <v>0.60009999999999997</v>
      </c>
      <c r="AB637" s="53">
        <v>0.96899999999999997</v>
      </c>
      <c r="AC637" s="53">
        <v>0.84609999999999996</v>
      </c>
      <c r="AD637" s="53">
        <v>0.93359999999999999</v>
      </c>
      <c r="AE637" s="53">
        <v>0.4864</v>
      </c>
      <c r="AF637" s="53">
        <v>0.60209999999999997</v>
      </c>
      <c r="AG637" s="54"/>
      <c r="AH637" s="53">
        <v>0.92269999999999996</v>
      </c>
      <c r="AI637" s="53">
        <v>1.1889000000000001</v>
      </c>
      <c r="AJ637" s="53">
        <v>1.2939000000000001</v>
      </c>
      <c r="AK637" s="53">
        <v>1.1625000000000001</v>
      </c>
      <c r="AL637" s="53">
        <v>1.4160999999999999</v>
      </c>
      <c r="AM637" s="43"/>
      <c r="AN637" s="43"/>
      <c r="AO637" s="47">
        <v>230.99688</v>
      </c>
      <c r="AQ637" s="30">
        <f t="shared" si="29"/>
        <v>1.2282000000000002</v>
      </c>
      <c r="AX637" s="30"/>
      <c r="AY637" s="30"/>
    </row>
    <row r="638" spans="1:51" ht="15" thickBot="1">
      <c r="A638" s="31"/>
      <c r="B638" s="46">
        <v>3986</v>
      </c>
      <c r="C638" s="173"/>
      <c r="D638" s="173"/>
      <c r="E638" s="137" t="s">
        <v>1565</v>
      </c>
      <c r="F638" s="47" t="s">
        <v>2588</v>
      </c>
      <c r="G638" s="47">
        <v>57635</v>
      </c>
      <c r="H638" s="47"/>
      <c r="I638" s="47"/>
      <c r="J638" s="49"/>
      <c r="K638" s="43"/>
      <c r="L638" s="88">
        <f t="shared" si="27"/>
        <v>0.96500000000000008</v>
      </c>
      <c r="M638" s="96">
        <v>0.89</v>
      </c>
      <c r="N638" s="71">
        <v>1</v>
      </c>
      <c r="O638" s="71">
        <v>0.93</v>
      </c>
      <c r="P638" s="51">
        <v>1.1200000000000001</v>
      </c>
      <c r="Q638" s="51">
        <v>1.04</v>
      </c>
      <c r="R638" s="84">
        <f t="shared" si="28"/>
        <v>1.08</v>
      </c>
      <c r="S638" s="43"/>
      <c r="T638" s="53">
        <v>0.82820000000000005</v>
      </c>
      <c r="U638" s="53">
        <v>0.82989999999999997</v>
      </c>
      <c r="V638" s="53">
        <v>0.69289999999999996</v>
      </c>
      <c r="W638" s="53">
        <v>1</v>
      </c>
      <c r="X638" s="53">
        <v>0.57830000000000004</v>
      </c>
      <c r="Y638" s="53">
        <v>0.9839</v>
      </c>
      <c r="Z638" s="53">
        <v>0.99909999999999999</v>
      </c>
      <c r="AA638" s="53">
        <v>0.35410000000000003</v>
      </c>
      <c r="AB638" s="53">
        <v>0.9546</v>
      </c>
      <c r="AC638" s="53">
        <v>0.71489999999999998</v>
      </c>
      <c r="AD638" s="53">
        <v>0.92120000000000002</v>
      </c>
      <c r="AE638" s="53">
        <v>0.57350000000000001</v>
      </c>
      <c r="AF638" s="53">
        <v>0.64419999999999999</v>
      </c>
      <c r="AG638" s="54"/>
      <c r="AH638" s="53">
        <v>1.0196000000000001</v>
      </c>
      <c r="AI638" s="53">
        <v>0.90959999999999996</v>
      </c>
      <c r="AJ638" s="53">
        <v>0.92720000000000002</v>
      </c>
      <c r="AK638" s="53">
        <v>0.94530000000000003</v>
      </c>
      <c r="AL638" s="53">
        <v>1.0164</v>
      </c>
      <c r="AM638" s="43"/>
      <c r="AN638" s="43"/>
      <c r="AO638" s="47">
        <v>568.42759000000001</v>
      </c>
      <c r="AQ638" s="30">
        <f t="shared" si="29"/>
        <v>0.93625000000000003</v>
      </c>
      <c r="AX638" s="30"/>
      <c r="AY638" s="30"/>
    </row>
    <row r="639" spans="1:51" ht="15" thickBot="1">
      <c r="A639" s="31"/>
      <c r="B639" s="46">
        <v>3987</v>
      </c>
      <c r="C639" s="173"/>
      <c r="D639" s="173"/>
      <c r="E639" s="137" t="s">
        <v>1564</v>
      </c>
      <c r="F639" s="47" t="s">
        <v>2588</v>
      </c>
      <c r="G639" s="47">
        <v>57636</v>
      </c>
      <c r="H639" s="47"/>
      <c r="I639" s="47"/>
      <c r="J639" s="49"/>
      <c r="K639" s="43"/>
      <c r="L639" s="88">
        <f t="shared" si="27"/>
        <v>0.91500000000000004</v>
      </c>
      <c r="M639" s="96">
        <v>0.83</v>
      </c>
      <c r="N639" s="71">
        <v>0.96</v>
      </c>
      <c r="O639" s="71">
        <v>0.87</v>
      </c>
      <c r="P639" s="51">
        <v>1.17</v>
      </c>
      <c r="Q639" s="51">
        <v>1.05</v>
      </c>
      <c r="R639" s="84">
        <f t="shared" si="28"/>
        <v>1.1099999999999999</v>
      </c>
      <c r="S639" s="43"/>
      <c r="T639" s="53">
        <v>0.28949999999999998</v>
      </c>
      <c r="U639" s="53">
        <v>0.57740000000000002</v>
      </c>
      <c r="V639" s="53">
        <v>0.11219999999999999</v>
      </c>
      <c r="W639" s="53">
        <v>0.90239999999999998</v>
      </c>
      <c r="X639" s="53">
        <v>0.99160000000000004</v>
      </c>
      <c r="Y639" s="53">
        <v>0.25540000000000002</v>
      </c>
      <c r="Z639" s="53">
        <v>0.97729999999999995</v>
      </c>
      <c r="AA639" s="53">
        <v>0.1338</v>
      </c>
      <c r="AB639" s="53">
        <v>0.84419999999999995</v>
      </c>
      <c r="AC639" s="53">
        <v>0.66790000000000005</v>
      </c>
      <c r="AD639" s="53">
        <v>0.91810000000000003</v>
      </c>
      <c r="AE639" s="53">
        <v>0.28349999999999997</v>
      </c>
      <c r="AF639" s="53">
        <v>0.4909</v>
      </c>
      <c r="AG639" s="54"/>
      <c r="AH639" s="53">
        <v>1.1011</v>
      </c>
      <c r="AI639" s="53">
        <v>0.90910000000000002</v>
      </c>
      <c r="AJ639" s="53">
        <v>0.96399999999999997</v>
      </c>
      <c r="AK639" s="53">
        <v>0.95420000000000005</v>
      </c>
      <c r="AL639" s="53">
        <v>1.0607</v>
      </c>
      <c r="AM639" s="43"/>
      <c r="AN639" s="43"/>
      <c r="AO639" s="47">
        <v>568.42792999999995</v>
      </c>
      <c r="AQ639" s="30">
        <f t="shared" si="29"/>
        <v>0.95910000000000006</v>
      </c>
      <c r="AX639" s="30"/>
      <c r="AY639" s="30"/>
    </row>
    <row r="640" spans="1:51" ht="15" thickBot="1">
      <c r="A640" s="31"/>
      <c r="B640" s="46">
        <v>3988</v>
      </c>
      <c r="C640" s="173"/>
      <c r="D640" s="173"/>
      <c r="E640" s="137" t="s">
        <v>1563</v>
      </c>
      <c r="F640" s="47" t="s">
        <v>2588</v>
      </c>
      <c r="G640" s="47">
        <v>57637</v>
      </c>
      <c r="H640" s="47"/>
      <c r="I640" s="47"/>
      <c r="J640" s="49"/>
      <c r="K640" s="43"/>
      <c r="L640" s="88">
        <f t="shared" si="27"/>
        <v>0.98499999999999999</v>
      </c>
      <c r="M640" s="96">
        <v>0.82</v>
      </c>
      <c r="N640" s="71">
        <v>0.95</v>
      </c>
      <c r="O640" s="71">
        <v>1.02</v>
      </c>
      <c r="P640" s="51">
        <v>1.1599999999999999</v>
      </c>
      <c r="Q640" s="51">
        <v>1.24</v>
      </c>
      <c r="R640" s="84">
        <f t="shared" si="28"/>
        <v>1.2</v>
      </c>
      <c r="S640" s="43"/>
      <c r="T640" s="53">
        <v>0.42509999999999998</v>
      </c>
      <c r="U640" s="53">
        <v>0.67149999999999999</v>
      </c>
      <c r="V640" s="53">
        <v>0.21609999999999999</v>
      </c>
      <c r="W640" s="53">
        <v>0.98329999999999995</v>
      </c>
      <c r="X640" s="53">
        <v>0.99509999999999998</v>
      </c>
      <c r="Y640" s="53">
        <v>0.75190000000000001</v>
      </c>
      <c r="Z640" s="53">
        <v>0.99619999999999997</v>
      </c>
      <c r="AA640" s="53">
        <v>0.24260000000000001</v>
      </c>
      <c r="AB640" s="53">
        <v>0.92559999999999998</v>
      </c>
      <c r="AC640" s="53">
        <v>0.1305</v>
      </c>
      <c r="AD640" s="53">
        <v>0.71899999999999997</v>
      </c>
      <c r="AE640" s="53">
        <v>0.7591</v>
      </c>
      <c r="AF640" s="53">
        <v>0.73089999999999999</v>
      </c>
      <c r="AG640" s="54"/>
      <c r="AH640" s="53">
        <v>1.1119000000000001</v>
      </c>
      <c r="AI640" s="53">
        <v>0.91620000000000001</v>
      </c>
      <c r="AJ640" s="53">
        <v>0.95720000000000005</v>
      </c>
      <c r="AK640" s="53">
        <v>1.1382000000000001</v>
      </c>
      <c r="AL640" s="53">
        <v>1.0585</v>
      </c>
      <c r="AM640" s="43"/>
      <c r="AN640" s="43"/>
      <c r="AO640" s="47">
        <v>568.42786000000001</v>
      </c>
      <c r="AQ640" s="30">
        <f t="shared" si="29"/>
        <v>1.0477000000000001</v>
      </c>
      <c r="AX640" s="30"/>
      <c r="AY640" s="30"/>
    </row>
    <row r="641" spans="1:51" ht="15" thickBot="1">
      <c r="A641" s="31"/>
      <c r="B641" s="46">
        <v>3990</v>
      </c>
      <c r="C641" s="173"/>
      <c r="D641" s="174"/>
      <c r="E641" s="137" t="s">
        <v>1836</v>
      </c>
      <c r="F641" s="47" t="s">
        <v>2585</v>
      </c>
      <c r="G641" s="47">
        <v>36770</v>
      </c>
      <c r="H641" s="48" t="s">
        <v>1834</v>
      </c>
      <c r="I641" s="48" t="s">
        <v>1833</v>
      </c>
      <c r="J641" s="49">
        <v>637542</v>
      </c>
      <c r="K641" s="43"/>
      <c r="L641" s="88">
        <f t="shared" si="27"/>
        <v>1.73</v>
      </c>
      <c r="M641" s="96">
        <v>1.1100000000000001</v>
      </c>
      <c r="N641" s="71">
        <v>2.17</v>
      </c>
      <c r="O641" s="71">
        <v>1.29</v>
      </c>
      <c r="P641" s="52">
        <v>1.96</v>
      </c>
      <c r="Q641" s="51">
        <v>1.17</v>
      </c>
      <c r="R641" s="84">
        <f t="shared" si="28"/>
        <v>1.5649999999999999</v>
      </c>
      <c r="S641" s="43"/>
      <c r="T641" s="53">
        <v>6.3E-2</v>
      </c>
      <c r="U641" s="53">
        <v>0.4002</v>
      </c>
      <c r="V641" s="53">
        <v>0.95130000000000003</v>
      </c>
      <c r="W641" s="53">
        <v>1</v>
      </c>
      <c r="X641" s="53">
        <v>1.9099999999999999E-2</v>
      </c>
      <c r="Y641" s="53">
        <v>0.80830000000000002</v>
      </c>
      <c r="Z641" s="53">
        <v>0.99619999999999997</v>
      </c>
      <c r="AA641" s="53">
        <v>2.1899999999999999E-2</v>
      </c>
      <c r="AB641" s="53">
        <v>0.62939999999999996</v>
      </c>
      <c r="AC641" s="53">
        <v>0.85470000000000002</v>
      </c>
      <c r="AD641" s="53">
        <v>0.93359999999999999</v>
      </c>
      <c r="AE641" s="53">
        <v>3.6799999999999999E-2</v>
      </c>
      <c r="AF641" s="53">
        <v>0.26069999999999999</v>
      </c>
      <c r="AG641" s="54"/>
      <c r="AH641" s="53">
        <v>0.80679999999999996</v>
      </c>
      <c r="AI641" s="53">
        <v>0.89249999999999996</v>
      </c>
      <c r="AJ641" s="53">
        <v>1.5775999999999999</v>
      </c>
      <c r="AK641" s="53">
        <v>1.0443</v>
      </c>
      <c r="AL641" s="53">
        <v>1.7522</v>
      </c>
      <c r="AM641" s="43"/>
      <c r="AN641" s="43"/>
      <c r="AO641" s="47">
        <v>163.04006000000001</v>
      </c>
      <c r="AQ641" s="30">
        <f t="shared" si="29"/>
        <v>1.3109500000000001</v>
      </c>
      <c r="AX641" s="30"/>
      <c r="AY641" s="30"/>
    </row>
    <row r="642" spans="1:51" ht="15" thickBot="1">
      <c r="A642" s="31"/>
      <c r="B642" s="46">
        <v>3995</v>
      </c>
      <c r="C642" s="173"/>
      <c r="D642" s="175" t="s">
        <v>2282</v>
      </c>
      <c r="E642" s="137" t="s">
        <v>2373</v>
      </c>
      <c r="F642" s="47" t="s">
        <v>2585</v>
      </c>
      <c r="G642" s="47">
        <v>20693</v>
      </c>
      <c r="H642" s="48" t="s">
        <v>2371</v>
      </c>
      <c r="I642" s="48" t="s">
        <v>2370</v>
      </c>
      <c r="J642" s="49">
        <v>45</v>
      </c>
      <c r="K642" s="43"/>
      <c r="L642" s="88">
        <f t="shared" si="27"/>
        <v>0.7</v>
      </c>
      <c r="M642" s="96">
        <v>1.52</v>
      </c>
      <c r="N642" s="71">
        <v>0.42</v>
      </c>
      <c r="O642" s="71">
        <v>0.98</v>
      </c>
      <c r="P642" s="51">
        <v>0.28000000000000003</v>
      </c>
      <c r="Q642" s="51">
        <v>0.65</v>
      </c>
      <c r="R642" s="84">
        <f t="shared" si="28"/>
        <v>0.46500000000000002</v>
      </c>
      <c r="S642" s="43"/>
      <c r="T642" s="53">
        <v>0.83730000000000004</v>
      </c>
      <c r="U642" s="53">
        <v>0.82989999999999997</v>
      </c>
      <c r="V642" s="53">
        <v>0.79549999999999998</v>
      </c>
      <c r="W642" s="53">
        <v>1</v>
      </c>
      <c r="X642" s="53">
        <v>0.60499999999999998</v>
      </c>
      <c r="Y642" s="53">
        <v>0.7319</v>
      </c>
      <c r="Z642" s="53">
        <v>0.99619999999999997</v>
      </c>
      <c r="AA642" s="53">
        <v>0.4466</v>
      </c>
      <c r="AB642" s="53">
        <v>0.95660000000000001</v>
      </c>
      <c r="AC642" s="53">
        <v>0.9284</v>
      </c>
      <c r="AD642" s="53">
        <v>0.94420000000000004</v>
      </c>
      <c r="AE642" s="53">
        <v>0.40710000000000002</v>
      </c>
      <c r="AF642" s="53">
        <v>0.56420000000000003</v>
      </c>
      <c r="AG642" s="54"/>
      <c r="AH642" s="53">
        <v>2.2018</v>
      </c>
      <c r="AI642" s="53">
        <v>3.3439000000000001</v>
      </c>
      <c r="AJ642" s="53">
        <v>2.1143000000000001</v>
      </c>
      <c r="AK642" s="53">
        <v>2.1629999999999998</v>
      </c>
      <c r="AL642" s="53">
        <v>0.9325</v>
      </c>
      <c r="AM642" s="43"/>
      <c r="AN642" s="43"/>
      <c r="AO642" s="47">
        <v>118.99858999999999</v>
      </c>
      <c r="AQ642" s="30">
        <f t="shared" si="29"/>
        <v>2.1386500000000002</v>
      </c>
      <c r="AX642" s="30"/>
      <c r="AY642" s="30"/>
    </row>
    <row r="643" spans="1:51" ht="15" thickBot="1">
      <c r="A643" s="31"/>
      <c r="B643" s="46">
        <v>4017</v>
      </c>
      <c r="C643" s="173"/>
      <c r="D643" s="174"/>
      <c r="E643" s="137" t="s">
        <v>2415</v>
      </c>
      <c r="F643" s="47" t="s">
        <v>2584</v>
      </c>
      <c r="G643" s="47">
        <v>52985</v>
      </c>
      <c r="H643" s="48" t="s">
        <v>2413</v>
      </c>
      <c r="I643" s="47"/>
      <c r="J643" s="49"/>
      <c r="K643" s="43"/>
      <c r="L643" s="88">
        <f t="shared" si="27"/>
        <v>0.92</v>
      </c>
      <c r="M643" s="96">
        <v>0.93</v>
      </c>
      <c r="N643" s="71">
        <v>0.92</v>
      </c>
      <c r="O643" s="71">
        <v>0.92</v>
      </c>
      <c r="P643" s="51">
        <v>0.99</v>
      </c>
      <c r="Q643" s="51">
        <v>0.99</v>
      </c>
      <c r="R643" s="84">
        <f t="shared" si="28"/>
        <v>0.99</v>
      </c>
      <c r="S643" s="43"/>
      <c r="T643" s="53">
        <v>0.56310000000000004</v>
      </c>
      <c r="U643" s="53">
        <v>0.74350000000000005</v>
      </c>
      <c r="V643" s="53">
        <v>0.318</v>
      </c>
      <c r="W643" s="53">
        <v>0.99739999999999995</v>
      </c>
      <c r="X643" s="53">
        <v>0.21909999999999999</v>
      </c>
      <c r="Y643" s="53">
        <v>0.25030000000000002</v>
      </c>
      <c r="Z643" s="53">
        <v>0.97309999999999997</v>
      </c>
      <c r="AA643" s="53">
        <v>0.77349999999999997</v>
      </c>
      <c r="AB643" s="53">
        <v>0.99160000000000004</v>
      </c>
      <c r="AC643" s="53">
        <v>0.85809999999999997</v>
      </c>
      <c r="AD643" s="53">
        <v>0.93359999999999999</v>
      </c>
      <c r="AE643" s="53">
        <v>0.91120000000000001</v>
      </c>
      <c r="AF643" s="53">
        <v>0.78169999999999995</v>
      </c>
      <c r="AG643" s="54"/>
      <c r="AH643" s="53">
        <v>1.0799000000000001</v>
      </c>
      <c r="AI643" s="53">
        <v>1.0079</v>
      </c>
      <c r="AJ643" s="53">
        <v>0.94310000000000005</v>
      </c>
      <c r="AK643" s="53">
        <v>0.99639999999999995</v>
      </c>
      <c r="AL643" s="53">
        <v>0.99329999999999996</v>
      </c>
      <c r="AM643" s="43"/>
      <c r="AN643" s="43"/>
      <c r="AO643" s="47">
        <v>114.09134</v>
      </c>
      <c r="AQ643" s="30">
        <f t="shared" si="29"/>
        <v>0.96975</v>
      </c>
      <c r="AX643" s="30"/>
      <c r="AY643" s="30"/>
    </row>
    <row r="644" spans="1:51" ht="15" thickBot="1">
      <c r="A644" s="31"/>
      <c r="B644" s="46">
        <v>4063</v>
      </c>
      <c r="C644" s="173"/>
      <c r="D644" s="175" t="s">
        <v>532</v>
      </c>
      <c r="E644" s="137" t="s">
        <v>2448</v>
      </c>
      <c r="F644" s="47" t="s">
        <v>2585</v>
      </c>
      <c r="G644" s="47">
        <v>44620</v>
      </c>
      <c r="H644" s="47"/>
      <c r="I644" s="47"/>
      <c r="J644" s="49">
        <v>4684006</v>
      </c>
      <c r="K644" s="43"/>
      <c r="L644" s="88">
        <f t="shared" si="27"/>
        <v>0.99</v>
      </c>
      <c r="M644" s="96">
        <v>0.94</v>
      </c>
      <c r="N644" s="71">
        <v>1.2</v>
      </c>
      <c r="O644" s="71">
        <v>0.78</v>
      </c>
      <c r="P644" s="51">
        <v>1.27</v>
      </c>
      <c r="Q644" s="51">
        <v>0.82</v>
      </c>
      <c r="R644" s="84">
        <f t="shared" si="28"/>
        <v>1.0449999999999999</v>
      </c>
      <c r="S644" s="43"/>
      <c r="T644" s="53">
        <v>0.91310000000000002</v>
      </c>
      <c r="U644" s="53">
        <v>0.84379999999999999</v>
      </c>
      <c r="V644" s="53">
        <v>0.98919999999999997</v>
      </c>
      <c r="W644" s="53">
        <v>1</v>
      </c>
      <c r="X644" s="53">
        <v>0.94379999999999997</v>
      </c>
      <c r="Y644" s="53">
        <v>0.56489999999999996</v>
      </c>
      <c r="Z644" s="53">
        <v>0.99619999999999997</v>
      </c>
      <c r="AA644" s="53">
        <v>0.93359999999999999</v>
      </c>
      <c r="AB644" s="53">
        <v>1</v>
      </c>
      <c r="AC644" s="53">
        <v>0.57379999999999998</v>
      </c>
      <c r="AD644" s="53">
        <v>0.90639999999999998</v>
      </c>
      <c r="AE644" s="53">
        <v>0.53790000000000004</v>
      </c>
      <c r="AF644" s="53">
        <v>0.62180000000000002</v>
      </c>
      <c r="AG644" s="54"/>
      <c r="AH644" s="53">
        <v>1.2377</v>
      </c>
      <c r="AI644" s="53">
        <v>1.1687000000000001</v>
      </c>
      <c r="AJ644" s="53">
        <v>1.3802000000000001</v>
      </c>
      <c r="AK644" s="53">
        <v>0.96209999999999996</v>
      </c>
      <c r="AL644" s="53">
        <v>1.4823</v>
      </c>
      <c r="AM644" s="43"/>
      <c r="AN644" s="43"/>
      <c r="AO644" s="47">
        <v>215.00196</v>
      </c>
      <c r="AQ644" s="30">
        <f t="shared" si="29"/>
        <v>1.1711499999999999</v>
      </c>
      <c r="AX644" s="30"/>
      <c r="AY644" s="30"/>
    </row>
    <row r="645" spans="1:51" ht="15" thickBot="1">
      <c r="A645" s="31"/>
      <c r="B645" s="46">
        <v>4238</v>
      </c>
      <c r="C645" s="173"/>
      <c r="D645" s="173"/>
      <c r="E645" s="137" t="s">
        <v>536</v>
      </c>
      <c r="F645" s="47" t="s">
        <v>2585</v>
      </c>
      <c r="G645" s="47">
        <v>1515</v>
      </c>
      <c r="H645" s="48" t="s">
        <v>534</v>
      </c>
      <c r="I645" s="48" t="s">
        <v>533</v>
      </c>
      <c r="J645" s="49">
        <v>338</v>
      </c>
      <c r="K645" s="43"/>
      <c r="L645" s="88">
        <f t="shared" si="27"/>
        <v>0.86</v>
      </c>
      <c r="M645" s="96">
        <v>0.71</v>
      </c>
      <c r="N645" s="71">
        <v>0.89</v>
      </c>
      <c r="O645" s="71">
        <v>0.83</v>
      </c>
      <c r="P645" s="51">
        <v>1.26</v>
      </c>
      <c r="Q645" s="51">
        <v>1.17</v>
      </c>
      <c r="R645" s="84">
        <f t="shared" si="28"/>
        <v>1.2149999999999999</v>
      </c>
      <c r="S645" s="43"/>
      <c r="T645" s="53">
        <v>0.82989999999999997</v>
      </c>
      <c r="U645" s="53">
        <v>0.82989999999999997</v>
      </c>
      <c r="V645" s="53">
        <v>0.44040000000000001</v>
      </c>
      <c r="W645" s="53">
        <v>1</v>
      </c>
      <c r="X645" s="53">
        <v>0.93079999999999996</v>
      </c>
      <c r="Y645" s="53">
        <v>0.83709999999999996</v>
      </c>
      <c r="Z645" s="53">
        <v>0.99619999999999997</v>
      </c>
      <c r="AA645" s="53">
        <v>0.4133</v>
      </c>
      <c r="AB645" s="53">
        <v>0.9546</v>
      </c>
      <c r="AC645" s="53">
        <v>0.58279999999999998</v>
      </c>
      <c r="AD645" s="53">
        <v>0.90810000000000002</v>
      </c>
      <c r="AE645" s="53">
        <v>0.7792</v>
      </c>
      <c r="AF645" s="53">
        <v>0.74239999999999995</v>
      </c>
      <c r="AG645" s="54"/>
      <c r="AH645" s="53">
        <v>1.0004999999999999</v>
      </c>
      <c r="AI645" s="53">
        <v>0.70760000000000001</v>
      </c>
      <c r="AJ645" s="53">
        <v>0.85070000000000001</v>
      </c>
      <c r="AK645" s="53">
        <v>0.82769999999999999</v>
      </c>
      <c r="AL645" s="53">
        <v>0.88870000000000005</v>
      </c>
      <c r="AM645" s="43"/>
      <c r="AN645" s="43"/>
      <c r="AO645" s="47">
        <v>137.02441999999999</v>
      </c>
      <c r="AQ645" s="30">
        <f t="shared" si="29"/>
        <v>0.83919999999999995</v>
      </c>
      <c r="AX645" s="30"/>
      <c r="AY645" s="30"/>
    </row>
    <row r="646" spans="1:51" ht="15" thickBot="1">
      <c r="A646" s="31"/>
      <c r="B646" s="46">
        <v>4241</v>
      </c>
      <c r="C646" s="173"/>
      <c r="D646" s="174"/>
      <c r="E646" s="137" t="s">
        <v>545</v>
      </c>
      <c r="F646" s="47" t="s">
        <v>2584</v>
      </c>
      <c r="G646" s="47">
        <v>47897</v>
      </c>
      <c r="H646" s="48" t="s">
        <v>543</v>
      </c>
      <c r="I646" s="48" t="s">
        <v>542</v>
      </c>
      <c r="J646" s="49">
        <v>1080</v>
      </c>
      <c r="K646" s="43"/>
      <c r="L646" s="88">
        <f t="shared" si="27"/>
        <v>0.82</v>
      </c>
      <c r="M646" s="96">
        <v>0.68</v>
      </c>
      <c r="N646" s="71">
        <v>0.69</v>
      </c>
      <c r="O646" s="71">
        <v>0.95</v>
      </c>
      <c r="P646" s="51">
        <v>1.01</v>
      </c>
      <c r="Q646" s="51">
        <v>1.4</v>
      </c>
      <c r="R646" s="84">
        <f t="shared" si="28"/>
        <v>1.2050000000000001</v>
      </c>
      <c r="S646" s="43"/>
      <c r="T646" s="53">
        <v>0.66020000000000001</v>
      </c>
      <c r="U646" s="53">
        <v>0.7893</v>
      </c>
      <c r="V646" s="53">
        <v>0.50190000000000001</v>
      </c>
      <c r="W646" s="53">
        <v>1</v>
      </c>
      <c r="X646" s="53">
        <v>0.62519999999999998</v>
      </c>
      <c r="Y646" s="53">
        <v>0.623</v>
      </c>
      <c r="Z646" s="53">
        <v>0.99619999999999997</v>
      </c>
      <c r="AA646" s="53">
        <v>0.88100000000000001</v>
      </c>
      <c r="AB646" s="53">
        <v>0.99570000000000003</v>
      </c>
      <c r="AC646" s="53">
        <v>0.25440000000000002</v>
      </c>
      <c r="AD646" s="53">
        <v>0.80649999999999999</v>
      </c>
      <c r="AE646" s="53">
        <v>0.34660000000000002</v>
      </c>
      <c r="AF646" s="53">
        <v>0.53100000000000003</v>
      </c>
      <c r="AG646" s="54"/>
      <c r="AH646" s="53">
        <v>1.2478</v>
      </c>
      <c r="AI646" s="53">
        <v>0.84850000000000003</v>
      </c>
      <c r="AJ646" s="53">
        <v>0.80089999999999995</v>
      </c>
      <c r="AK646" s="53">
        <v>1.1899</v>
      </c>
      <c r="AL646" s="53">
        <v>0.85950000000000004</v>
      </c>
      <c r="AM646" s="43"/>
      <c r="AN646" s="43"/>
      <c r="AO646" s="47">
        <v>180.03251</v>
      </c>
      <c r="AQ646" s="30">
        <f t="shared" si="29"/>
        <v>0.99539999999999995</v>
      </c>
      <c r="AX646" s="30"/>
      <c r="AY646" s="30"/>
    </row>
    <row r="647" spans="1:51" ht="15" thickBot="1">
      <c r="A647" s="31"/>
      <c r="B647" s="46">
        <v>4381</v>
      </c>
      <c r="C647" s="173"/>
      <c r="D647" s="175" t="s">
        <v>394</v>
      </c>
      <c r="E647" s="137" t="s">
        <v>1918</v>
      </c>
      <c r="F647" s="47" t="s">
        <v>2584</v>
      </c>
      <c r="G647" s="47">
        <v>31675</v>
      </c>
      <c r="H647" s="47"/>
      <c r="I647" s="48" t="s">
        <v>1916</v>
      </c>
      <c r="J647" s="49">
        <v>12025</v>
      </c>
      <c r="K647" s="43"/>
      <c r="L647" s="88">
        <f t="shared" si="27"/>
        <v>0.96</v>
      </c>
      <c r="M647" s="96">
        <v>0.96</v>
      </c>
      <c r="N647" s="71">
        <v>0.98</v>
      </c>
      <c r="O647" s="71">
        <v>0.94</v>
      </c>
      <c r="P647" s="51">
        <v>1.02</v>
      </c>
      <c r="Q647" s="51">
        <v>0.98</v>
      </c>
      <c r="R647" s="84">
        <f t="shared" si="28"/>
        <v>1</v>
      </c>
      <c r="S647" s="43"/>
      <c r="T647" s="53">
        <v>0.95099999999999996</v>
      </c>
      <c r="U647" s="53">
        <v>0.8518</v>
      </c>
      <c r="V647" s="53">
        <v>0.79149999999999998</v>
      </c>
      <c r="W647" s="53">
        <v>1</v>
      </c>
      <c r="X647" s="53">
        <v>0.8458</v>
      </c>
      <c r="Y647" s="53">
        <v>0.56510000000000005</v>
      </c>
      <c r="Z647" s="53">
        <v>0.99619999999999997</v>
      </c>
      <c r="AA647" s="53">
        <v>0.95499999999999996</v>
      </c>
      <c r="AB647" s="53">
        <v>1</v>
      </c>
      <c r="AC647" s="53">
        <v>0.75019999999999998</v>
      </c>
      <c r="AD647" s="53">
        <v>0.92120000000000002</v>
      </c>
      <c r="AE647" s="53">
        <v>0.72050000000000003</v>
      </c>
      <c r="AF647" s="53">
        <v>0.71699999999999997</v>
      </c>
      <c r="AG647" s="54"/>
      <c r="AH647" s="53">
        <v>0.99480000000000002</v>
      </c>
      <c r="AI647" s="53">
        <v>0.95950000000000002</v>
      </c>
      <c r="AJ647" s="53">
        <v>0.90090000000000003</v>
      </c>
      <c r="AK647" s="53">
        <v>0.93830000000000002</v>
      </c>
      <c r="AL647" s="53">
        <v>0.97560000000000002</v>
      </c>
      <c r="AM647" s="43"/>
      <c r="AN647" s="43"/>
      <c r="AO647" s="47">
        <v>86.060040000000001</v>
      </c>
      <c r="AQ647" s="30">
        <f t="shared" si="29"/>
        <v>0.91959999999999997</v>
      </c>
      <c r="AX647" s="30"/>
      <c r="AY647" s="30"/>
    </row>
    <row r="648" spans="1:51" ht="15" thickBot="1">
      <c r="A648" s="31"/>
      <c r="B648" s="46">
        <v>4382</v>
      </c>
      <c r="C648" s="173"/>
      <c r="D648" s="173"/>
      <c r="E648" s="137" t="s">
        <v>434</v>
      </c>
      <c r="F648" s="47" t="s">
        <v>2585</v>
      </c>
      <c r="G648" s="47">
        <v>46960</v>
      </c>
      <c r="H648" s="48" t="s">
        <v>432</v>
      </c>
      <c r="I648" s="48" t="s">
        <v>431</v>
      </c>
      <c r="J648" s="49">
        <v>1118</v>
      </c>
      <c r="K648" s="43"/>
      <c r="L648" s="88">
        <f t="shared" si="27"/>
        <v>1.38</v>
      </c>
      <c r="M648" s="96">
        <v>1.1399999999999999</v>
      </c>
      <c r="N648" s="71">
        <v>0.96</v>
      </c>
      <c r="O648" s="71">
        <v>1.8</v>
      </c>
      <c r="P648" s="51">
        <v>0.84</v>
      </c>
      <c r="Q648" s="55">
        <v>1.58</v>
      </c>
      <c r="R648" s="84">
        <f t="shared" si="28"/>
        <v>1.21</v>
      </c>
      <c r="S648" s="43"/>
      <c r="T648" s="53">
        <v>0.2329</v>
      </c>
      <c r="U648" s="53">
        <v>0.54120000000000001</v>
      </c>
      <c r="V648" s="53">
        <v>0.49130000000000001</v>
      </c>
      <c r="W648" s="53">
        <v>1</v>
      </c>
      <c r="X648" s="53">
        <v>0.41810000000000003</v>
      </c>
      <c r="Y648" s="53">
        <v>0.27339999999999998</v>
      </c>
      <c r="Z648" s="53">
        <v>0.97729999999999995</v>
      </c>
      <c r="AA648" s="53">
        <v>0.87429999999999997</v>
      </c>
      <c r="AB648" s="53">
        <v>0.99570000000000003</v>
      </c>
      <c r="AC648" s="53">
        <v>8.1600000000000006E-2</v>
      </c>
      <c r="AD648" s="53">
        <v>0.63829999999999998</v>
      </c>
      <c r="AE648" s="53">
        <v>7.1099999999999997E-2</v>
      </c>
      <c r="AF648" s="53">
        <v>0.31169999999999998</v>
      </c>
      <c r="AG648" s="54"/>
      <c r="AH648" s="53">
        <v>1.3282</v>
      </c>
      <c r="AI648" s="53">
        <v>1.5134000000000001</v>
      </c>
      <c r="AJ648" s="53">
        <v>1.323</v>
      </c>
      <c r="AK648" s="53">
        <v>2.3946999999999998</v>
      </c>
      <c r="AL648" s="53">
        <v>1.2689999999999999</v>
      </c>
      <c r="AM648" s="43"/>
      <c r="AN648" s="43"/>
      <c r="AO648" s="47">
        <v>96.960099999999997</v>
      </c>
      <c r="AQ648" s="30">
        <f t="shared" si="29"/>
        <v>1.8588499999999999</v>
      </c>
      <c r="AX648" s="30"/>
      <c r="AY648" s="30"/>
    </row>
    <row r="649" spans="1:51" ht="15" thickBot="1">
      <c r="A649" s="31"/>
      <c r="B649" s="46">
        <v>4385</v>
      </c>
      <c r="C649" s="173"/>
      <c r="D649" s="173"/>
      <c r="E649" s="137" t="s">
        <v>759</v>
      </c>
      <c r="F649" s="47" t="s">
        <v>2585</v>
      </c>
      <c r="G649" s="47">
        <v>45413</v>
      </c>
      <c r="H649" s="47"/>
      <c r="I649" s="47"/>
      <c r="J649" s="49">
        <v>514186</v>
      </c>
      <c r="K649" s="43"/>
      <c r="L649" s="88">
        <f t="shared" ref="L649:L686" si="30">(N649+O649)/2</f>
        <v>1.73</v>
      </c>
      <c r="M649" s="96">
        <v>0.93</v>
      </c>
      <c r="N649" s="71">
        <v>1.51</v>
      </c>
      <c r="O649" s="71">
        <v>1.95</v>
      </c>
      <c r="P649" s="51">
        <v>1.62</v>
      </c>
      <c r="Q649" s="52">
        <v>2.1</v>
      </c>
      <c r="R649" s="84">
        <f t="shared" ref="R649:R656" si="31">(P649+Q649)/2</f>
        <v>1.86</v>
      </c>
      <c r="S649" s="43"/>
      <c r="T649" s="53">
        <v>8.9800000000000005E-2</v>
      </c>
      <c r="U649" s="53">
        <v>0.42920000000000003</v>
      </c>
      <c r="V649" s="53">
        <v>0.78480000000000005</v>
      </c>
      <c r="W649" s="53">
        <v>1</v>
      </c>
      <c r="X649" s="53">
        <v>0.22389999999999999</v>
      </c>
      <c r="Y649" s="53">
        <v>4.8300000000000003E-2</v>
      </c>
      <c r="Z649" s="53">
        <v>0.66879999999999995</v>
      </c>
      <c r="AA649" s="53">
        <v>0.1426</v>
      </c>
      <c r="AB649" s="53">
        <v>0.84419999999999995</v>
      </c>
      <c r="AC649" s="53">
        <v>2.6499999999999999E-2</v>
      </c>
      <c r="AD649" s="53">
        <v>0.46789999999999998</v>
      </c>
      <c r="AE649" s="53">
        <v>0.46870000000000001</v>
      </c>
      <c r="AF649" s="53">
        <v>0.59589999999999999</v>
      </c>
      <c r="AG649" s="54"/>
      <c r="AH649" s="53">
        <v>0.84760000000000002</v>
      </c>
      <c r="AI649" s="53">
        <v>0.78700000000000003</v>
      </c>
      <c r="AJ649" s="53">
        <v>1.9651000000000001</v>
      </c>
      <c r="AK649" s="53">
        <v>1.6503000000000001</v>
      </c>
      <c r="AL649" s="53">
        <v>1.2766</v>
      </c>
      <c r="AM649" s="43"/>
      <c r="AN649" s="43"/>
      <c r="AO649" s="47">
        <v>260.02343000000002</v>
      </c>
      <c r="AQ649" s="30">
        <f t="shared" ref="AQ649:AQ656" si="32">(AJ649+AK649)/2</f>
        <v>1.8077000000000001</v>
      </c>
      <c r="AX649" s="30"/>
      <c r="AY649" s="30"/>
    </row>
    <row r="650" spans="1:51" ht="15" thickBot="1">
      <c r="A650" s="31"/>
      <c r="B650" s="46">
        <v>4432</v>
      </c>
      <c r="C650" s="173"/>
      <c r="D650" s="173"/>
      <c r="E650" s="137" t="s">
        <v>2240</v>
      </c>
      <c r="F650" s="47" t="s">
        <v>2585</v>
      </c>
      <c r="G650" s="47">
        <v>44552</v>
      </c>
      <c r="H650" s="47"/>
      <c r="I650" s="47"/>
      <c r="J650" s="49">
        <v>3371179</v>
      </c>
      <c r="K650" s="43"/>
      <c r="L650" s="88">
        <f t="shared" si="30"/>
        <v>1.6400000000000001</v>
      </c>
      <c r="M650" s="95">
        <v>2.06</v>
      </c>
      <c r="N650" s="71">
        <v>1.59</v>
      </c>
      <c r="O650" s="71">
        <v>1.69</v>
      </c>
      <c r="P650" s="51">
        <v>0.77</v>
      </c>
      <c r="Q650" s="51">
        <v>0.82</v>
      </c>
      <c r="R650" s="84">
        <f t="shared" si="31"/>
        <v>0.79499999999999993</v>
      </c>
      <c r="S650" s="43"/>
      <c r="T650" s="53">
        <v>0.15140000000000001</v>
      </c>
      <c r="U650" s="53">
        <v>0.46679999999999999</v>
      </c>
      <c r="V650" s="53">
        <v>3.4099999999999998E-2</v>
      </c>
      <c r="W650" s="53">
        <v>0.63180000000000003</v>
      </c>
      <c r="X650" s="53">
        <v>9.5600000000000004E-2</v>
      </c>
      <c r="Y650" s="53">
        <v>0.109</v>
      </c>
      <c r="Z650" s="53">
        <v>0.82079999999999997</v>
      </c>
      <c r="AA650" s="53">
        <v>0.7077</v>
      </c>
      <c r="AB650" s="53">
        <v>0.99160000000000004</v>
      </c>
      <c r="AC650" s="53">
        <v>0.61629999999999996</v>
      </c>
      <c r="AD650" s="53">
        <v>0.91449999999999998</v>
      </c>
      <c r="AE650" s="53">
        <v>0.91220000000000001</v>
      </c>
      <c r="AF650" s="53">
        <v>0.78169999999999995</v>
      </c>
      <c r="AG650" s="54"/>
      <c r="AH650" s="53">
        <v>0.6593</v>
      </c>
      <c r="AI650" s="53">
        <v>1.3597999999999999</v>
      </c>
      <c r="AJ650" s="53">
        <v>0.97770000000000001</v>
      </c>
      <c r="AK650" s="53">
        <v>1.1136999999999999</v>
      </c>
      <c r="AL650" s="53">
        <v>1.0461</v>
      </c>
      <c r="AM650" s="43"/>
      <c r="AN650" s="43"/>
      <c r="AO650" s="47">
        <v>220.06489999999999</v>
      </c>
      <c r="AQ650" s="30">
        <f t="shared" si="32"/>
        <v>1.0457000000000001</v>
      </c>
      <c r="AX650" s="30"/>
      <c r="AY650" s="30"/>
    </row>
    <row r="651" spans="1:51" ht="15" thickBot="1">
      <c r="A651" s="31"/>
      <c r="B651" s="46">
        <v>4447</v>
      </c>
      <c r="C651" s="173"/>
      <c r="D651" s="173"/>
      <c r="E651" s="137" t="s">
        <v>1437</v>
      </c>
      <c r="F651" s="47" t="s">
        <v>2584</v>
      </c>
      <c r="G651" s="47">
        <v>43424</v>
      </c>
      <c r="H651" s="48" t="s">
        <v>1435</v>
      </c>
      <c r="I651" s="48" t="s">
        <v>1434</v>
      </c>
      <c r="J651" s="49">
        <v>6213</v>
      </c>
      <c r="K651" s="43"/>
      <c r="L651" s="88">
        <f t="shared" si="30"/>
        <v>0.64500000000000002</v>
      </c>
      <c r="M651" s="98">
        <v>0.48</v>
      </c>
      <c r="N651" s="71">
        <v>0.63</v>
      </c>
      <c r="O651" s="71">
        <v>0.66</v>
      </c>
      <c r="P651" s="51">
        <v>1.31</v>
      </c>
      <c r="Q651" s="51">
        <v>1.37</v>
      </c>
      <c r="R651" s="84">
        <f t="shared" si="31"/>
        <v>1.34</v>
      </c>
      <c r="S651" s="43"/>
      <c r="T651" s="53">
        <v>0.20619999999999999</v>
      </c>
      <c r="U651" s="53">
        <v>0.51180000000000003</v>
      </c>
      <c r="V651" s="53">
        <v>4.87E-2</v>
      </c>
      <c r="W651" s="53">
        <v>0.74450000000000005</v>
      </c>
      <c r="X651" s="53">
        <v>0.17</v>
      </c>
      <c r="Y651" s="53">
        <v>0.1075</v>
      </c>
      <c r="Z651" s="53">
        <v>0.82079999999999997</v>
      </c>
      <c r="AA651" s="53">
        <v>0.59609999999999996</v>
      </c>
      <c r="AB651" s="53">
        <v>0.96899999999999997</v>
      </c>
      <c r="AC651" s="53">
        <v>0.73599999999999999</v>
      </c>
      <c r="AD651" s="53">
        <v>0.92120000000000002</v>
      </c>
      <c r="AE651" s="53">
        <v>0.8427</v>
      </c>
      <c r="AF651" s="53">
        <v>0.75960000000000005</v>
      </c>
      <c r="AG651" s="54"/>
      <c r="AH651" s="53">
        <v>1.7079</v>
      </c>
      <c r="AI651" s="53">
        <v>0.82530000000000003</v>
      </c>
      <c r="AJ651" s="53">
        <v>1.0002</v>
      </c>
      <c r="AK651" s="53">
        <v>1.127</v>
      </c>
      <c r="AL651" s="53">
        <v>1.0791999999999999</v>
      </c>
      <c r="AM651" s="43"/>
      <c r="AN651" s="43"/>
      <c r="AO651" s="47">
        <v>95.016130000000004</v>
      </c>
      <c r="AQ651" s="30">
        <f t="shared" si="32"/>
        <v>1.0636000000000001</v>
      </c>
      <c r="AX651" s="30"/>
      <c r="AY651" s="30"/>
    </row>
    <row r="652" spans="1:51" ht="15" thickBot="1">
      <c r="A652" s="31"/>
      <c r="B652" s="46">
        <v>4449</v>
      </c>
      <c r="C652" s="173"/>
      <c r="D652" s="173"/>
      <c r="E652" s="137" t="s">
        <v>1417</v>
      </c>
      <c r="F652" s="47" t="s">
        <v>2584</v>
      </c>
      <c r="G652" s="47">
        <v>35651</v>
      </c>
      <c r="H652" s="48" t="s">
        <v>1415</v>
      </c>
      <c r="I652" s="47"/>
      <c r="J652" s="49">
        <v>126041</v>
      </c>
      <c r="K652" s="43"/>
      <c r="L652" s="88">
        <f t="shared" si="30"/>
        <v>1.0350000000000001</v>
      </c>
      <c r="M652" s="96">
        <v>0.95</v>
      </c>
      <c r="N652" s="71">
        <v>0.97</v>
      </c>
      <c r="O652" s="71">
        <v>1.1000000000000001</v>
      </c>
      <c r="P652" s="51">
        <v>1.02</v>
      </c>
      <c r="Q652" s="51">
        <v>1.1499999999999999</v>
      </c>
      <c r="R652" s="84">
        <f t="shared" si="31"/>
        <v>1.085</v>
      </c>
      <c r="S652" s="43"/>
      <c r="T652" s="53">
        <v>0.96860000000000002</v>
      </c>
      <c r="U652" s="53">
        <v>0.85550000000000004</v>
      </c>
      <c r="V652" s="53">
        <v>0.82689999999999997</v>
      </c>
      <c r="W652" s="53">
        <v>1</v>
      </c>
      <c r="X652" s="53">
        <v>0.88680000000000003</v>
      </c>
      <c r="Y652" s="53">
        <v>0.79749999999999999</v>
      </c>
      <c r="Z652" s="53">
        <v>0.99619999999999997</v>
      </c>
      <c r="AA652" s="53">
        <v>0.72660000000000002</v>
      </c>
      <c r="AB652" s="53">
        <v>0.99160000000000004</v>
      </c>
      <c r="AC652" s="53">
        <v>0.63870000000000005</v>
      </c>
      <c r="AD652" s="53">
        <v>0.91449999999999998</v>
      </c>
      <c r="AE652" s="53">
        <v>0.91659999999999997</v>
      </c>
      <c r="AF652" s="53">
        <v>0.78259999999999996</v>
      </c>
      <c r="AG652" s="54"/>
      <c r="AH652" s="53">
        <v>1.1803999999999999</v>
      </c>
      <c r="AI652" s="53">
        <v>1.1247</v>
      </c>
      <c r="AJ652" s="53">
        <v>1.0488999999999999</v>
      </c>
      <c r="AK652" s="53">
        <v>1.2948</v>
      </c>
      <c r="AL652" s="53">
        <v>1.1479999999999999</v>
      </c>
      <c r="AM652" s="43"/>
      <c r="AN652" s="43"/>
      <c r="AO652" s="47">
        <v>143.08151000000001</v>
      </c>
      <c r="AQ652" s="30">
        <f t="shared" si="32"/>
        <v>1.1718500000000001</v>
      </c>
      <c r="AX652" s="30"/>
      <c r="AY652" s="30"/>
    </row>
    <row r="653" spans="1:51" ht="15" thickBot="1">
      <c r="A653" s="31"/>
      <c r="B653" s="46">
        <v>4503</v>
      </c>
      <c r="C653" s="173"/>
      <c r="D653" s="173"/>
      <c r="E653" s="137" t="s">
        <v>2181</v>
      </c>
      <c r="F653" s="47" t="s">
        <v>2585</v>
      </c>
      <c r="G653" s="47">
        <v>48762</v>
      </c>
      <c r="H653" s="47"/>
      <c r="I653" s="47"/>
      <c r="J653" s="49"/>
      <c r="K653" s="43"/>
      <c r="L653" s="88">
        <f t="shared" si="30"/>
        <v>0.76</v>
      </c>
      <c r="M653" s="96">
        <v>0.98</v>
      </c>
      <c r="N653" s="71">
        <v>0.56000000000000005</v>
      </c>
      <c r="O653" s="71">
        <v>0.96</v>
      </c>
      <c r="P653" s="51">
        <v>0.56999999999999995</v>
      </c>
      <c r="Q653" s="51">
        <v>0.97</v>
      </c>
      <c r="R653" s="84">
        <f t="shared" si="31"/>
        <v>0.77</v>
      </c>
      <c r="S653" s="43"/>
      <c r="T653" s="53">
        <v>0.11940000000000001</v>
      </c>
      <c r="U653" s="53">
        <v>0.46639999999999998</v>
      </c>
      <c r="V653" s="53">
        <v>0.22839999999999999</v>
      </c>
      <c r="W653" s="53">
        <v>0.98329999999999995</v>
      </c>
      <c r="X653" s="53">
        <v>2.7199999999999998E-2</v>
      </c>
      <c r="Y653" s="53">
        <v>0.76080000000000003</v>
      </c>
      <c r="Z653" s="53">
        <v>0.99619999999999997</v>
      </c>
      <c r="AA653" s="53">
        <v>0.2626</v>
      </c>
      <c r="AB653" s="53">
        <v>0.92659999999999998</v>
      </c>
      <c r="AC653" s="53">
        <v>0.38</v>
      </c>
      <c r="AD653" s="53">
        <v>0.85850000000000004</v>
      </c>
      <c r="AE653" s="53">
        <v>5.7799999999999997E-2</v>
      </c>
      <c r="AF653" s="53">
        <v>0.28589999999999999</v>
      </c>
      <c r="AG653" s="54"/>
      <c r="AH653" s="53">
        <v>1.3501000000000001</v>
      </c>
      <c r="AI653" s="53">
        <v>1.3280000000000001</v>
      </c>
      <c r="AJ653" s="53">
        <v>0.70079999999999998</v>
      </c>
      <c r="AK653" s="53">
        <v>1.2927</v>
      </c>
      <c r="AL653" s="53">
        <v>0.76139999999999997</v>
      </c>
      <c r="AM653" s="43"/>
      <c r="AN653" s="43"/>
      <c r="AO653" s="47">
        <v>204.98123000000001</v>
      </c>
      <c r="AQ653" s="30">
        <f t="shared" si="32"/>
        <v>0.99675000000000002</v>
      </c>
      <c r="AX653" s="30"/>
      <c r="AY653" s="30"/>
    </row>
    <row r="654" spans="1:51" ht="15" thickBot="1">
      <c r="A654" s="31"/>
      <c r="B654" s="46">
        <v>4505</v>
      </c>
      <c r="C654" s="173"/>
      <c r="D654" s="173"/>
      <c r="E654" s="137" t="s">
        <v>2450</v>
      </c>
      <c r="F654" s="47" t="s">
        <v>2585</v>
      </c>
      <c r="G654" s="47">
        <v>48448</v>
      </c>
      <c r="H654" s="47"/>
      <c r="I654" s="47"/>
      <c r="J654" s="49"/>
      <c r="K654" s="43"/>
      <c r="L654" s="88">
        <f t="shared" si="30"/>
        <v>0.83499999999999996</v>
      </c>
      <c r="M654" s="95">
        <v>1.69</v>
      </c>
      <c r="N654" s="71">
        <v>0.91</v>
      </c>
      <c r="O654" s="71">
        <v>0.76</v>
      </c>
      <c r="P654" s="50">
        <v>0.54</v>
      </c>
      <c r="Q654" s="50">
        <v>0.45</v>
      </c>
      <c r="R654" s="84">
        <f t="shared" si="31"/>
        <v>0.495</v>
      </c>
      <c r="S654" s="43"/>
      <c r="T654" s="53">
        <v>1.6899999999999998E-2</v>
      </c>
      <c r="U654" s="53">
        <v>0.2591</v>
      </c>
      <c r="V654" s="53">
        <v>3.4200000000000001E-2</v>
      </c>
      <c r="W654" s="53">
        <v>0.63180000000000003</v>
      </c>
      <c r="X654" s="53">
        <v>0.9073</v>
      </c>
      <c r="Y654" s="53">
        <v>0.2636</v>
      </c>
      <c r="Z654" s="53">
        <v>0.97729999999999995</v>
      </c>
      <c r="AA654" s="53">
        <v>3.3799999999999997E-2</v>
      </c>
      <c r="AB654" s="53">
        <v>0.77129999999999999</v>
      </c>
      <c r="AC654" s="53">
        <v>2.3E-3</v>
      </c>
      <c r="AD654" s="53">
        <v>0.15570000000000001</v>
      </c>
      <c r="AE654" s="53">
        <v>0.34089999999999998</v>
      </c>
      <c r="AF654" s="53">
        <v>0.53010000000000002</v>
      </c>
      <c r="AG654" s="54"/>
      <c r="AH654" s="53">
        <v>0.89319999999999999</v>
      </c>
      <c r="AI654" s="53">
        <v>1.5105</v>
      </c>
      <c r="AJ654" s="53">
        <v>0.77529999999999999</v>
      </c>
      <c r="AK654" s="53">
        <v>0.67559999999999998</v>
      </c>
      <c r="AL654" s="53">
        <v>0.81120000000000003</v>
      </c>
      <c r="AM654" s="43"/>
      <c r="AN654" s="43"/>
      <c r="AO654" s="47">
        <v>173.98665</v>
      </c>
      <c r="AQ654" s="30">
        <f t="shared" si="32"/>
        <v>0.72544999999999993</v>
      </c>
      <c r="AX654" s="30"/>
      <c r="AY654" s="30"/>
    </row>
    <row r="655" spans="1:51" ht="15" thickBot="1">
      <c r="A655" s="31"/>
      <c r="B655" s="46">
        <v>4509</v>
      </c>
      <c r="C655" s="173"/>
      <c r="D655" s="173"/>
      <c r="E655" s="137" t="s">
        <v>1309</v>
      </c>
      <c r="F655" s="47" t="s">
        <v>2585</v>
      </c>
      <c r="G655" s="47">
        <v>48729</v>
      </c>
      <c r="H655" s="47"/>
      <c r="I655" s="47"/>
      <c r="J655" s="49">
        <v>10914066</v>
      </c>
      <c r="K655" s="43"/>
      <c r="L655" s="88">
        <f t="shared" si="30"/>
        <v>1.0449999999999999</v>
      </c>
      <c r="M655" s="96">
        <v>0.89</v>
      </c>
      <c r="N655" s="51">
        <v>1.1200000000000001</v>
      </c>
      <c r="O655" s="51">
        <v>0.97</v>
      </c>
      <c r="P655" s="51">
        <v>1.26</v>
      </c>
      <c r="Q655" s="51">
        <v>1.0900000000000001</v>
      </c>
      <c r="R655" s="84">
        <f t="shared" si="31"/>
        <v>1.175</v>
      </c>
      <c r="S655" s="43"/>
      <c r="T655" s="53">
        <v>0.70940000000000003</v>
      </c>
      <c r="U655" s="53">
        <v>0.80669999999999997</v>
      </c>
      <c r="V655" s="53">
        <v>0.76629999999999998</v>
      </c>
      <c r="W655" s="53">
        <v>1</v>
      </c>
      <c r="X655" s="53">
        <v>0.4073</v>
      </c>
      <c r="Y655" s="53">
        <v>0.72650000000000003</v>
      </c>
      <c r="Z655" s="53">
        <v>0.99619999999999997</v>
      </c>
      <c r="AA655" s="53">
        <v>0.26889999999999997</v>
      </c>
      <c r="AB655" s="53">
        <v>0.93310000000000004</v>
      </c>
      <c r="AC655" s="53">
        <v>0.52310000000000001</v>
      </c>
      <c r="AD655" s="53">
        <v>0.88929999999999998</v>
      </c>
      <c r="AE655" s="53">
        <v>0.63060000000000005</v>
      </c>
      <c r="AF655" s="53">
        <v>0.67310000000000003</v>
      </c>
      <c r="AG655" s="54"/>
      <c r="AH655" s="53">
        <v>0.95099999999999996</v>
      </c>
      <c r="AI655" s="53">
        <v>0.84540000000000004</v>
      </c>
      <c r="AJ655" s="53">
        <v>0.95960000000000001</v>
      </c>
      <c r="AK655" s="53">
        <v>0.91849999999999998</v>
      </c>
      <c r="AL655" s="53">
        <v>1.0631999999999999</v>
      </c>
      <c r="AM655" s="43"/>
      <c r="AN655" s="43"/>
      <c r="AO655" s="47">
        <v>315.07215000000002</v>
      </c>
      <c r="AQ655" s="30">
        <f t="shared" si="32"/>
        <v>0.93904999999999994</v>
      </c>
      <c r="AX655" s="30"/>
      <c r="AY655" s="30"/>
    </row>
    <row r="656" spans="1:51" ht="15" thickBot="1">
      <c r="A656" s="31"/>
      <c r="B656" s="46">
        <v>4520</v>
      </c>
      <c r="C656" s="174"/>
      <c r="D656" s="174"/>
      <c r="E656" s="137" t="s">
        <v>396</v>
      </c>
      <c r="F656" s="47" t="s">
        <v>2584</v>
      </c>
      <c r="G656" s="47">
        <v>53231</v>
      </c>
      <c r="H656" s="47"/>
      <c r="I656" s="47"/>
      <c r="J656" s="49">
        <v>93176</v>
      </c>
      <c r="K656" s="43"/>
      <c r="L656" s="88">
        <f t="shared" si="30"/>
        <v>3.4350000000000001</v>
      </c>
      <c r="M656" s="96">
        <v>2.21</v>
      </c>
      <c r="N656" s="51">
        <v>1.46</v>
      </c>
      <c r="O656" s="51">
        <v>5.41</v>
      </c>
      <c r="P656" s="51">
        <v>0.66</v>
      </c>
      <c r="Q656" s="51">
        <v>2.4500000000000002</v>
      </c>
      <c r="R656" s="84">
        <f t="shared" si="31"/>
        <v>1.5550000000000002</v>
      </c>
      <c r="S656" s="43"/>
      <c r="T656" s="53">
        <v>0.24</v>
      </c>
      <c r="U656" s="53">
        <v>0.54849999999999999</v>
      </c>
      <c r="V656" s="53">
        <v>9.9400000000000002E-2</v>
      </c>
      <c r="W656" s="53">
        <v>0.89570000000000005</v>
      </c>
      <c r="X656" s="53">
        <v>0.36270000000000002</v>
      </c>
      <c r="Y656" s="53">
        <v>6.7100000000000007E-2</v>
      </c>
      <c r="Z656" s="53">
        <v>0.69579999999999997</v>
      </c>
      <c r="AA656" s="53">
        <v>0.49969999999999998</v>
      </c>
      <c r="AB656" s="53">
        <v>0.96340000000000003</v>
      </c>
      <c r="AC656" s="53">
        <v>0.81399999999999995</v>
      </c>
      <c r="AD656" s="53">
        <v>0.92700000000000005</v>
      </c>
      <c r="AE656" s="53">
        <v>0.37809999999999999</v>
      </c>
      <c r="AF656" s="53">
        <v>0.54800000000000004</v>
      </c>
      <c r="AG656" s="54"/>
      <c r="AH656" s="53">
        <v>0.76539999999999997</v>
      </c>
      <c r="AI656" s="53">
        <v>1.6934</v>
      </c>
      <c r="AJ656" s="53">
        <v>12.418200000000001</v>
      </c>
      <c r="AK656" s="53">
        <v>4.1416000000000004</v>
      </c>
      <c r="AL656" s="53">
        <v>1.115</v>
      </c>
      <c r="AM656" s="43"/>
      <c r="AN656" s="43"/>
      <c r="AO656" s="47">
        <v>134.02703</v>
      </c>
      <c r="AQ656" s="30">
        <f t="shared" si="32"/>
        <v>8.2799000000000014</v>
      </c>
      <c r="AX656" s="30"/>
      <c r="AY656" s="30"/>
    </row>
    <row r="657" spans="1:41" s="30" customFormat="1" ht="15" thickBot="1">
      <c r="A657" s="31"/>
      <c r="B657" s="79"/>
      <c r="C657" s="183"/>
      <c r="D657" s="184"/>
      <c r="E657" s="137"/>
      <c r="F657" s="47"/>
      <c r="G657" s="47"/>
      <c r="H657" s="47"/>
      <c r="I657" s="47"/>
      <c r="J657" s="49"/>
      <c r="K657" s="80"/>
      <c r="L657" s="88">
        <f t="shared" si="30"/>
        <v>0</v>
      </c>
      <c r="M657" s="101"/>
      <c r="N657" s="51"/>
      <c r="O657" s="51"/>
      <c r="P657" s="51"/>
      <c r="Q657" s="69"/>
      <c r="R657" s="84"/>
      <c r="S657" s="80"/>
      <c r="T657" s="53"/>
      <c r="U657" s="53"/>
      <c r="V657" s="53"/>
      <c r="W657" s="53"/>
      <c r="X657" s="53"/>
      <c r="Y657" s="53"/>
      <c r="Z657" s="53"/>
      <c r="AA657" s="53"/>
      <c r="AB657" s="53"/>
      <c r="AC657" s="53"/>
      <c r="AD657" s="53"/>
      <c r="AE657" s="53"/>
      <c r="AF657" s="53"/>
      <c r="AG657" s="81"/>
      <c r="AH657" s="53"/>
      <c r="AI657" s="53"/>
      <c r="AJ657" s="53"/>
      <c r="AK657" s="53"/>
      <c r="AL657" s="53"/>
      <c r="AM657" s="80"/>
      <c r="AN657" s="80"/>
      <c r="AO657" s="47"/>
    </row>
    <row r="658" spans="1:41" s="30" customFormat="1" ht="15" thickBot="1">
      <c r="A658" s="31"/>
      <c r="B658" s="79"/>
      <c r="C658" s="185"/>
      <c r="D658" s="186"/>
      <c r="E658" s="137"/>
      <c r="F658" s="47"/>
      <c r="G658" s="47"/>
      <c r="H658" s="47"/>
      <c r="I658" s="47"/>
      <c r="J658" s="49"/>
      <c r="K658" s="80"/>
      <c r="L658" s="88">
        <f t="shared" si="30"/>
        <v>0</v>
      </c>
      <c r="M658" s="96"/>
      <c r="N658" s="51"/>
      <c r="O658" s="51"/>
      <c r="P658" s="51"/>
      <c r="Q658" s="51"/>
      <c r="R658" s="84"/>
      <c r="S658" s="80"/>
      <c r="T658" s="53"/>
      <c r="U658" s="53"/>
      <c r="V658" s="53"/>
      <c r="W658" s="53"/>
      <c r="X658" s="53"/>
      <c r="Y658" s="53"/>
      <c r="Z658" s="53"/>
      <c r="AA658" s="53"/>
      <c r="AB658" s="53"/>
      <c r="AC658" s="53"/>
      <c r="AD658" s="53"/>
      <c r="AE658" s="53"/>
      <c r="AF658" s="53"/>
      <c r="AG658" s="81"/>
      <c r="AH658" s="53"/>
      <c r="AI658" s="53"/>
      <c r="AJ658" s="53"/>
      <c r="AK658" s="53"/>
      <c r="AL658" s="53"/>
      <c r="AM658" s="80"/>
      <c r="AN658" s="80"/>
      <c r="AO658" s="47"/>
    </row>
    <row r="659" spans="1:41" s="30" customFormat="1" ht="15" thickBot="1">
      <c r="A659" s="31"/>
      <c r="B659" s="79"/>
      <c r="C659" s="185"/>
      <c r="D659" s="186"/>
      <c r="E659" s="137"/>
      <c r="F659" s="47"/>
      <c r="G659" s="47"/>
      <c r="H659" s="47"/>
      <c r="I659" s="47"/>
      <c r="J659" s="49"/>
      <c r="K659" s="80"/>
      <c r="L659" s="88">
        <f t="shared" si="30"/>
        <v>0</v>
      </c>
      <c r="M659" s="96"/>
      <c r="N659" s="51"/>
      <c r="O659" s="51"/>
      <c r="P659" s="51"/>
      <c r="Q659" s="51"/>
      <c r="R659" s="84"/>
      <c r="S659" s="80"/>
      <c r="T659" s="53"/>
      <c r="U659" s="53"/>
      <c r="V659" s="53"/>
      <c r="W659" s="53"/>
      <c r="X659" s="53"/>
      <c r="Y659" s="53"/>
      <c r="Z659" s="53"/>
      <c r="AA659" s="53"/>
      <c r="AB659" s="53"/>
      <c r="AC659" s="53"/>
      <c r="AD659" s="53"/>
      <c r="AE659" s="53"/>
      <c r="AF659" s="53"/>
      <c r="AG659" s="81"/>
      <c r="AH659" s="53"/>
      <c r="AI659" s="53"/>
      <c r="AJ659" s="53"/>
      <c r="AK659" s="53"/>
      <c r="AL659" s="53"/>
      <c r="AM659" s="80"/>
      <c r="AN659" s="80"/>
      <c r="AO659" s="47"/>
    </row>
    <row r="660" spans="1:41" s="30" customFormat="1" ht="15" thickBot="1">
      <c r="A660" s="31"/>
      <c r="B660" s="79"/>
      <c r="C660" s="185"/>
      <c r="D660" s="186"/>
      <c r="E660" s="137"/>
      <c r="F660" s="47"/>
      <c r="G660" s="47"/>
      <c r="H660" s="47"/>
      <c r="I660" s="47"/>
      <c r="J660" s="49"/>
      <c r="K660" s="80"/>
      <c r="L660" s="88">
        <f t="shared" si="30"/>
        <v>0</v>
      </c>
      <c r="M660" s="96"/>
      <c r="N660" s="78"/>
      <c r="O660" s="51"/>
      <c r="P660" s="51"/>
      <c r="Q660" s="51"/>
      <c r="R660" s="84"/>
      <c r="S660" s="80"/>
      <c r="T660" s="53"/>
      <c r="U660" s="53"/>
      <c r="V660" s="53"/>
      <c r="W660" s="53"/>
      <c r="X660" s="53"/>
      <c r="Y660" s="53"/>
      <c r="Z660" s="53"/>
      <c r="AA660" s="53"/>
      <c r="AB660" s="53"/>
      <c r="AC660" s="53"/>
      <c r="AD660" s="53"/>
      <c r="AE660" s="53"/>
      <c r="AF660" s="53"/>
      <c r="AG660" s="81"/>
      <c r="AH660" s="53"/>
      <c r="AI660" s="53"/>
      <c r="AJ660" s="53"/>
      <c r="AK660" s="53"/>
      <c r="AL660" s="53"/>
      <c r="AM660" s="80"/>
      <c r="AN660" s="80"/>
      <c r="AO660" s="47"/>
    </row>
    <row r="661" spans="1:41" s="30" customFormat="1" ht="15" thickBot="1">
      <c r="A661" s="31"/>
      <c r="B661" s="79"/>
      <c r="C661" s="185"/>
      <c r="D661" s="186"/>
      <c r="E661" s="137"/>
      <c r="F661" s="47"/>
      <c r="G661" s="47"/>
      <c r="H661" s="47"/>
      <c r="I661" s="47"/>
      <c r="J661" s="49"/>
      <c r="K661" s="80"/>
      <c r="L661" s="88">
        <f t="shared" si="30"/>
        <v>0</v>
      </c>
      <c r="M661" s="96"/>
      <c r="N661" s="51"/>
      <c r="O661" s="51"/>
      <c r="P661" s="51"/>
      <c r="Q661" s="51"/>
      <c r="R661" s="84"/>
      <c r="S661" s="80"/>
      <c r="T661" s="53"/>
      <c r="U661" s="53"/>
      <c r="V661" s="53"/>
      <c r="W661" s="53"/>
      <c r="X661" s="53"/>
      <c r="Y661" s="53"/>
      <c r="Z661" s="53"/>
      <c r="AA661" s="53"/>
      <c r="AB661" s="53"/>
      <c r="AC661" s="53"/>
      <c r="AD661" s="53"/>
      <c r="AE661" s="53"/>
      <c r="AF661" s="53"/>
      <c r="AG661" s="81"/>
      <c r="AH661" s="53"/>
      <c r="AI661" s="53"/>
      <c r="AJ661" s="53"/>
      <c r="AK661" s="53"/>
      <c r="AL661" s="53"/>
      <c r="AM661" s="80"/>
      <c r="AN661" s="80"/>
      <c r="AO661" s="47"/>
    </row>
    <row r="662" spans="1:41" s="30" customFormat="1" ht="15" thickBot="1">
      <c r="A662" s="31"/>
      <c r="B662" s="79"/>
      <c r="C662" s="185"/>
      <c r="D662" s="186"/>
      <c r="E662" s="137"/>
      <c r="F662" s="47"/>
      <c r="G662" s="47"/>
      <c r="H662" s="47"/>
      <c r="I662" s="47"/>
      <c r="J662" s="49"/>
      <c r="K662" s="80"/>
      <c r="L662" s="88">
        <f t="shared" si="30"/>
        <v>0</v>
      </c>
      <c r="M662" s="96"/>
      <c r="N662" s="51"/>
      <c r="O662" s="51"/>
      <c r="P662" s="51"/>
      <c r="Q662" s="51"/>
      <c r="R662" s="84"/>
      <c r="S662" s="80"/>
      <c r="T662" s="53"/>
      <c r="U662" s="53"/>
      <c r="V662" s="53"/>
      <c r="W662" s="53"/>
      <c r="X662" s="53"/>
      <c r="Y662" s="53"/>
      <c r="Z662" s="53"/>
      <c r="AA662" s="53"/>
      <c r="AB662" s="53"/>
      <c r="AC662" s="53"/>
      <c r="AD662" s="53"/>
      <c r="AE662" s="53"/>
      <c r="AF662" s="53"/>
      <c r="AG662" s="81"/>
      <c r="AH662" s="53"/>
      <c r="AI662" s="53"/>
      <c r="AJ662" s="53"/>
      <c r="AK662" s="53"/>
      <c r="AL662" s="53"/>
      <c r="AM662" s="80"/>
      <c r="AN662" s="80"/>
      <c r="AO662" s="47"/>
    </row>
    <row r="663" spans="1:41" s="30" customFormat="1" ht="15" thickBot="1">
      <c r="A663" s="31"/>
      <c r="B663" s="79"/>
      <c r="C663" s="185"/>
      <c r="D663" s="186"/>
      <c r="E663" s="137"/>
      <c r="F663" s="47"/>
      <c r="G663" s="47"/>
      <c r="H663" s="47"/>
      <c r="I663" s="47"/>
      <c r="J663" s="49"/>
      <c r="K663" s="80"/>
      <c r="L663" s="88">
        <f t="shared" si="30"/>
        <v>0</v>
      </c>
      <c r="M663" s="96"/>
      <c r="N663" s="51"/>
      <c r="O663" s="51"/>
      <c r="P663" s="51"/>
      <c r="Q663" s="51"/>
      <c r="R663" s="84"/>
      <c r="S663" s="80"/>
      <c r="T663" s="53"/>
      <c r="U663" s="53"/>
      <c r="V663" s="53"/>
      <c r="W663" s="53"/>
      <c r="X663" s="53"/>
      <c r="Y663" s="53"/>
      <c r="Z663" s="53"/>
      <c r="AA663" s="53"/>
      <c r="AB663" s="53"/>
      <c r="AC663" s="53"/>
      <c r="AD663" s="53"/>
      <c r="AE663" s="53"/>
      <c r="AF663" s="53"/>
      <c r="AG663" s="81"/>
      <c r="AH663" s="53"/>
      <c r="AI663" s="53"/>
      <c r="AJ663" s="53"/>
      <c r="AK663" s="53"/>
      <c r="AL663" s="53"/>
      <c r="AM663" s="80"/>
      <c r="AN663" s="80"/>
      <c r="AO663" s="47"/>
    </row>
    <row r="664" spans="1:41" s="30" customFormat="1" ht="15" thickBot="1">
      <c r="A664" s="31"/>
      <c r="B664" s="79"/>
      <c r="C664" s="185"/>
      <c r="D664" s="186"/>
      <c r="E664" s="137"/>
      <c r="F664" s="47"/>
      <c r="G664" s="47"/>
      <c r="H664" s="47"/>
      <c r="I664" s="47"/>
      <c r="J664" s="49"/>
      <c r="K664" s="80"/>
      <c r="L664" s="88">
        <f t="shared" si="30"/>
        <v>0</v>
      </c>
      <c r="M664" s="101"/>
      <c r="N664" s="51"/>
      <c r="O664" s="51"/>
      <c r="P664" s="69"/>
      <c r="Q664" s="69"/>
      <c r="R664" s="84"/>
      <c r="S664" s="80"/>
      <c r="T664" s="53"/>
      <c r="U664" s="53"/>
      <c r="V664" s="53"/>
      <c r="W664" s="53"/>
      <c r="X664" s="53"/>
      <c r="Y664" s="53"/>
      <c r="Z664" s="53"/>
      <c r="AA664" s="53"/>
      <c r="AB664" s="53"/>
      <c r="AC664" s="53"/>
      <c r="AD664" s="53"/>
      <c r="AE664" s="53"/>
      <c r="AF664" s="53"/>
      <c r="AG664" s="81"/>
      <c r="AH664" s="53"/>
      <c r="AI664" s="53"/>
      <c r="AJ664" s="53"/>
      <c r="AK664" s="53"/>
      <c r="AL664" s="53"/>
      <c r="AM664" s="80"/>
      <c r="AN664" s="80"/>
      <c r="AO664" s="47"/>
    </row>
    <row r="665" spans="1:41" s="30" customFormat="1" ht="15" thickBot="1">
      <c r="A665" s="31"/>
      <c r="B665" s="79"/>
      <c r="C665" s="185"/>
      <c r="D665" s="186"/>
      <c r="E665" s="137"/>
      <c r="F665" s="47"/>
      <c r="G665" s="47"/>
      <c r="H665" s="47"/>
      <c r="I665" s="47"/>
      <c r="J665" s="49"/>
      <c r="K665" s="80"/>
      <c r="L665" s="88">
        <f t="shared" si="30"/>
        <v>0</v>
      </c>
      <c r="M665" s="96"/>
      <c r="N665" s="51"/>
      <c r="O665" s="51"/>
      <c r="P665" s="51"/>
      <c r="Q665" s="77"/>
      <c r="R665" s="84"/>
      <c r="S665" s="80"/>
      <c r="T665" s="53"/>
      <c r="U665" s="53"/>
      <c r="V665" s="53"/>
      <c r="W665" s="53"/>
      <c r="X665" s="53"/>
      <c r="Y665" s="53"/>
      <c r="Z665" s="53"/>
      <c r="AA665" s="53"/>
      <c r="AB665" s="53"/>
      <c r="AC665" s="53"/>
      <c r="AD665" s="53"/>
      <c r="AE665" s="53"/>
      <c r="AF665" s="53"/>
      <c r="AG665" s="81"/>
      <c r="AH665" s="53"/>
      <c r="AI665" s="53"/>
      <c r="AJ665" s="53"/>
      <c r="AK665" s="53"/>
      <c r="AL665" s="53"/>
      <c r="AM665" s="80"/>
      <c r="AN665" s="80"/>
      <c r="AO665" s="47"/>
    </row>
    <row r="666" spans="1:41" s="30" customFormat="1" ht="15" thickBot="1">
      <c r="A666" s="31"/>
      <c r="B666" s="79"/>
      <c r="C666" s="185"/>
      <c r="D666" s="186"/>
      <c r="E666" s="137"/>
      <c r="F666" s="47"/>
      <c r="G666" s="47"/>
      <c r="H666" s="47"/>
      <c r="I666" s="47"/>
      <c r="J666" s="49"/>
      <c r="K666" s="80"/>
      <c r="L666" s="88">
        <f t="shared" si="30"/>
        <v>0</v>
      </c>
      <c r="M666" s="101"/>
      <c r="N666" s="51"/>
      <c r="O666" s="51"/>
      <c r="P666" s="51"/>
      <c r="Q666" s="51"/>
      <c r="R666" s="84"/>
      <c r="S666" s="80"/>
      <c r="T666" s="53"/>
      <c r="U666" s="53"/>
      <c r="V666" s="53"/>
      <c r="W666" s="53"/>
      <c r="X666" s="53"/>
      <c r="Y666" s="53"/>
      <c r="Z666" s="53"/>
      <c r="AA666" s="53"/>
      <c r="AB666" s="53"/>
      <c r="AC666" s="53"/>
      <c r="AD666" s="53"/>
      <c r="AE666" s="53"/>
      <c r="AF666" s="53"/>
      <c r="AG666" s="81"/>
      <c r="AH666" s="53"/>
      <c r="AI666" s="53"/>
      <c r="AJ666" s="53"/>
      <c r="AK666" s="53"/>
      <c r="AL666" s="53"/>
      <c r="AM666" s="80"/>
      <c r="AN666" s="80"/>
      <c r="AO666" s="47"/>
    </row>
    <row r="667" spans="1:41" s="30" customFormat="1" ht="15" thickBot="1">
      <c r="A667" s="31"/>
      <c r="B667" s="79"/>
      <c r="C667" s="185"/>
      <c r="D667" s="186"/>
      <c r="E667" s="137"/>
      <c r="F667" s="47"/>
      <c r="G667" s="47"/>
      <c r="H667" s="47"/>
      <c r="I667" s="47"/>
      <c r="J667" s="49"/>
      <c r="K667" s="80"/>
      <c r="L667" s="88">
        <f t="shared" si="30"/>
        <v>0</v>
      </c>
      <c r="M667" s="96"/>
      <c r="N667" s="51"/>
      <c r="O667" s="51"/>
      <c r="P667" s="51"/>
      <c r="Q667" s="51"/>
      <c r="R667" s="84"/>
      <c r="S667" s="80"/>
      <c r="T667" s="53"/>
      <c r="U667" s="53"/>
      <c r="V667" s="53"/>
      <c r="W667" s="53"/>
      <c r="X667" s="53"/>
      <c r="Y667" s="53"/>
      <c r="Z667" s="53"/>
      <c r="AA667" s="53"/>
      <c r="AB667" s="53"/>
      <c r="AC667" s="53"/>
      <c r="AD667" s="53"/>
      <c r="AE667" s="53"/>
      <c r="AF667" s="53"/>
      <c r="AG667" s="81"/>
      <c r="AH667" s="53"/>
      <c r="AI667" s="53"/>
      <c r="AJ667" s="53"/>
      <c r="AK667" s="53"/>
      <c r="AL667" s="53"/>
      <c r="AM667" s="80"/>
      <c r="AN667" s="80"/>
      <c r="AO667" s="47"/>
    </row>
    <row r="668" spans="1:41" s="30" customFormat="1" ht="15" thickBot="1">
      <c r="A668" s="31"/>
      <c r="B668" s="79"/>
      <c r="C668" s="185"/>
      <c r="D668" s="186"/>
      <c r="E668" s="137"/>
      <c r="F668" s="47"/>
      <c r="G668" s="47"/>
      <c r="H668" s="47"/>
      <c r="I668" s="47"/>
      <c r="J668" s="49"/>
      <c r="K668" s="80"/>
      <c r="L668" s="88">
        <f t="shared" si="30"/>
        <v>0</v>
      </c>
      <c r="M668" s="96"/>
      <c r="N668" s="51"/>
      <c r="O668" s="51"/>
      <c r="P668" s="51"/>
      <c r="Q668" s="51"/>
      <c r="R668" s="84"/>
      <c r="S668" s="80"/>
      <c r="T668" s="53"/>
      <c r="U668" s="53"/>
      <c r="V668" s="53"/>
      <c r="W668" s="53"/>
      <c r="X668" s="53"/>
      <c r="Y668" s="53"/>
      <c r="Z668" s="53"/>
      <c r="AA668" s="53"/>
      <c r="AB668" s="53"/>
      <c r="AC668" s="53"/>
      <c r="AD668" s="53"/>
      <c r="AE668" s="53"/>
      <c r="AF668" s="53"/>
      <c r="AG668" s="81"/>
      <c r="AH668" s="53"/>
      <c r="AI668" s="53"/>
      <c r="AJ668" s="53"/>
      <c r="AK668" s="53"/>
      <c r="AL668" s="53"/>
      <c r="AM668" s="80"/>
      <c r="AN668" s="80"/>
      <c r="AO668" s="47"/>
    </row>
    <row r="669" spans="1:41" s="30" customFormat="1" ht="15" thickBot="1">
      <c r="A669" s="31"/>
      <c r="B669" s="79"/>
      <c r="C669" s="185"/>
      <c r="D669" s="186"/>
      <c r="E669" s="137"/>
      <c r="F669" s="47"/>
      <c r="G669" s="47"/>
      <c r="H669" s="47"/>
      <c r="I669" s="47"/>
      <c r="J669" s="49"/>
      <c r="K669" s="80"/>
      <c r="L669" s="88">
        <f t="shared" si="30"/>
        <v>0</v>
      </c>
      <c r="M669" s="101"/>
      <c r="N669" s="51"/>
      <c r="O669" s="51"/>
      <c r="P669" s="69"/>
      <c r="Q669" s="69"/>
      <c r="R669" s="84"/>
      <c r="S669" s="80"/>
      <c r="T669" s="53"/>
      <c r="U669" s="53"/>
      <c r="V669" s="53"/>
      <c r="W669" s="53"/>
      <c r="X669" s="53"/>
      <c r="Y669" s="53"/>
      <c r="Z669" s="53"/>
      <c r="AA669" s="53"/>
      <c r="AB669" s="53"/>
      <c r="AC669" s="53"/>
      <c r="AD669" s="53"/>
      <c r="AE669" s="53"/>
      <c r="AF669" s="53"/>
      <c r="AG669" s="81"/>
      <c r="AH669" s="53"/>
      <c r="AI669" s="53"/>
      <c r="AJ669" s="53"/>
      <c r="AK669" s="53"/>
      <c r="AL669" s="53"/>
      <c r="AM669" s="80"/>
      <c r="AN669" s="80"/>
      <c r="AO669" s="47"/>
    </row>
    <row r="670" spans="1:41" s="30" customFormat="1" ht="15" thickBot="1">
      <c r="A670" s="31"/>
      <c r="B670" s="79"/>
      <c r="C670" s="185"/>
      <c r="D670" s="186"/>
      <c r="E670" s="137"/>
      <c r="F670" s="47"/>
      <c r="G670" s="47"/>
      <c r="H670" s="47"/>
      <c r="I670" s="47"/>
      <c r="J670" s="49"/>
      <c r="K670" s="80"/>
      <c r="L670" s="88">
        <f t="shared" si="30"/>
        <v>0</v>
      </c>
      <c r="M670" s="101"/>
      <c r="N670" s="77"/>
      <c r="O670" s="51"/>
      <c r="P670" s="51"/>
      <c r="Q670" s="51"/>
      <c r="R670" s="84"/>
      <c r="S670" s="80"/>
      <c r="T670" s="53"/>
      <c r="U670" s="53"/>
      <c r="V670" s="53"/>
      <c r="W670" s="53"/>
      <c r="X670" s="53"/>
      <c r="Y670" s="53"/>
      <c r="Z670" s="53"/>
      <c r="AA670" s="53"/>
      <c r="AB670" s="53"/>
      <c r="AC670" s="53"/>
      <c r="AD670" s="53"/>
      <c r="AE670" s="53"/>
      <c r="AF670" s="53"/>
      <c r="AG670" s="81"/>
      <c r="AH670" s="53"/>
      <c r="AI670" s="53"/>
      <c r="AJ670" s="53"/>
      <c r="AK670" s="53"/>
      <c r="AL670" s="53"/>
      <c r="AM670" s="80"/>
      <c r="AN670" s="80"/>
      <c r="AO670" s="47"/>
    </row>
    <row r="671" spans="1:41" s="30" customFormat="1" ht="15" thickBot="1">
      <c r="A671" s="31"/>
      <c r="B671" s="79"/>
      <c r="C671" s="185"/>
      <c r="D671" s="186"/>
      <c r="E671" s="137"/>
      <c r="F671" s="47"/>
      <c r="G671" s="47"/>
      <c r="H671" s="47"/>
      <c r="I671" s="47"/>
      <c r="J671" s="49"/>
      <c r="K671" s="80"/>
      <c r="L671" s="88">
        <f t="shared" si="30"/>
        <v>0</v>
      </c>
      <c r="M671" s="96"/>
      <c r="N671" s="51"/>
      <c r="O671" s="51"/>
      <c r="P671" s="51"/>
      <c r="Q671" s="51"/>
      <c r="R671" s="84"/>
      <c r="S671" s="80"/>
      <c r="T671" s="53"/>
      <c r="U671" s="53"/>
      <c r="V671" s="53"/>
      <c r="W671" s="53"/>
      <c r="X671" s="53"/>
      <c r="Y671" s="53"/>
      <c r="Z671" s="53"/>
      <c r="AA671" s="53"/>
      <c r="AB671" s="53"/>
      <c r="AC671" s="53"/>
      <c r="AD671" s="53"/>
      <c r="AE671" s="53"/>
      <c r="AF671" s="53"/>
      <c r="AG671" s="81"/>
      <c r="AH671" s="53"/>
      <c r="AI671" s="53"/>
      <c r="AJ671" s="53"/>
      <c r="AK671" s="53"/>
      <c r="AL671" s="53"/>
      <c r="AM671" s="80"/>
      <c r="AN671" s="80"/>
      <c r="AO671" s="47"/>
    </row>
    <row r="672" spans="1:41" s="30" customFormat="1" ht="15" thickBot="1">
      <c r="A672" s="31"/>
      <c r="B672" s="79"/>
      <c r="C672" s="185"/>
      <c r="D672" s="186"/>
      <c r="E672" s="137"/>
      <c r="F672" s="47"/>
      <c r="G672" s="47"/>
      <c r="H672" s="47"/>
      <c r="I672" s="47"/>
      <c r="J672" s="49"/>
      <c r="K672" s="80"/>
      <c r="L672" s="88">
        <f t="shared" si="30"/>
        <v>0</v>
      </c>
      <c r="M672" s="96"/>
      <c r="N672" s="51"/>
      <c r="O672" s="51"/>
      <c r="P672" s="51"/>
      <c r="Q672" s="51"/>
      <c r="R672" s="84"/>
      <c r="S672" s="80"/>
      <c r="T672" s="53"/>
      <c r="U672" s="53"/>
      <c r="V672" s="53"/>
      <c r="W672" s="53"/>
      <c r="X672" s="53"/>
      <c r="Y672" s="53"/>
      <c r="Z672" s="53"/>
      <c r="AA672" s="53"/>
      <c r="AB672" s="53"/>
      <c r="AC672" s="53"/>
      <c r="AD672" s="53"/>
      <c r="AE672" s="53"/>
      <c r="AF672" s="53"/>
      <c r="AG672" s="81"/>
      <c r="AH672" s="53"/>
      <c r="AI672" s="53"/>
      <c r="AJ672" s="53"/>
      <c r="AK672" s="53"/>
      <c r="AL672" s="53"/>
      <c r="AM672" s="80"/>
      <c r="AN672" s="80"/>
      <c r="AO672" s="47"/>
    </row>
    <row r="673" spans="1:41" s="30" customFormat="1" ht="15" thickBot="1">
      <c r="A673" s="31"/>
      <c r="B673" s="79"/>
      <c r="C673" s="185"/>
      <c r="D673" s="186"/>
      <c r="E673" s="137"/>
      <c r="F673" s="47"/>
      <c r="G673" s="47"/>
      <c r="H673" s="47"/>
      <c r="I673" s="47"/>
      <c r="J673" s="49"/>
      <c r="K673" s="80"/>
      <c r="L673" s="88">
        <f t="shared" si="30"/>
        <v>0</v>
      </c>
      <c r="M673" s="96"/>
      <c r="N673" s="77"/>
      <c r="O673" s="51"/>
      <c r="P673" s="51"/>
      <c r="Q673" s="51"/>
      <c r="R673" s="84"/>
      <c r="S673" s="80"/>
      <c r="T673" s="53"/>
      <c r="U673" s="53"/>
      <c r="V673" s="53"/>
      <c r="W673" s="53"/>
      <c r="X673" s="53"/>
      <c r="Y673" s="53"/>
      <c r="Z673" s="53"/>
      <c r="AA673" s="53"/>
      <c r="AB673" s="53"/>
      <c r="AC673" s="53"/>
      <c r="AD673" s="53"/>
      <c r="AE673" s="53"/>
      <c r="AF673" s="53"/>
      <c r="AG673" s="81"/>
      <c r="AH673" s="53"/>
      <c r="AI673" s="53"/>
      <c r="AJ673" s="53"/>
      <c r="AK673" s="53"/>
      <c r="AL673" s="53"/>
      <c r="AM673" s="80"/>
      <c r="AN673" s="80"/>
      <c r="AO673" s="47"/>
    </row>
    <row r="674" spans="1:41" s="30" customFormat="1" ht="15" thickBot="1">
      <c r="A674" s="31"/>
      <c r="B674" s="79"/>
      <c r="C674" s="185"/>
      <c r="D674" s="186"/>
      <c r="E674" s="137"/>
      <c r="F674" s="47"/>
      <c r="G674" s="47"/>
      <c r="H674" s="47"/>
      <c r="I674" s="47"/>
      <c r="J674" s="49"/>
      <c r="K674" s="80"/>
      <c r="L674" s="88">
        <f t="shared" si="30"/>
        <v>0</v>
      </c>
      <c r="M674" s="96"/>
      <c r="N674" s="51"/>
      <c r="O674" s="51"/>
      <c r="P674" s="51"/>
      <c r="Q674" s="51"/>
      <c r="R674" s="84"/>
      <c r="S674" s="80"/>
      <c r="T674" s="53"/>
      <c r="U674" s="53"/>
      <c r="V674" s="53"/>
      <c r="W674" s="53"/>
      <c r="X674" s="53"/>
      <c r="Y674" s="53"/>
      <c r="Z674" s="53"/>
      <c r="AA674" s="53"/>
      <c r="AB674" s="53"/>
      <c r="AC674" s="53"/>
      <c r="AD674" s="53"/>
      <c r="AE674" s="53"/>
      <c r="AF674" s="53"/>
      <c r="AG674" s="81"/>
      <c r="AH674" s="53"/>
      <c r="AI674" s="53"/>
      <c r="AJ674" s="53"/>
      <c r="AK674" s="53"/>
      <c r="AL674" s="53"/>
      <c r="AM674" s="80"/>
      <c r="AN674" s="80"/>
      <c r="AO674" s="47"/>
    </row>
    <row r="675" spans="1:41" s="30" customFormat="1" ht="15" thickBot="1">
      <c r="A675" s="31"/>
      <c r="B675" s="79"/>
      <c r="C675" s="185"/>
      <c r="D675" s="186"/>
      <c r="E675" s="137"/>
      <c r="F675" s="47"/>
      <c r="G675" s="47"/>
      <c r="H675" s="47"/>
      <c r="I675" s="47"/>
      <c r="J675" s="49"/>
      <c r="K675" s="80"/>
      <c r="L675" s="88">
        <f t="shared" si="30"/>
        <v>0</v>
      </c>
      <c r="M675" s="96"/>
      <c r="N675" s="51"/>
      <c r="O675" s="51"/>
      <c r="P675" s="51"/>
      <c r="Q675" s="51"/>
      <c r="R675" s="84"/>
      <c r="S675" s="80"/>
      <c r="T675" s="53"/>
      <c r="U675" s="53"/>
      <c r="V675" s="53"/>
      <c r="W675" s="53"/>
      <c r="X675" s="53"/>
      <c r="Y675" s="53"/>
      <c r="Z675" s="53"/>
      <c r="AA675" s="53"/>
      <c r="AB675" s="53"/>
      <c r="AC675" s="53"/>
      <c r="AD675" s="53"/>
      <c r="AE675" s="53"/>
      <c r="AF675" s="53"/>
      <c r="AG675" s="81"/>
      <c r="AH675" s="53"/>
      <c r="AI675" s="53"/>
      <c r="AJ675" s="53"/>
      <c r="AK675" s="53"/>
      <c r="AL675" s="53"/>
      <c r="AM675" s="80"/>
      <c r="AN675" s="80"/>
      <c r="AO675" s="47"/>
    </row>
    <row r="676" spans="1:41" s="30" customFormat="1" ht="15" thickBot="1">
      <c r="A676" s="31"/>
      <c r="B676" s="79"/>
      <c r="C676" s="185"/>
      <c r="D676" s="186"/>
      <c r="E676" s="137"/>
      <c r="F676" s="47"/>
      <c r="G676" s="47"/>
      <c r="H676" s="47"/>
      <c r="I676" s="47"/>
      <c r="J676" s="49"/>
      <c r="K676" s="80"/>
      <c r="L676" s="88">
        <f t="shared" si="30"/>
        <v>0</v>
      </c>
      <c r="M676" s="96"/>
      <c r="N676" s="51"/>
      <c r="O676" s="51"/>
      <c r="P676" s="51"/>
      <c r="Q676" s="51"/>
      <c r="R676" s="84"/>
      <c r="S676" s="80"/>
      <c r="T676" s="53"/>
      <c r="U676" s="53"/>
      <c r="V676" s="53"/>
      <c r="W676" s="53"/>
      <c r="X676" s="53"/>
      <c r="Y676" s="53"/>
      <c r="Z676" s="53"/>
      <c r="AA676" s="53"/>
      <c r="AB676" s="53"/>
      <c r="AC676" s="53"/>
      <c r="AD676" s="53"/>
      <c r="AE676" s="53"/>
      <c r="AF676" s="53"/>
      <c r="AG676" s="81"/>
      <c r="AH676" s="53"/>
      <c r="AI676" s="53"/>
      <c r="AJ676" s="53"/>
      <c r="AK676" s="53"/>
      <c r="AL676" s="53"/>
      <c r="AM676" s="80"/>
      <c r="AN676" s="80"/>
      <c r="AO676" s="47"/>
    </row>
    <row r="677" spans="1:41" s="30" customFormat="1" ht="15" thickBot="1">
      <c r="A677" s="31"/>
      <c r="B677" s="79"/>
      <c r="C677" s="185"/>
      <c r="D677" s="186"/>
      <c r="E677" s="137"/>
      <c r="F677" s="47"/>
      <c r="G677" s="47"/>
      <c r="H677" s="47"/>
      <c r="I677" s="47"/>
      <c r="J677" s="49"/>
      <c r="K677" s="80"/>
      <c r="L677" s="88">
        <f t="shared" si="30"/>
        <v>0</v>
      </c>
      <c r="M677" s="96"/>
      <c r="N677" s="51"/>
      <c r="O677" s="77"/>
      <c r="P677" s="51"/>
      <c r="Q677" s="77"/>
      <c r="R677" s="84"/>
      <c r="S677" s="80"/>
      <c r="T677" s="53"/>
      <c r="U677" s="53"/>
      <c r="V677" s="53"/>
      <c r="W677" s="53"/>
      <c r="X677" s="53"/>
      <c r="Y677" s="53"/>
      <c r="Z677" s="53"/>
      <c r="AA677" s="53"/>
      <c r="AB677" s="53"/>
      <c r="AC677" s="53"/>
      <c r="AD677" s="53"/>
      <c r="AE677" s="53"/>
      <c r="AF677" s="53"/>
      <c r="AG677" s="81"/>
      <c r="AH677" s="53"/>
      <c r="AI677" s="53"/>
      <c r="AJ677" s="53"/>
      <c r="AK677" s="53"/>
      <c r="AL677" s="53"/>
      <c r="AM677" s="80"/>
      <c r="AN677" s="80"/>
      <c r="AO677" s="47"/>
    </row>
    <row r="678" spans="1:41" s="30" customFormat="1" ht="15" thickBot="1">
      <c r="A678" s="31"/>
      <c r="B678" s="79"/>
      <c r="C678" s="185"/>
      <c r="D678" s="186"/>
      <c r="E678" s="137"/>
      <c r="F678" s="47"/>
      <c r="G678" s="47"/>
      <c r="H678" s="47"/>
      <c r="I678" s="47"/>
      <c r="J678" s="49"/>
      <c r="K678" s="80"/>
      <c r="L678" s="88">
        <f t="shared" si="30"/>
        <v>0</v>
      </c>
      <c r="M678" s="96"/>
      <c r="N678" s="51"/>
      <c r="O678" s="51"/>
      <c r="P678" s="51"/>
      <c r="Q678" s="51"/>
      <c r="R678" s="84"/>
      <c r="S678" s="80"/>
      <c r="T678" s="53"/>
      <c r="U678" s="53"/>
      <c r="V678" s="53"/>
      <c r="W678" s="53"/>
      <c r="X678" s="53"/>
      <c r="Y678" s="53"/>
      <c r="Z678" s="53"/>
      <c r="AA678" s="53"/>
      <c r="AB678" s="53"/>
      <c r="AC678" s="53"/>
      <c r="AD678" s="53"/>
      <c r="AE678" s="53"/>
      <c r="AF678" s="53"/>
      <c r="AG678" s="81"/>
      <c r="AH678" s="53"/>
      <c r="AI678" s="53"/>
      <c r="AJ678" s="53"/>
      <c r="AK678" s="53"/>
      <c r="AL678" s="53"/>
      <c r="AM678" s="80"/>
      <c r="AN678" s="80"/>
      <c r="AO678" s="47"/>
    </row>
    <row r="679" spans="1:41" s="30" customFormat="1" ht="15" thickBot="1">
      <c r="A679" s="31"/>
      <c r="B679" s="79"/>
      <c r="C679" s="185"/>
      <c r="D679" s="186"/>
      <c r="E679" s="137"/>
      <c r="F679" s="47"/>
      <c r="G679" s="47"/>
      <c r="H679" s="47"/>
      <c r="I679" s="47"/>
      <c r="J679" s="49"/>
      <c r="K679" s="80"/>
      <c r="L679" s="88">
        <f t="shared" si="30"/>
        <v>0</v>
      </c>
      <c r="M679" s="96"/>
      <c r="N679" s="77"/>
      <c r="O679" s="51"/>
      <c r="P679" s="77"/>
      <c r="Q679" s="51"/>
      <c r="R679" s="84"/>
      <c r="S679" s="80"/>
      <c r="T679" s="53"/>
      <c r="U679" s="53"/>
      <c r="V679" s="53"/>
      <c r="W679" s="53"/>
      <c r="X679" s="53"/>
      <c r="Y679" s="53"/>
      <c r="Z679" s="53"/>
      <c r="AA679" s="53"/>
      <c r="AB679" s="53"/>
      <c r="AC679" s="53"/>
      <c r="AD679" s="53"/>
      <c r="AE679" s="53"/>
      <c r="AF679" s="53"/>
      <c r="AG679" s="81"/>
      <c r="AH679" s="53"/>
      <c r="AI679" s="53"/>
      <c r="AJ679" s="53"/>
      <c r="AK679" s="53"/>
      <c r="AL679" s="53"/>
      <c r="AM679" s="80"/>
      <c r="AN679" s="80"/>
      <c r="AO679" s="47"/>
    </row>
    <row r="680" spans="1:41" s="30" customFormat="1" ht="15" thickBot="1">
      <c r="A680" s="31"/>
      <c r="B680" s="79"/>
      <c r="C680" s="185"/>
      <c r="D680" s="186"/>
      <c r="E680" s="137"/>
      <c r="F680" s="47"/>
      <c r="G680" s="47"/>
      <c r="H680" s="47"/>
      <c r="I680" s="47"/>
      <c r="J680" s="49"/>
      <c r="K680" s="80"/>
      <c r="L680" s="88">
        <f t="shared" si="30"/>
        <v>0</v>
      </c>
      <c r="M680" s="96"/>
      <c r="N680" s="51"/>
      <c r="O680" s="69"/>
      <c r="P680" s="51"/>
      <c r="Q680" s="69"/>
      <c r="R680" s="84"/>
      <c r="S680" s="80"/>
      <c r="T680" s="53"/>
      <c r="U680" s="53"/>
      <c r="V680" s="53"/>
      <c r="W680" s="53"/>
      <c r="X680" s="53"/>
      <c r="Y680" s="53"/>
      <c r="Z680" s="53"/>
      <c r="AA680" s="53"/>
      <c r="AB680" s="53"/>
      <c r="AC680" s="53"/>
      <c r="AD680" s="53"/>
      <c r="AE680" s="53"/>
      <c r="AF680" s="53"/>
      <c r="AG680" s="81"/>
      <c r="AH680" s="53"/>
      <c r="AI680" s="53"/>
      <c r="AJ680" s="53"/>
      <c r="AK680" s="53"/>
      <c r="AL680" s="53"/>
      <c r="AM680" s="80"/>
      <c r="AN680" s="80"/>
      <c r="AO680" s="47"/>
    </row>
    <row r="681" spans="1:41" s="30" customFormat="1" ht="15" thickBot="1">
      <c r="A681" s="31"/>
      <c r="B681" s="79"/>
      <c r="C681" s="185"/>
      <c r="D681" s="186"/>
      <c r="E681" s="137"/>
      <c r="F681" s="47"/>
      <c r="G681" s="47"/>
      <c r="H681" s="47"/>
      <c r="I681" s="47"/>
      <c r="J681" s="49"/>
      <c r="K681" s="80"/>
      <c r="L681" s="88">
        <f t="shared" si="30"/>
        <v>0</v>
      </c>
      <c r="M681" s="96"/>
      <c r="N681" s="51"/>
      <c r="O681" s="51"/>
      <c r="P681" s="51"/>
      <c r="Q681" s="51"/>
      <c r="R681" s="84"/>
      <c r="S681" s="80"/>
      <c r="T681" s="53"/>
      <c r="U681" s="53"/>
      <c r="V681" s="53"/>
      <c r="W681" s="53"/>
      <c r="X681" s="53"/>
      <c r="Y681" s="53"/>
      <c r="Z681" s="53"/>
      <c r="AA681" s="53"/>
      <c r="AB681" s="53"/>
      <c r="AC681" s="53"/>
      <c r="AD681" s="53"/>
      <c r="AE681" s="53"/>
      <c r="AF681" s="53"/>
      <c r="AG681" s="81"/>
      <c r="AH681" s="53"/>
      <c r="AI681" s="53"/>
      <c r="AJ681" s="53"/>
      <c r="AK681" s="53"/>
      <c r="AL681" s="53"/>
      <c r="AM681" s="80"/>
      <c r="AN681" s="80"/>
      <c r="AO681" s="47"/>
    </row>
    <row r="682" spans="1:41" s="30" customFormat="1" ht="15" thickBot="1">
      <c r="A682" s="31"/>
      <c r="B682" s="79"/>
      <c r="C682" s="185"/>
      <c r="D682" s="186"/>
      <c r="E682" s="137"/>
      <c r="F682" s="47"/>
      <c r="G682" s="47"/>
      <c r="H682" s="47"/>
      <c r="I682" s="47"/>
      <c r="J682" s="49"/>
      <c r="K682" s="80"/>
      <c r="L682" s="88">
        <f t="shared" si="30"/>
        <v>0</v>
      </c>
      <c r="M682" s="96"/>
      <c r="N682" s="51"/>
      <c r="O682" s="51"/>
      <c r="P682" s="51"/>
      <c r="Q682" s="51"/>
      <c r="R682" s="84"/>
      <c r="S682" s="80"/>
      <c r="T682" s="53"/>
      <c r="U682" s="53"/>
      <c r="V682" s="53"/>
      <c r="W682" s="53"/>
      <c r="X682" s="53"/>
      <c r="Y682" s="53"/>
      <c r="Z682" s="53"/>
      <c r="AA682" s="53"/>
      <c r="AB682" s="53"/>
      <c r="AC682" s="53"/>
      <c r="AD682" s="53"/>
      <c r="AE682" s="53"/>
      <c r="AF682" s="53"/>
      <c r="AG682" s="81"/>
      <c r="AH682" s="53"/>
      <c r="AI682" s="53"/>
      <c r="AJ682" s="53"/>
      <c r="AK682" s="53"/>
      <c r="AL682" s="53"/>
      <c r="AM682" s="80"/>
      <c r="AN682" s="80"/>
      <c r="AO682" s="47"/>
    </row>
    <row r="683" spans="1:41" s="30" customFormat="1" ht="15" thickBot="1">
      <c r="A683" s="31"/>
      <c r="B683" s="79"/>
      <c r="C683" s="185"/>
      <c r="D683" s="186"/>
      <c r="E683" s="137"/>
      <c r="F683" s="47"/>
      <c r="G683" s="47"/>
      <c r="H683" s="47"/>
      <c r="I683" s="47"/>
      <c r="J683" s="49"/>
      <c r="K683" s="80"/>
      <c r="L683" s="88">
        <f t="shared" si="30"/>
        <v>0</v>
      </c>
      <c r="M683" s="96"/>
      <c r="N683" s="51"/>
      <c r="O683" s="51"/>
      <c r="P683" s="51"/>
      <c r="Q683" s="51"/>
      <c r="R683" s="84"/>
      <c r="S683" s="80"/>
      <c r="T683" s="53"/>
      <c r="U683" s="53"/>
      <c r="V683" s="53"/>
      <c r="W683" s="53"/>
      <c r="X683" s="53"/>
      <c r="Y683" s="53"/>
      <c r="Z683" s="53"/>
      <c r="AA683" s="53"/>
      <c r="AB683" s="53"/>
      <c r="AC683" s="53"/>
      <c r="AD683" s="53"/>
      <c r="AE683" s="53"/>
      <c r="AF683" s="53"/>
      <c r="AG683" s="81"/>
      <c r="AH683" s="53"/>
      <c r="AI683" s="53"/>
      <c r="AJ683" s="53"/>
      <c r="AK683" s="53"/>
      <c r="AL683" s="53"/>
      <c r="AM683" s="80"/>
      <c r="AN683" s="80"/>
      <c r="AO683" s="47"/>
    </row>
    <row r="684" spans="1:41" s="30" customFormat="1" ht="15" thickBot="1">
      <c r="A684" s="31"/>
      <c r="B684" s="79"/>
      <c r="C684" s="185"/>
      <c r="D684" s="186"/>
      <c r="E684" s="137"/>
      <c r="F684" s="47"/>
      <c r="G684" s="47"/>
      <c r="H684" s="47"/>
      <c r="I684" s="47"/>
      <c r="J684" s="49"/>
      <c r="K684" s="80"/>
      <c r="L684" s="88">
        <f t="shared" si="30"/>
        <v>0</v>
      </c>
      <c r="M684" s="96"/>
      <c r="N684" s="77"/>
      <c r="O684" s="51"/>
      <c r="P684" s="77"/>
      <c r="Q684" s="51"/>
      <c r="R684" s="84"/>
      <c r="S684" s="80"/>
      <c r="T684" s="53"/>
      <c r="U684" s="53"/>
      <c r="V684" s="53"/>
      <c r="W684" s="53"/>
      <c r="X684" s="53"/>
      <c r="Y684" s="53"/>
      <c r="Z684" s="53"/>
      <c r="AA684" s="53"/>
      <c r="AB684" s="53"/>
      <c r="AC684" s="53"/>
      <c r="AD684" s="53"/>
      <c r="AE684" s="53"/>
      <c r="AF684" s="53"/>
      <c r="AG684" s="81"/>
      <c r="AH684" s="53"/>
      <c r="AI684" s="53"/>
      <c r="AJ684" s="53"/>
      <c r="AK684" s="53"/>
      <c r="AL684" s="53"/>
      <c r="AM684" s="80"/>
      <c r="AN684" s="80"/>
      <c r="AO684" s="47"/>
    </row>
    <row r="685" spans="1:41" s="30" customFormat="1" ht="15" thickBot="1">
      <c r="A685" s="31"/>
      <c r="B685" s="79"/>
      <c r="C685" s="185"/>
      <c r="D685" s="186"/>
      <c r="E685" s="137"/>
      <c r="F685" s="47"/>
      <c r="G685" s="47"/>
      <c r="H685" s="47"/>
      <c r="I685" s="47"/>
      <c r="J685" s="49"/>
      <c r="K685" s="80"/>
      <c r="L685" s="88">
        <f t="shared" si="30"/>
        <v>0</v>
      </c>
      <c r="M685" s="96"/>
      <c r="N685" s="51"/>
      <c r="O685" s="51"/>
      <c r="P685" s="51"/>
      <c r="Q685" s="51"/>
      <c r="R685" s="84"/>
      <c r="S685" s="80"/>
      <c r="T685" s="53"/>
      <c r="U685" s="53"/>
      <c r="V685" s="53"/>
      <c r="W685" s="53"/>
      <c r="X685" s="53"/>
      <c r="Y685" s="53"/>
      <c r="Z685" s="53"/>
      <c r="AA685" s="53"/>
      <c r="AB685" s="53"/>
      <c r="AC685" s="53"/>
      <c r="AD685" s="53"/>
      <c r="AE685" s="53"/>
      <c r="AF685" s="53"/>
      <c r="AG685" s="81"/>
      <c r="AH685" s="53"/>
      <c r="AI685" s="53"/>
      <c r="AJ685" s="53"/>
      <c r="AK685" s="53"/>
      <c r="AL685" s="53"/>
      <c r="AM685" s="80"/>
      <c r="AN685" s="80"/>
      <c r="AO685" s="47"/>
    </row>
    <row r="686" spans="1:41" s="30" customFormat="1">
      <c r="A686" s="31"/>
      <c r="B686" s="79"/>
      <c r="C686" s="185"/>
      <c r="D686" s="186"/>
      <c r="E686" s="137"/>
      <c r="F686" s="47"/>
      <c r="G686" s="47"/>
      <c r="H686" s="47"/>
      <c r="I686" s="47"/>
      <c r="J686" s="49"/>
      <c r="K686" s="80"/>
      <c r="L686" s="88">
        <f t="shared" si="30"/>
        <v>0</v>
      </c>
      <c r="M686" s="96"/>
      <c r="N686" s="51"/>
      <c r="O686" s="51"/>
      <c r="P686" s="51"/>
      <c r="Q686" s="51"/>
      <c r="R686" s="84"/>
      <c r="S686" s="80"/>
      <c r="T686" s="53"/>
      <c r="U686" s="53"/>
      <c r="V686" s="53"/>
      <c r="W686" s="53"/>
      <c r="X686" s="53"/>
      <c r="Y686" s="53"/>
      <c r="Z686" s="53"/>
      <c r="AA686" s="53"/>
      <c r="AB686" s="53"/>
      <c r="AC686" s="53"/>
      <c r="AD686" s="53"/>
      <c r="AE686" s="53"/>
      <c r="AF686" s="53"/>
      <c r="AG686" s="81"/>
      <c r="AH686" s="53"/>
      <c r="AI686" s="53"/>
      <c r="AJ686" s="53"/>
      <c r="AK686" s="53"/>
      <c r="AL686" s="53"/>
      <c r="AM686" s="80"/>
      <c r="AN686" s="80"/>
      <c r="AO686" s="47"/>
    </row>
    <row r="687" spans="1:41" s="30" customFormat="1">
      <c r="A687" s="31"/>
      <c r="B687" s="79"/>
      <c r="C687" s="185"/>
      <c r="D687" s="186"/>
      <c r="E687" s="137"/>
      <c r="F687" s="47"/>
      <c r="G687" s="47"/>
      <c r="H687" s="47"/>
      <c r="I687" s="47"/>
      <c r="J687" s="49"/>
      <c r="K687" s="80"/>
      <c r="L687" s="89"/>
      <c r="M687" s="96"/>
      <c r="N687" s="51"/>
      <c r="O687" s="77"/>
      <c r="P687" s="51"/>
      <c r="Q687" s="51"/>
      <c r="R687" s="85"/>
      <c r="S687" s="80"/>
      <c r="T687" s="53"/>
      <c r="U687" s="53"/>
      <c r="V687" s="53"/>
      <c r="W687" s="53"/>
      <c r="X687" s="53"/>
      <c r="Y687" s="53"/>
      <c r="Z687" s="53"/>
      <c r="AA687" s="53"/>
      <c r="AB687" s="53"/>
      <c r="AC687" s="53"/>
      <c r="AD687" s="53"/>
      <c r="AE687" s="53"/>
      <c r="AF687" s="53"/>
      <c r="AG687" s="81"/>
      <c r="AH687" s="53"/>
      <c r="AI687" s="53"/>
      <c r="AJ687" s="53"/>
      <c r="AK687" s="53"/>
      <c r="AL687" s="53"/>
      <c r="AM687" s="80"/>
      <c r="AN687" s="80"/>
      <c r="AO687" s="47"/>
    </row>
    <row r="688" spans="1:41" s="30" customFormat="1">
      <c r="A688" s="31"/>
      <c r="B688" s="79"/>
      <c r="C688" s="185"/>
      <c r="D688" s="186"/>
      <c r="E688" s="137"/>
      <c r="F688" s="47"/>
      <c r="G688" s="47"/>
      <c r="H688" s="47"/>
      <c r="I688" s="47"/>
      <c r="J688" s="49"/>
      <c r="K688" s="80"/>
      <c r="L688" s="90"/>
      <c r="M688" s="96"/>
      <c r="N688" s="51"/>
      <c r="O688" s="77"/>
      <c r="P688" s="51"/>
      <c r="Q688" s="51"/>
      <c r="R688" s="85"/>
      <c r="S688" s="80"/>
      <c r="T688" s="53"/>
      <c r="U688" s="53"/>
      <c r="V688" s="53"/>
      <c r="W688" s="53"/>
      <c r="X688" s="53"/>
      <c r="Y688" s="53"/>
      <c r="Z688" s="53"/>
      <c r="AA688" s="53"/>
      <c r="AB688" s="53"/>
      <c r="AC688" s="53"/>
      <c r="AD688" s="53"/>
      <c r="AE688" s="53"/>
      <c r="AF688" s="53"/>
      <c r="AG688" s="81"/>
      <c r="AH688" s="53"/>
      <c r="AI688" s="53"/>
      <c r="AJ688" s="53"/>
      <c r="AK688" s="53"/>
      <c r="AL688" s="53"/>
      <c r="AM688" s="80"/>
      <c r="AN688" s="80"/>
      <c r="AO688" s="47"/>
    </row>
    <row r="689" spans="1:41" s="30" customFormat="1">
      <c r="A689" s="31"/>
      <c r="B689" s="79"/>
      <c r="C689" s="185"/>
      <c r="D689" s="186"/>
      <c r="E689" s="137"/>
      <c r="F689" s="47"/>
      <c r="G689" s="47"/>
      <c r="H689" s="47"/>
      <c r="I689" s="47"/>
      <c r="J689" s="49"/>
      <c r="K689" s="80"/>
      <c r="L689" s="90"/>
      <c r="M689" s="96"/>
      <c r="N689" s="51"/>
      <c r="O689" s="51"/>
      <c r="P689" s="51"/>
      <c r="Q689" s="51"/>
      <c r="R689" s="86"/>
      <c r="S689" s="80"/>
      <c r="T689" s="53"/>
      <c r="U689" s="53"/>
      <c r="V689" s="53"/>
      <c r="W689" s="53"/>
      <c r="X689" s="53"/>
      <c r="Y689" s="53"/>
      <c r="Z689" s="53"/>
      <c r="AA689" s="53"/>
      <c r="AB689" s="53"/>
      <c r="AC689" s="53"/>
      <c r="AD689" s="53"/>
      <c r="AE689" s="53"/>
      <c r="AF689" s="53"/>
      <c r="AG689" s="81"/>
      <c r="AH689" s="53"/>
      <c r="AI689" s="53"/>
      <c r="AJ689" s="53"/>
      <c r="AK689" s="53"/>
      <c r="AL689" s="53"/>
      <c r="AM689" s="80"/>
      <c r="AN689" s="80"/>
      <c r="AO689" s="47"/>
    </row>
    <row r="690" spans="1:41" s="30" customFormat="1">
      <c r="A690" s="31"/>
      <c r="B690" s="79"/>
      <c r="C690" s="185"/>
      <c r="D690" s="186"/>
      <c r="E690" s="137"/>
      <c r="F690" s="47"/>
      <c r="G690" s="47"/>
      <c r="H690" s="47"/>
      <c r="I690" s="47"/>
      <c r="J690" s="49"/>
      <c r="K690" s="80"/>
      <c r="L690" s="90"/>
      <c r="M690" s="96"/>
      <c r="N690" s="77"/>
      <c r="O690" s="51"/>
      <c r="P690" s="51"/>
      <c r="Q690" s="51"/>
      <c r="R690" s="86"/>
      <c r="S690" s="80"/>
      <c r="T690" s="53"/>
      <c r="U690" s="53"/>
      <c r="V690" s="53"/>
      <c r="W690" s="53"/>
      <c r="X690" s="53"/>
      <c r="Y690" s="53"/>
      <c r="Z690" s="53"/>
      <c r="AA690" s="53"/>
      <c r="AB690" s="53"/>
      <c r="AC690" s="53"/>
      <c r="AD690" s="53"/>
      <c r="AE690" s="53"/>
      <c r="AF690" s="53"/>
      <c r="AG690" s="81"/>
      <c r="AH690" s="53"/>
      <c r="AI690" s="53"/>
      <c r="AJ690" s="53"/>
      <c r="AK690" s="53"/>
      <c r="AL690" s="53"/>
      <c r="AM690" s="80"/>
      <c r="AN690" s="80"/>
      <c r="AO690" s="47"/>
    </row>
    <row r="691" spans="1:41" s="30" customFormat="1">
      <c r="A691" s="31"/>
      <c r="B691" s="79"/>
      <c r="C691" s="185"/>
      <c r="D691" s="186"/>
      <c r="E691" s="137"/>
      <c r="F691" s="47"/>
      <c r="G691" s="47"/>
      <c r="H691" s="47"/>
      <c r="I691" s="47"/>
      <c r="J691" s="49"/>
      <c r="K691" s="80"/>
      <c r="L691" s="90"/>
      <c r="M691" s="96"/>
      <c r="N691" s="51"/>
      <c r="O691" s="51"/>
      <c r="P691" s="51"/>
      <c r="Q691" s="51"/>
      <c r="R691" s="86"/>
      <c r="S691" s="80"/>
      <c r="T691" s="53"/>
      <c r="U691" s="53"/>
      <c r="V691" s="53"/>
      <c r="W691" s="53"/>
      <c r="X691" s="53"/>
      <c r="Y691" s="53"/>
      <c r="Z691" s="53"/>
      <c r="AA691" s="53"/>
      <c r="AB691" s="53"/>
      <c r="AC691" s="53"/>
      <c r="AD691" s="53"/>
      <c r="AE691" s="53"/>
      <c r="AF691" s="53"/>
      <c r="AG691" s="81"/>
      <c r="AH691" s="53"/>
      <c r="AI691" s="53"/>
      <c r="AJ691" s="53"/>
      <c r="AK691" s="53"/>
      <c r="AL691" s="53"/>
      <c r="AM691" s="80"/>
      <c r="AN691" s="80"/>
      <c r="AO691" s="47"/>
    </row>
    <row r="692" spans="1:41" s="30" customFormat="1">
      <c r="A692" s="31"/>
      <c r="B692" s="79"/>
      <c r="C692" s="185"/>
      <c r="D692" s="186"/>
      <c r="E692" s="137"/>
      <c r="F692" s="47"/>
      <c r="G692" s="47"/>
      <c r="H692" s="47"/>
      <c r="I692" s="47"/>
      <c r="J692" s="49"/>
      <c r="K692" s="80"/>
      <c r="L692" s="90"/>
      <c r="M692" s="96"/>
      <c r="N692" s="51"/>
      <c r="O692" s="51"/>
      <c r="P692" s="51"/>
      <c r="Q692" s="51"/>
      <c r="R692" s="86"/>
      <c r="S692" s="80"/>
      <c r="T692" s="53"/>
      <c r="U692" s="53"/>
      <c r="V692" s="53"/>
      <c r="W692" s="53"/>
      <c r="X692" s="53"/>
      <c r="Y692" s="53"/>
      <c r="Z692" s="53"/>
      <c r="AA692" s="53"/>
      <c r="AB692" s="53"/>
      <c r="AC692" s="53"/>
      <c r="AD692" s="53"/>
      <c r="AE692" s="53"/>
      <c r="AF692" s="53"/>
      <c r="AG692" s="81"/>
      <c r="AH692" s="53"/>
      <c r="AI692" s="53"/>
      <c r="AJ692" s="53"/>
      <c r="AK692" s="53"/>
      <c r="AL692" s="53"/>
      <c r="AM692" s="80"/>
      <c r="AN692" s="80"/>
      <c r="AO692" s="47"/>
    </row>
    <row r="693" spans="1:41" s="30" customFormat="1">
      <c r="A693" s="31"/>
      <c r="B693" s="79"/>
      <c r="C693" s="185"/>
      <c r="D693" s="186"/>
      <c r="E693" s="137"/>
      <c r="F693" s="47"/>
      <c r="G693" s="47"/>
      <c r="H693" s="47"/>
      <c r="I693" s="47"/>
      <c r="J693" s="49"/>
      <c r="K693" s="80"/>
      <c r="L693" s="90"/>
      <c r="M693" s="96"/>
      <c r="N693" s="51"/>
      <c r="O693" s="51"/>
      <c r="P693" s="51"/>
      <c r="Q693" s="51"/>
      <c r="R693" s="86"/>
      <c r="S693" s="80"/>
      <c r="T693" s="53"/>
      <c r="U693" s="53"/>
      <c r="V693" s="53"/>
      <c r="W693" s="53"/>
      <c r="X693" s="53"/>
      <c r="Y693" s="53"/>
      <c r="Z693" s="53"/>
      <c r="AA693" s="53"/>
      <c r="AB693" s="53"/>
      <c r="AC693" s="53"/>
      <c r="AD693" s="53"/>
      <c r="AE693" s="53"/>
      <c r="AF693" s="53"/>
      <c r="AG693" s="81"/>
      <c r="AH693" s="53"/>
      <c r="AI693" s="53"/>
      <c r="AJ693" s="53"/>
      <c r="AK693" s="53"/>
      <c r="AL693" s="53"/>
      <c r="AM693" s="80"/>
      <c r="AN693" s="80"/>
      <c r="AO693" s="47"/>
    </row>
    <row r="694" spans="1:41" s="30" customFormat="1">
      <c r="A694" s="31"/>
      <c r="B694" s="79"/>
      <c r="C694" s="185"/>
      <c r="D694" s="186"/>
      <c r="E694" s="137"/>
      <c r="F694" s="47"/>
      <c r="G694" s="47"/>
      <c r="H694" s="47"/>
      <c r="I694" s="47"/>
      <c r="J694" s="49"/>
      <c r="K694" s="80"/>
      <c r="L694" s="90"/>
      <c r="M694" s="96"/>
      <c r="N694" s="51"/>
      <c r="O694" s="51"/>
      <c r="P694" s="51"/>
      <c r="Q694" s="51"/>
      <c r="R694" s="86"/>
      <c r="S694" s="80"/>
      <c r="T694" s="53"/>
      <c r="U694" s="53"/>
      <c r="V694" s="53"/>
      <c r="W694" s="53"/>
      <c r="X694" s="53"/>
      <c r="Y694" s="53"/>
      <c r="Z694" s="53"/>
      <c r="AA694" s="53"/>
      <c r="AB694" s="53"/>
      <c r="AC694" s="53"/>
      <c r="AD694" s="53"/>
      <c r="AE694" s="53"/>
      <c r="AF694" s="53"/>
      <c r="AG694" s="81"/>
      <c r="AH694" s="53"/>
      <c r="AI694" s="53"/>
      <c r="AJ694" s="53"/>
      <c r="AK694" s="53"/>
      <c r="AL694" s="53"/>
      <c r="AM694" s="80"/>
      <c r="AN694" s="80"/>
      <c r="AO694" s="47"/>
    </row>
    <row r="695" spans="1:41" s="30" customFormat="1">
      <c r="A695" s="31"/>
      <c r="B695" s="79"/>
      <c r="C695" s="185"/>
      <c r="D695" s="186"/>
      <c r="E695" s="137"/>
      <c r="F695" s="47"/>
      <c r="G695" s="47"/>
      <c r="H695" s="47"/>
      <c r="I695" s="47"/>
      <c r="J695" s="49"/>
      <c r="K695" s="80"/>
      <c r="L695" s="90"/>
      <c r="M695" s="96"/>
      <c r="N695" s="51"/>
      <c r="O695" s="51"/>
      <c r="P695" s="51"/>
      <c r="Q695" s="51"/>
      <c r="R695" s="86"/>
      <c r="S695" s="80"/>
      <c r="T695" s="53"/>
      <c r="U695" s="53"/>
      <c r="V695" s="53"/>
      <c r="W695" s="53"/>
      <c r="X695" s="53"/>
      <c r="Y695" s="53"/>
      <c r="Z695" s="53"/>
      <c r="AA695" s="53"/>
      <c r="AB695" s="53"/>
      <c r="AC695" s="53"/>
      <c r="AD695" s="53"/>
      <c r="AE695" s="53"/>
      <c r="AF695" s="53"/>
      <c r="AG695" s="81"/>
      <c r="AH695" s="53"/>
      <c r="AI695" s="53"/>
      <c r="AJ695" s="53"/>
      <c r="AK695" s="53"/>
      <c r="AL695" s="53"/>
      <c r="AM695" s="80"/>
      <c r="AN695" s="80"/>
      <c r="AO695" s="47"/>
    </row>
    <row r="696" spans="1:41" s="30" customFormat="1">
      <c r="A696" s="31"/>
      <c r="B696" s="79"/>
      <c r="C696" s="185"/>
      <c r="D696" s="186"/>
      <c r="E696" s="137"/>
      <c r="F696" s="47"/>
      <c r="G696" s="47"/>
      <c r="H696" s="47"/>
      <c r="I696" s="47"/>
      <c r="J696" s="49"/>
      <c r="K696" s="80"/>
      <c r="L696" s="90"/>
      <c r="M696" s="96"/>
      <c r="N696" s="51"/>
      <c r="O696" s="51"/>
      <c r="P696" s="51"/>
      <c r="Q696" s="51"/>
      <c r="R696" s="86"/>
      <c r="S696" s="80"/>
      <c r="T696" s="53"/>
      <c r="U696" s="53"/>
      <c r="V696" s="53"/>
      <c r="W696" s="53"/>
      <c r="X696" s="53"/>
      <c r="Y696" s="53"/>
      <c r="Z696" s="53"/>
      <c r="AA696" s="53"/>
      <c r="AB696" s="53"/>
      <c r="AC696" s="53"/>
      <c r="AD696" s="53"/>
      <c r="AE696" s="53"/>
      <c r="AF696" s="53"/>
      <c r="AG696" s="81"/>
      <c r="AH696" s="53"/>
      <c r="AI696" s="53"/>
      <c r="AJ696" s="53"/>
      <c r="AK696" s="53"/>
      <c r="AL696" s="53"/>
      <c r="AM696" s="80"/>
      <c r="AN696" s="80"/>
      <c r="AO696" s="47"/>
    </row>
    <row r="697" spans="1:41" s="30" customFormat="1">
      <c r="A697" s="31"/>
      <c r="B697" s="79"/>
      <c r="C697" s="185"/>
      <c r="D697" s="186"/>
      <c r="E697" s="137"/>
      <c r="F697" s="47"/>
      <c r="G697" s="47"/>
      <c r="H697" s="47"/>
      <c r="I697" s="47"/>
      <c r="J697" s="49"/>
      <c r="K697" s="80"/>
      <c r="L697" s="90"/>
      <c r="M697" s="96"/>
      <c r="N697" s="77"/>
      <c r="O697" s="51"/>
      <c r="P697" s="77"/>
      <c r="Q697" s="51"/>
      <c r="R697" s="85"/>
      <c r="S697" s="80"/>
      <c r="T697" s="53"/>
      <c r="U697" s="53"/>
      <c r="V697" s="53"/>
      <c r="W697" s="53"/>
      <c r="X697" s="53"/>
      <c r="Y697" s="53"/>
      <c r="Z697" s="53"/>
      <c r="AA697" s="53"/>
      <c r="AB697" s="53"/>
      <c r="AC697" s="53"/>
      <c r="AD697" s="53"/>
      <c r="AE697" s="53"/>
      <c r="AF697" s="53"/>
      <c r="AG697" s="81"/>
      <c r="AH697" s="53"/>
      <c r="AI697" s="53"/>
      <c r="AJ697" s="53"/>
      <c r="AK697" s="53"/>
      <c r="AL697" s="53"/>
      <c r="AM697" s="80"/>
      <c r="AN697" s="80"/>
      <c r="AO697" s="47"/>
    </row>
    <row r="698" spans="1:41" s="30" customFormat="1">
      <c r="A698" s="31"/>
      <c r="B698" s="79"/>
      <c r="C698" s="185"/>
      <c r="D698" s="186"/>
      <c r="E698" s="137"/>
      <c r="F698" s="47"/>
      <c r="G698" s="47"/>
      <c r="H698" s="47"/>
      <c r="I698" s="47"/>
      <c r="J698" s="49"/>
      <c r="K698" s="80"/>
      <c r="L698" s="90"/>
      <c r="M698" s="96"/>
      <c r="N698" s="77"/>
      <c r="O698" s="51"/>
      <c r="P698" s="51"/>
      <c r="Q698" s="51"/>
      <c r="R698" s="85"/>
      <c r="S698" s="80"/>
      <c r="T698" s="53"/>
      <c r="U698" s="53"/>
      <c r="V698" s="53"/>
      <c r="W698" s="53"/>
      <c r="X698" s="53"/>
      <c r="Y698" s="53"/>
      <c r="Z698" s="53"/>
      <c r="AA698" s="53"/>
      <c r="AB698" s="53"/>
      <c r="AC698" s="53"/>
      <c r="AD698" s="53"/>
      <c r="AE698" s="53"/>
      <c r="AF698" s="53"/>
      <c r="AG698" s="81"/>
      <c r="AH698" s="53"/>
      <c r="AI698" s="53"/>
      <c r="AJ698" s="53"/>
      <c r="AK698" s="53"/>
      <c r="AL698" s="53"/>
      <c r="AM698" s="80"/>
      <c r="AN698" s="80"/>
      <c r="AO698" s="47"/>
    </row>
    <row r="699" spans="1:41" s="30" customFormat="1">
      <c r="A699" s="31"/>
      <c r="B699" s="79"/>
      <c r="C699" s="185"/>
      <c r="D699" s="186"/>
      <c r="E699" s="137"/>
      <c r="F699" s="47"/>
      <c r="G699" s="47"/>
      <c r="H699" s="47"/>
      <c r="I699" s="47"/>
      <c r="J699" s="49"/>
      <c r="K699" s="80"/>
      <c r="L699" s="90"/>
      <c r="M699" s="96"/>
      <c r="N699" s="51"/>
      <c r="O699" s="77"/>
      <c r="P699" s="51"/>
      <c r="Q699" s="69"/>
      <c r="R699" s="86"/>
      <c r="S699" s="80"/>
      <c r="T699" s="53"/>
      <c r="U699" s="53"/>
      <c r="V699" s="53"/>
      <c r="W699" s="53"/>
      <c r="X699" s="53"/>
      <c r="Y699" s="53"/>
      <c r="Z699" s="53"/>
      <c r="AA699" s="53"/>
      <c r="AB699" s="53"/>
      <c r="AC699" s="53"/>
      <c r="AD699" s="53"/>
      <c r="AE699" s="53"/>
      <c r="AF699" s="53"/>
      <c r="AG699" s="81"/>
      <c r="AH699" s="53"/>
      <c r="AI699" s="53"/>
      <c r="AJ699" s="53"/>
      <c r="AK699" s="53"/>
      <c r="AL699" s="53"/>
      <c r="AM699" s="80"/>
      <c r="AN699" s="80"/>
      <c r="AO699" s="47"/>
    </row>
    <row r="700" spans="1:41" s="30" customFormat="1">
      <c r="A700" s="31"/>
      <c r="B700" s="79"/>
      <c r="C700" s="185"/>
      <c r="D700" s="186"/>
      <c r="E700" s="137"/>
      <c r="F700" s="47"/>
      <c r="G700" s="47"/>
      <c r="H700" s="47"/>
      <c r="I700" s="47"/>
      <c r="J700" s="49"/>
      <c r="K700" s="80"/>
      <c r="L700" s="90"/>
      <c r="M700" s="96"/>
      <c r="N700" s="51"/>
      <c r="O700" s="51"/>
      <c r="P700" s="51"/>
      <c r="Q700" s="51"/>
      <c r="R700" s="86"/>
      <c r="S700" s="80"/>
      <c r="T700" s="53"/>
      <c r="U700" s="53"/>
      <c r="V700" s="53"/>
      <c r="W700" s="53"/>
      <c r="X700" s="53"/>
      <c r="Y700" s="53"/>
      <c r="Z700" s="53"/>
      <c r="AA700" s="53"/>
      <c r="AB700" s="53"/>
      <c r="AC700" s="53"/>
      <c r="AD700" s="53"/>
      <c r="AE700" s="53"/>
      <c r="AF700" s="53"/>
      <c r="AG700" s="81"/>
      <c r="AH700" s="53"/>
      <c r="AI700" s="53"/>
      <c r="AJ700" s="53"/>
      <c r="AK700" s="53"/>
      <c r="AL700" s="53"/>
      <c r="AM700" s="80"/>
      <c r="AN700" s="80"/>
      <c r="AO700" s="47"/>
    </row>
    <row r="701" spans="1:41" s="30" customFormat="1">
      <c r="A701" s="31"/>
      <c r="B701" s="79"/>
      <c r="C701" s="185"/>
      <c r="D701" s="186"/>
      <c r="E701" s="137"/>
      <c r="F701" s="47"/>
      <c r="G701" s="47"/>
      <c r="H701" s="47"/>
      <c r="I701" s="47"/>
      <c r="J701" s="49"/>
      <c r="K701" s="80"/>
      <c r="L701" s="90"/>
      <c r="M701" s="96"/>
      <c r="N701" s="51"/>
      <c r="O701" s="51"/>
      <c r="P701" s="51"/>
      <c r="Q701" s="51"/>
      <c r="R701" s="86"/>
      <c r="S701" s="80"/>
      <c r="T701" s="53"/>
      <c r="U701" s="53"/>
      <c r="V701" s="53"/>
      <c r="W701" s="53"/>
      <c r="X701" s="53"/>
      <c r="Y701" s="53"/>
      <c r="Z701" s="53"/>
      <c r="AA701" s="53"/>
      <c r="AB701" s="53"/>
      <c r="AC701" s="53"/>
      <c r="AD701" s="53"/>
      <c r="AE701" s="53"/>
      <c r="AF701" s="53"/>
      <c r="AG701" s="81"/>
      <c r="AH701" s="53"/>
      <c r="AI701" s="53"/>
      <c r="AJ701" s="53"/>
      <c r="AK701" s="53"/>
      <c r="AL701" s="53"/>
      <c r="AM701" s="80"/>
      <c r="AN701" s="80"/>
      <c r="AO701" s="47"/>
    </row>
    <row r="702" spans="1:41" s="30" customFormat="1">
      <c r="A702" s="31"/>
      <c r="B702" s="79"/>
      <c r="C702" s="185"/>
      <c r="D702" s="186"/>
      <c r="E702" s="137"/>
      <c r="F702" s="47"/>
      <c r="G702" s="47"/>
      <c r="H702" s="47"/>
      <c r="I702" s="47"/>
      <c r="J702" s="49"/>
      <c r="K702" s="80"/>
      <c r="L702" s="89"/>
      <c r="M702" s="96"/>
      <c r="N702" s="69"/>
      <c r="O702" s="69"/>
      <c r="P702" s="51"/>
      <c r="Q702" s="69"/>
      <c r="R702" s="86"/>
      <c r="S702" s="80"/>
      <c r="T702" s="53"/>
      <c r="U702" s="53"/>
      <c r="V702" s="53"/>
      <c r="W702" s="53"/>
      <c r="X702" s="53"/>
      <c r="Y702" s="53"/>
      <c r="Z702" s="53"/>
      <c r="AA702" s="53"/>
      <c r="AB702" s="53"/>
      <c r="AC702" s="53"/>
      <c r="AD702" s="53"/>
      <c r="AE702" s="53"/>
      <c r="AF702" s="53"/>
      <c r="AG702" s="81"/>
      <c r="AH702" s="53"/>
      <c r="AI702" s="53"/>
      <c r="AJ702" s="53"/>
      <c r="AK702" s="53"/>
      <c r="AL702" s="53"/>
      <c r="AM702" s="80"/>
      <c r="AN702" s="80"/>
      <c r="AO702" s="47"/>
    </row>
    <row r="703" spans="1:41" s="30" customFormat="1">
      <c r="A703" s="31"/>
      <c r="B703" s="79"/>
      <c r="C703" s="185"/>
      <c r="D703" s="186"/>
      <c r="E703" s="137"/>
      <c r="F703" s="47"/>
      <c r="G703" s="47"/>
      <c r="H703" s="47"/>
      <c r="I703" s="47"/>
      <c r="J703" s="49"/>
      <c r="K703" s="80"/>
      <c r="L703" s="90"/>
      <c r="M703" s="96"/>
      <c r="N703" s="51"/>
      <c r="O703" s="51"/>
      <c r="P703" s="51"/>
      <c r="Q703" s="51"/>
      <c r="R703" s="86"/>
      <c r="S703" s="80"/>
      <c r="T703" s="53"/>
      <c r="U703" s="53"/>
      <c r="V703" s="53"/>
      <c r="W703" s="53"/>
      <c r="X703" s="53"/>
      <c r="Y703" s="53"/>
      <c r="Z703" s="53"/>
      <c r="AA703" s="53"/>
      <c r="AB703" s="53"/>
      <c r="AC703" s="53"/>
      <c r="AD703" s="53"/>
      <c r="AE703" s="53"/>
      <c r="AF703" s="53"/>
      <c r="AG703" s="81"/>
      <c r="AH703" s="53"/>
      <c r="AI703" s="53"/>
      <c r="AJ703" s="53"/>
      <c r="AK703" s="53"/>
      <c r="AL703" s="53"/>
      <c r="AM703" s="80"/>
      <c r="AN703" s="80"/>
      <c r="AO703" s="47"/>
    </row>
    <row r="704" spans="1:41" s="30" customFormat="1">
      <c r="A704" s="31"/>
      <c r="B704" s="79"/>
      <c r="C704" s="185"/>
      <c r="D704" s="186"/>
      <c r="E704" s="137"/>
      <c r="F704" s="47"/>
      <c r="G704" s="47"/>
      <c r="H704" s="47"/>
      <c r="I704" s="47"/>
      <c r="J704" s="49"/>
      <c r="K704" s="80"/>
      <c r="L704" s="89"/>
      <c r="M704" s="101"/>
      <c r="N704" s="69"/>
      <c r="O704" s="51"/>
      <c r="P704" s="51"/>
      <c r="Q704" s="51"/>
      <c r="R704" s="87"/>
      <c r="S704" s="80"/>
      <c r="T704" s="53"/>
      <c r="U704" s="53"/>
      <c r="V704" s="53"/>
      <c r="W704" s="53"/>
      <c r="X704" s="53"/>
      <c r="Y704" s="53"/>
      <c r="Z704" s="53"/>
      <c r="AA704" s="53"/>
      <c r="AB704" s="53"/>
      <c r="AC704" s="53"/>
      <c r="AD704" s="53"/>
      <c r="AE704" s="53"/>
      <c r="AF704" s="53"/>
      <c r="AG704" s="81"/>
      <c r="AH704" s="53"/>
      <c r="AI704" s="53"/>
      <c r="AJ704" s="53"/>
      <c r="AK704" s="53"/>
      <c r="AL704" s="53"/>
      <c r="AM704" s="80"/>
      <c r="AN704" s="80"/>
      <c r="AO704" s="47"/>
    </row>
    <row r="705" spans="1:41" s="30" customFormat="1">
      <c r="A705" s="31"/>
      <c r="B705" s="79"/>
      <c r="C705" s="185"/>
      <c r="D705" s="186"/>
      <c r="E705" s="137"/>
      <c r="F705" s="47"/>
      <c r="G705" s="47"/>
      <c r="H705" s="47"/>
      <c r="I705" s="47"/>
      <c r="J705" s="49"/>
      <c r="K705" s="80"/>
      <c r="L705" s="90"/>
      <c r="M705" s="96"/>
      <c r="N705" s="51"/>
      <c r="O705" s="51"/>
      <c r="P705" s="51"/>
      <c r="Q705" s="51"/>
      <c r="R705" s="86"/>
      <c r="S705" s="80"/>
      <c r="T705" s="53"/>
      <c r="U705" s="53"/>
      <c r="V705" s="53"/>
      <c r="W705" s="53"/>
      <c r="X705" s="53"/>
      <c r="Y705" s="53"/>
      <c r="Z705" s="53"/>
      <c r="AA705" s="53"/>
      <c r="AB705" s="53"/>
      <c r="AC705" s="53"/>
      <c r="AD705" s="53"/>
      <c r="AE705" s="53"/>
      <c r="AF705" s="53"/>
      <c r="AG705" s="81"/>
      <c r="AH705" s="53"/>
      <c r="AI705" s="53"/>
      <c r="AJ705" s="53"/>
      <c r="AK705" s="53"/>
      <c r="AL705" s="53"/>
      <c r="AM705" s="80"/>
      <c r="AN705" s="80"/>
      <c r="AO705" s="47"/>
    </row>
    <row r="706" spans="1:41" s="30" customFormat="1">
      <c r="A706" s="31"/>
      <c r="B706" s="79"/>
      <c r="C706" s="185"/>
      <c r="D706" s="186"/>
      <c r="E706" s="137"/>
      <c r="F706" s="47"/>
      <c r="G706" s="47"/>
      <c r="H706" s="47"/>
      <c r="I706" s="47"/>
      <c r="J706" s="49"/>
      <c r="K706" s="80"/>
      <c r="L706" s="90"/>
      <c r="M706" s="96"/>
      <c r="N706" s="51"/>
      <c r="O706" s="51"/>
      <c r="P706" s="51"/>
      <c r="Q706" s="51"/>
      <c r="R706" s="86"/>
      <c r="S706" s="80"/>
      <c r="T706" s="53"/>
      <c r="U706" s="53"/>
      <c r="V706" s="53"/>
      <c r="W706" s="53"/>
      <c r="X706" s="53"/>
      <c r="Y706" s="53"/>
      <c r="Z706" s="53"/>
      <c r="AA706" s="53"/>
      <c r="AB706" s="53"/>
      <c r="AC706" s="53"/>
      <c r="AD706" s="53"/>
      <c r="AE706" s="53"/>
      <c r="AF706" s="53"/>
      <c r="AG706" s="81"/>
      <c r="AH706" s="53"/>
      <c r="AI706" s="53"/>
      <c r="AJ706" s="53"/>
      <c r="AK706" s="53"/>
      <c r="AL706" s="53"/>
      <c r="AM706" s="80"/>
      <c r="AN706" s="80"/>
      <c r="AO706" s="47"/>
    </row>
    <row r="707" spans="1:41" s="30" customFormat="1">
      <c r="A707" s="31"/>
      <c r="B707" s="79"/>
      <c r="C707" s="185"/>
      <c r="D707" s="186"/>
      <c r="E707" s="137"/>
      <c r="F707" s="47"/>
      <c r="G707" s="47"/>
      <c r="H707" s="47"/>
      <c r="I707" s="47"/>
      <c r="J707" s="49"/>
      <c r="K707" s="80"/>
      <c r="L707" s="90"/>
      <c r="M707" s="96"/>
      <c r="N707" s="69"/>
      <c r="O707" s="51"/>
      <c r="P707" s="51"/>
      <c r="Q707" s="51"/>
      <c r="R707" s="86"/>
      <c r="S707" s="80"/>
      <c r="T707" s="53"/>
      <c r="U707" s="53"/>
      <c r="V707" s="53"/>
      <c r="W707" s="53"/>
      <c r="X707" s="53"/>
      <c r="Y707" s="53"/>
      <c r="Z707" s="53"/>
      <c r="AA707" s="53"/>
      <c r="AB707" s="53"/>
      <c r="AC707" s="53"/>
      <c r="AD707" s="53"/>
      <c r="AE707" s="53"/>
      <c r="AF707" s="53"/>
      <c r="AG707" s="81"/>
      <c r="AH707" s="53"/>
      <c r="AI707" s="53"/>
      <c r="AJ707" s="53"/>
      <c r="AK707" s="53"/>
      <c r="AL707" s="53"/>
      <c r="AM707" s="80"/>
      <c r="AN707" s="80"/>
      <c r="AO707" s="47"/>
    </row>
    <row r="708" spans="1:41" s="30" customFormat="1">
      <c r="A708" s="31"/>
      <c r="B708" s="79"/>
      <c r="C708" s="185"/>
      <c r="D708" s="186"/>
      <c r="E708" s="137"/>
      <c r="F708" s="47"/>
      <c r="G708" s="47"/>
      <c r="H708" s="47"/>
      <c r="I708" s="47"/>
      <c r="J708" s="49"/>
      <c r="K708" s="80"/>
      <c r="L708" s="90"/>
      <c r="M708" s="96"/>
      <c r="N708" s="51"/>
      <c r="O708" s="51"/>
      <c r="P708" s="51"/>
      <c r="Q708" s="51"/>
      <c r="R708" s="86"/>
      <c r="S708" s="80"/>
      <c r="T708" s="53"/>
      <c r="U708" s="53"/>
      <c r="V708" s="53"/>
      <c r="W708" s="53"/>
      <c r="X708" s="53"/>
      <c r="Y708" s="53"/>
      <c r="Z708" s="53"/>
      <c r="AA708" s="53"/>
      <c r="AB708" s="53"/>
      <c r="AC708" s="53"/>
      <c r="AD708" s="53"/>
      <c r="AE708" s="53"/>
      <c r="AF708" s="53"/>
      <c r="AG708" s="81"/>
      <c r="AH708" s="53"/>
      <c r="AI708" s="53"/>
      <c r="AJ708" s="53"/>
      <c r="AK708" s="53"/>
      <c r="AL708" s="53"/>
      <c r="AM708" s="80"/>
      <c r="AN708" s="80"/>
      <c r="AO708" s="47"/>
    </row>
    <row r="709" spans="1:41" s="30" customFormat="1">
      <c r="A709" s="31"/>
      <c r="B709" s="79"/>
      <c r="C709" s="185"/>
      <c r="D709" s="186"/>
      <c r="E709" s="137"/>
      <c r="F709" s="47"/>
      <c r="G709" s="47"/>
      <c r="H709" s="47"/>
      <c r="I709" s="47"/>
      <c r="J709" s="49"/>
      <c r="K709" s="80"/>
      <c r="L709" s="90"/>
      <c r="M709" s="96"/>
      <c r="N709" s="69"/>
      <c r="O709" s="51"/>
      <c r="P709" s="51"/>
      <c r="Q709" s="51"/>
      <c r="R709" s="86"/>
      <c r="S709" s="80"/>
      <c r="T709" s="53"/>
      <c r="U709" s="53"/>
      <c r="V709" s="53"/>
      <c r="W709" s="53"/>
      <c r="X709" s="53"/>
      <c r="Y709" s="53"/>
      <c r="Z709" s="53"/>
      <c r="AA709" s="53"/>
      <c r="AB709" s="53"/>
      <c r="AC709" s="53"/>
      <c r="AD709" s="53"/>
      <c r="AE709" s="53"/>
      <c r="AF709" s="53"/>
      <c r="AG709" s="81"/>
      <c r="AH709" s="53"/>
      <c r="AI709" s="53"/>
      <c r="AJ709" s="53"/>
      <c r="AK709" s="53"/>
      <c r="AL709" s="53"/>
      <c r="AM709" s="80"/>
      <c r="AN709" s="80"/>
      <c r="AO709" s="47"/>
    </row>
    <row r="710" spans="1:41" s="30" customFormat="1">
      <c r="A710" s="31"/>
      <c r="B710" s="79"/>
      <c r="C710" s="185"/>
      <c r="D710" s="186"/>
      <c r="E710" s="137"/>
      <c r="F710" s="47"/>
      <c r="G710" s="47"/>
      <c r="H710" s="47"/>
      <c r="I710" s="47"/>
      <c r="J710" s="49"/>
      <c r="K710" s="80"/>
      <c r="L710" s="89"/>
      <c r="M710" s="96"/>
      <c r="N710" s="69"/>
      <c r="O710" s="51"/>
      <c r="P710" s="51"/>
      <c r="Q710" s="51"/>
      <c r="R710" s="86"/>
      <c r="S710" s="80"/>
      <c r="T710" s="53"/>
      <c r="U710" s="53"/>
      <c r="V710" s="53"/>
      <c r="W710" s="53"/>
      <c r="X710" s="53"/>
      <c r="Y710" s="53"/>
      <c r="Z710" s="53"/>
      <c r="AA710" s="53"/>
      <c r="AB710" s="53"/>
      <c r="AC710" s="53"/>
      <c r="AD710" s="53"/>
      <c r="AE710" s="53"/>
      <c r="AF710" s="53"/>
      <c r="AG710" s="81"/>
      <c r="AH710" s="53"/>
      <c r="AI710" s="53"/>
      <c r="AJ710" s="53"/>
      <c r="AK710" s="53"/>
      <c r="AL710" s="53"/>
      <c r="AM710" s="80"/>
      <c r="AN710" s="80"/>
      <c r="AO710" s="47"/>
    </row>
    <row r="711" spans="1:41" s="30" customFormat="1">
      <c r="A711" s="31"/>
      <c r="B711" s="79"/>
      <c r="C711" s="185"/>
      <c r="D711" s="186"/>
      <c r="E711" s="137"/>
      <c r="F711" s="47"/>
      <c r="G711" s="47"/>
      <c r="H711" s="47"/>
      <c r="I711" s="47"/>
      <c r="J711" s="49"/>
      <c r="K711" s="80"/>
      <c r="L711" s="89"/>
      <c r="M711" s="101"/>
      <c r="N711" s="51"/>
      <c r="O711" s="51"/>
      <c r="P711" s="51"/>
      <c r="Q711" s="51"/>
      <c r="R711" s="86"/>
      <c r="S711" s="80"/>
      <c r="T711" s="53"/>
      <c r="U711" s="53"/>
      <c r="V711" s="53"/>
      <c r="W711" s="53"/>
      <c r="X711" s="53"/>
      <c r="Y711" s="53"/>
      <c r="Z711" s="53"/>
      <c r="AA711" s="53"/>
      <c r="AB711" s="53"/>
      <c r="AC711" s="53"/>
      <c r="AD711" s="53"/>
      <c r="AE711" s="53"/>
      <c r="AF711" s="53"/>
      <c r="AG711" s="81"/>
      <c r="AH711" s="53"/>
      <c r="AI711" s="53"/>
      <c r="AJ711" s="53"/>
      <c r="AK711" s="53"/>
      <c r="AL711" s="53"/>
      <c r="AM711" s="80"/>
      <c r="AN711" s="80"/>
      <c r="AO711" s="47"/>
    </row>
    <row r="712" spans="1:41" s="30" customFormat="1">
      <c r="A712" s="31"/>
      <c r="B712" s="79"/>
      <c r="C712" s="185"/>
      <c r="D712" s="186"/>
      <c r="E712" s="137"/>
      <c r="F712" s="47"/>
      <c r="G712" s="47"/>
      <c r="H712" s="47"/>
      <c r="I712" s="47"/>
      <c r="J712" s="49"/>
      <c r="K712" s="80"/>
      <c r="L712" s="90"/>
      <c r="M712" s="96"/>
      <c r="N712" s="51"/>
      <c r="O712" s="51"/>
      <c r="P712" s="51"/>
      <c r="Q712" s="51"/>
      <c r="R712" s="86"/>
      <c r="S712" s="80"/>
      <c r="T712" s="53"/>
      <c r="U712" s="53"/>
      <c r="V712" s="53"/>
      <c r="W712" s="53"/>
      <c r="X712" s="53"/>
      <c r="Y712" s="53"/>
      <c r="Z712" s="53"/>
      <c r="AA712" s="53"/>
      <c r="AB712" s="53"/>
      <c r="AC712" s="53"/>
      <c r="AD712" s="53"/>
      <c r="AE712" s="53"/>
      <c r="AF712" s="53"/>
      <c r="AG712" s="81"/>
      <c r="AH712" s="53"/>
      <c r="AI712" s="53"/>
      <c r="AJ712" s="53"/>
      <c r="AK712" s="53"/>
      <c r="AL712" s="53"/>
      <c r="AM712" s="80"/>
      <c r="AN712" s="80"/>
      <c r="AO712" s="47"/>
    </row>
    <row r="713" spans="1:41" s="30" customFormat="1">
      <c r="A713" s="31"/>
      <c r="B713" s="79"/>
      <c r="C713" s="185"/>
      <c r="D713" s="186"/>
      <c r="E713" s="137"/>
      <c r="F713" s="47"/>
      <c r="G713" s="47"/>
      <c r="H713" s="47"/>
      <c r="I713" s="47"/>
      <c r="J713" s="49"/>
      <c r="K713" s="80"/>
      <c r="L713" s="89"/>
      <c r="M713" s="96"/>
      <c r="N713" s="69"/>
      <c r="O713" s="51"/>
      <c r="P713" s="77"/>
      <c r="Q713" s="51"/>
      <c r="R713" s="86"/>
      <c r="S713" s="80"/>
      <c r="T713" s="53"/>
      <c r="U713" s="53"/>
      <c r="V713" s="53"/>
      <c r="W713" s="53"/>
      <c r="X713" s="53"/>
      <c r="Y713" s="53"/>
      <c r="Z713" s="53"/>
      <c r="AA713" s="53"/>
      <c r="AB713" s="53"/>
      <c r="AC713" s="53"/>
      <c r="AD713" s="53"/>
      <c r="AE713" s="53"/>
      <c r="AF713" s="53"/>
      <c r="AG713" s="81"/>
      <c r="AH713" s="53"/>
      <c r="AI713" s="53"/>
      <c r="AJ713" s="53"/>
      <c r="AK713" s="53"/>
      <c r="AL713" s="53"/>
      <c r="AM713" s="80"/>
      <c r="AN713" s="80"/>
      <c r="AO713" s="47"/>
    </row>
    <row r="714" spans="1:41" s="30" customFormat="1">
      <c r="A714" s="31"/>
      <c r="B714" s="79"/>
      <c r="C714" s="185"/>
      <c r="D714" s="186"/>
      <c r="E714" s="137"/>
      <c r="F714" s="47"/>
      <c r="G714" s="47"/>
      <c r="H714" s="47"/>
      <c r="I714" s="47"/>
      <c r="J714" s="49"/>
      <c r="K714" s="80"/>
      <c r="L714" s="90"/>
      <c r="M714" s="96"/>
      <c r="N714" s="51"/>
      <c r="O714" s="51"/>
      <c r="P714" s="51"/>
      <c r="Q714" s="51"/>
      <c r="R714" s="86"/>
      <c r="S714" s="80"/>
      <c r="T714" s="53"/>
      <c r="U714" s="53"/>
      <c r="V714" s="53"/>
      <c r="W714" s="53"/>
      <c r="X714" s="53"/>
      <c r="Y714" s="53"/>
      <c r="Z714" s="53"/>
      <c r="AA714" s="53"/>
      <c r="AB714" s="53"/>
      <c r="AC714" s="53"/>
      <c r="AD714" s="53"/>
      <c r="AE714" s="53"/>
      <c r="AF714" s="53"/>
      <c r="AG714" s="81"/>
      <c r="AH714" s="53"/>
      <c r="AI714" s="53"/>
      <c r="AJ714" s="53"/>
      <c r="AK714" s="53"/>
      <c r="AL714" s="53"/>
      <c r="AM714" s="80"/>
      <c r="AN714" s="80"/>
      <c r="AO714" s="47"/>
    </row>
    <row r="715" spans="1:41" s="30" customFormat="1">
      <c r="A715" s="31"/>
      <c r="B715" s="79"/>
      <c r="C715" s="185"/>
      <c r="D715" s="186"/>
      <c r="E715" s="137"/>
      <c r="F715" s="47"/>
      <c r="G715" s="47"/>
      <c r="H715" s="47"/>
      <c r="I715" s="47"/>
      <c r="J715" s="49"/>
      <c r="K715" s="80"/>
      <c r="L715" s="90"/>
      <c r="M715" s="96"/>
      <c r="N715" s="51"/>
      <c r="O715" s="51"/>
      <c r="P715" s="51"/>
      <c r="Q715" s="51"/>
      <c r="R715" s="86"/>
      <c r="S715" s="80"/>
      <c r="T715" s="53"/>
      <c r="U715" s="53"/>
      <c r="V715" s="53"/>
      <c r="W715" s="53"/>
      <c r="X715" s="53"/>
      <c r="Y715" s="53"/>
      <c r="Z715" s="53"/>
      <c r="AA715" s="53"/>
      <c r="AB715" s="53"/>
      <c r="AC715" s="53"/>
      <c r="AD715" s="53"/>
      <c r="AE715" s="53"/>
      <c r="AF715" s="53"/>
      <c r="AG715" s="81"/>
      <c r="AH715" s="53"/>
      <c r="AI715" s="53"/>
      <c r="AJ715" s="53"/>
      <c r="AK715" s="53"/>
      <c r="AL715" s="53"/>
      <c r="AM715" s="80"/>
      <c r="AN715" s="80"/>
      <c r="AO715" s="47"/>
    </row>
    <row r="716" spans="1:41" s="30" customFormat="1">
      <c r="A716" s="31"/>
      <c r="B716" s="79"/>
      <c r="C716" s="185"/>
      <c r="D716" s="186"/>
      <c r="E716" s="137"/>
      <c r="F716" s="47"/>
      <c r="G716" s="47"/>
      <c r="H716" s="47"/>
      <c r="I716" s="47"/>
      <c r="J716" s="49"/>
      <c r="K716" s="80"/>
      <c r="L716" s="90"/>
      <c r="M716" s="96"/>
      <c r="N716" s="51"/>
      <c r="O716" s="51"/>
      <c r="P716" s="51"/>
      <c r="Q716" s="77"/>
      <c r="R716" s="86"/>
      <c r="S716" s="80"/>
      <c r="T716" s="53"/>
      <c r="U716" s="53"/>
      <c r="V716" s="53"/>
      <c r="W716" s="53"/>
      <c r="X716" s="53"/>
      <c r="Y716" s="53"/>
      <c r="Z716" s="53"/>
      <c r="AA716" s="53"/>
      <c r="AB716" s="53"/>
      <c r="AC716" s="53"/>
      <c r="AD716" s="53"/>
      <c r="AE716" s="53"/>
      <c r="AF716" s="53"/>
      <c r="AG716" s="81"/>
      <c r="AH716" s="53"/>
      <c r="AI716" s="53"/>
      <c r="AJ716" s="53"/>
      <c r="AK716" s="53"/>
      <c r="AL716" s="53"/>
      <c r="AM716" s="80"/>
      <c r="AN716" s="80"/>
      <c r="AO716" s="47"/>
    </row>
    <row r="717" spans="1:41" s="30" customFormat="1">
      <c r="A717" s="31"/>
      <c r="B717" s="79"/>
      <c r="C717" s="185"/>
      <c r="D717" s="186"/>
      <c r="E717" s="137"/>
      <c r="F717" s="47"/>
      <c r="G717" s="47"/>
      <c r="H717" s="47"/>
      <c r="I717" s="47"/>
      <c r="J717" s="49"/>
      <c r="K717" s="80"/>
      <c r="L717" s="90"/>
      <c r="M717" s="96"/>
      <c r="N717" s="51"/>
      <c r="O717" s="51"/>
      <c r="P717" s="51"/>
      <c r="Q717" s="51"/>
      <c r="R717" s="86"/>
      <c r="S717" s="80"/>
      <c r="T717" s="53"/>
      <c r="U717" s="53"/>
      <c r="V717" s="53"/>
      <c r="W717" s="53"/>
      <c r="X717" s="53"/>
      <c r="Y717" s="53"/>
      <c r="Z717" s="53"/>
      <c r="AA717" s="53"/>
      <c r="AB717" s="53"/>
      <c r="AC717" s="53"/>
      <c r="AD717" s="53"/>
      <c r="AE717" s="53"/>
      <c r="AF717" s="53"/>
      <c r="AG717" s="81"/>
      <c r="AH717" s="53"/>
      <c r="AI717" s="53"/>
      <c r="AJ717" s="53"/>
      <c r="AK717" s="53"/>
      <c r="AL717" s="53"/>
      <c r="AM717" s="80"/>
      <c r="AN717" s="80"/>
      <c r="AO717" s="47"/>
    </row>
    <row r="718" spans="1:41" s="30" customFormat="1">
      <c r="A718" s="31"/>
      <c r="B718" s="79"/>
      <c r="C718" s="185"/>
      <c r="D718" s="186"/>
      <c r="E718" s="137"/>
      <c r="F718" s="47"/>
      <c r="G718" s="47"/>
      <c r="H718" s="47"/>
      <c r="I718" s="47"/>
      <c r="J718" s="49"/>
      <c r="K718" s="80"/>
      <c r="L718" s="90"/>
      <c r="M718" s="96"/>
      <c r="N718" s="51"/>
      <c r="O718" s="51"/>
      <c r="P718" s="51"/>
      <c r="Q718" s="51"/>
      <c r="R718" s="86"/>
      <c r="S718" s="80"/>
      <c r="T718" s="53"/>
      <c r="U718" s="53"/>
      <c r="V718" s="53"/>
      <c r="W718" s="53"/>
      <c r="X718" s="53"/>
      <c r="Y718" s="53"/>
      <c r="Z718" s="53"/>
      <c r="AA718" s="53"/>
      <c r="AB718" s="53"/>
      <c r="AC718" s="53"/>
      <c r="AD718" s="53"/>
      <c r="AE718" s="53"/>
      <c r="AF718" s="53"/>
      <c r="AG718" s="81"/>
      <c r="AH718" s="53"/>
      <c r="AI718" s="53"/>
      <c r="AJ718" s="53"/>
      <c r="AK718" s="53"/>
      <c r="AL718" s="53"/>
      <c r="AM718" s="80"/>
      <c r="AN718" s="80"/>
      <c r="AO718" s="47"/>
    </row>
    <row r="719" spans="1:41" s="30" customFormat="1">
      <c r="A719" s="31"/>
      <c r="B719" s="79"/>
      <c r="C719" s="185"/>
      <c r="D719" s="186"/>
      <c r="E719" s="137"/>
      <c r="F719" s="47"/>
      <c r="G719" s="47"/>
      <c r="H719" s="47"/>
      <c r="I719" s="47"/>
      <c r="J719" s="49"/>
      <c r="K719" s="80"/>
      <c r="L719" s="90"/>
      <c r="M719" s="96"/>
      <c r="N719" s="51"/>
      <c r="O719" s="51"/>
      <c r="P719" s="51"/>
      <c r="Q719" s="51"/>
      <c r="R719" s="86"/>
      <c r="S719" s="80"/>
      <c r="T719" s="53"/>
      <c r="U719" s="53"/>
      <c r="V719" s="53"/>
      <c r="W719" s="53"/>
      <c r="X719" s="53"/>
      <c r="Y719" s="53"/>
      <c r="Z719" s="53"/>
      <c r="AA719" s="53"/>
      <c r="AB719" s="53"/>
      <c r="AC719" s="53"/>
      <c r="AD719" s="53"/>
      <c r="AE719" s="53"/>
      <c r="AF719" s="53"/>
      <c r="AG719" s="81"/>
      <c r="AH719" s="53"/>
      <c r="AI719" s="53"/>
      <c r="AJ719" s="53"/>
      <c r="AK719" s="53"/>
      <c r="AL719" s="53"/>
      <c r="AM719" s="80"/>
      <c r="AN719" s="80"/>
      <c r="AO719" s="47"/>
    </row>
    <row r="720" spans="1:41" s="30" customFormat="1">
      <c r="A720" s="31"/>
      <c r="B720" s="79"/>
      <c r="C720" s="185"/>
      <c r="D720" s="186"/>
      <c r="E720" s="137"/>
      <c r="F720" s="47"/>
      <c r="G720" s="47"/>
      <c r="H720" s="47"/>
      <c r="I720" s="47"/>
      <c r="J720" s="49"/>
      <c r="K720" s="80"/>
      <c r="L720" s="90"/>
      <c r="M720" s="96"/>
      <c r="N720" s="51"/>
      <c r="O720" s="51"/>
      <c r="P720" s="51"/>
      <c r="Q720" s="51"/>
      <c r="R720" s="86"/>
      <c r="S720" s="80"/>
      <c r="T720" s="53"/>
      <c r="U720" s="53"/>
      <c r="V720" s="53"/>
      <c r="W720" s="53"/>
      <c r="X720" s="53"/>
      <c r="Y720" s="53"/>
      <c r="Z720" s="53"/>
      <c r="AA720" s="53"/>
      <c r="AB720" s="53"/>
      <c r="AC720" s="53"/>
      <c r="AD720" s="53"/>
      <c r="AE720" s="53"/>
      <c r="AF720" s="53"/>
      <c r="AG720" s="81"/>
      <c r="AH720" s="53"/>
      <c r="AI720" s="53"/>
      <c r="AJ720" s="53"/>
      <c r="AK720" s="53"/>
      <c r="AL720" s="53"/>
      <c r="AM720" s="80"/>
      <c r="AN720" s="80"/>
      <c r="AO720" s="47"/>
    </row>
    <row r="721" spans="1:41" s="30" customFormat="1">
      <c r="A721" s="31"/>
      <c r="B721" s="79"/>
      <c r="C721" s="185"/>
      <c r="D721" s="186"/>
      <c r="E721" s="137"/>
      <c r="F721" s="47"/>
      <c r="G721" s="47"/>
      <c r="H721" s="47"/>
      <c r="I721" s="47"/>
      <c r="J721" s="49"/>
      <c r="K721" s="80"/>
      <c r="L721" s="90"/>
      <c r="M721" s="96"/>
      <c r="N721" s="69"/>
      <c r="O721" s="51"/>
      <c r="P721" s="51"/>
      <c r="Q721" s="51"/>
      <c r="R721" s="87"/>
      <c r="S721" s="80"/>
      <c r="T721" s="53"/>
      <c r="U721" s="53"/>
      <c r="V721" s="53"/>
      <c r="W721" s="53"/>
      <c r="X721" s="53"/>
      <c r="Y721" s="53"/>
      <c r="Z721" s="53"/>
      <c r="AA721" s="53"/>
      <c r="AB721" s="53"/>
      <c r="AC721" s="53"/>
      <c r="AD721" s="53"/>
      <c r="AE721" s="53"/>
      <c r="AF721" s="53"/>
      <c r="AG721" s="81"/>
      <c r="AH721" s="53"/>
      <c r="AI721" s="53"/>
      <c r="AJ721" s="53"/>
      <c r="AK721" s="53"/>
      <c r="AL721" s="53"/>
      <c r="AM721" s="80"/>
      <c r="AN721" s="80"/>
      <c r="AO721" s="47"/>
    </row>
    <row r="722" spans="1:41" s="30" customFormat="1">
      <c r="A722" s="31"/>
      <c r="B722" s="79"/>
      <c r="C722" s="185"/>
      <c r="D722" s="186"/>
      <c r="E722" s="137"/>
      <c r="F722" s="47"/>
      <c r="G722" s="47"/>
      <c r="H722" s="47"/>
      <c r="I722" s="47"/>
      <c r="J722" s="49"/>
      <c r="K722" s="80"/>
      <c r="L722" s="90"/>
      <c r="M722" s="96"/>
      <c r="N722" s="51"/>
      <c r="O722" s="51"/>
      <c r="P722" s="51"/>
      <c r="Q722" s="51"/>
      <c r="R722" s="86"/>
      <c r="S722" s="80"/>
      <c r="T722" s="53"/>
      <c r="U722" s="53"/>
      <c r="V722" s="53"/>
      <c r="W722" s="53"/>
      <c r="X722" s="53"/>
      <c r="Y722" s="53"/>
      <c r="Z722" s="53"/>
      <c r="AA722" s="53"/>
      <c r="AB722" s="53"/>
      <c r="AC722" s="53"/>
      <c r="AD722" s="53"/>
      <c r="AE722" s="53"/>
      <c r="AF722" s="53"/>
      <c r="AG722" s="81"/>
      <c r="AH722" s="53"/>
      <c r="AI722" s="53"/>
      <c r="AJ722" s="53"/>
      <c r="AK722" s="53"/>
      <c r="AL722" s="53"/>
      <c r="AM722" s="80"/>
      <c r="AN722" s="80"/>
      <c r="AO722" s="47"/>
    </row>
    <row r="723" spans="1:41" s="30" customFormat="1">
      <c r="A723" s="31"/>
      <c r="B723" s="79"/>
      <c r="C723" s="185"/>
      <c r="D723" s="186"/>
      <c r="E723" s="137"/>
      <c r="F723" s="47"/>
      <c r="G723" s="47"/>
      <c r="H723" s="47"/>
      <c r="I723" s="47"/>
      <c r="J723" s="49"/>
      <c r="K723" s="80"/>
      <c r="L723" s="89"/>
      <c r="M723" s="101"/>
      <c r="N723" s="69"/>
      <c r="O723" s="51"/>
      <c r="P723" s="51"/>
      <c r="Q723" s="51"/>
      <c r="R723" s="85"/>
      <c r="S723" s="80"/>
      <c r="T723" s="53"/>
      <c r="U723" s="53"/>
      <c r="V723" s="53"/>
      <c r="W723" s="53"/>
      <c r="X723" s="53"/>
      <c r="Y723" s="53"/>
      <c r="Z723" s="53"/>
      <c r="AA723" s="53"/>
      <c r="AB723" s="53"/>
      <c r="AC723" s="53"/>
      <c r="AD723" s="53"/>
      <c r="AE723" s="53"/>
      <c r="AF723" s="53"/>
      <c r="AG723" s="81"/>
      <c r="AH723" s="53"/>
      <c r="AI723" s="53"/>
      <c r="AJ723" s="53"/>
      <c r="AK723" s="53"/>
      <c r="AL723" s="53"/>
      <c r="AM723" s="80"/>
      <c r="AN723" s="80"/>
      <c r="AO723" s="47"/>
    </row>
    <row r="724" spans="1:41" s="30" customFormat="1">
      <c r="A724" s="31"/>
      <c r="B724" s="79"/>
      <c r="C724" s="185"/>
      <c r="D724" s="186"/>
      <c r="E724" s="137"/>
      <c r="F724" s="47"/>
      <c r="G724" s="47"/>
      <c r="H724" s="47"/>
      <c r="I724" s="47"/>
      <c r="J724" s="49"/>
      <c r="K724" s="80"/>
      <c r="L724" s="90"/>
      <c r="M724" s="96"/>
      <c r="N724" s="77"/>
      <c r="O724" s="51"/>
      <c r="P724" s="51"/>
      <c r="Q724" s="51"/>
      <c r="R724" s="86"/>
      <c r="S724" s="80"/>
      <c r="T724" s="53"/>
      <c r="U724" s="53"/>
      <c r="V724" s="53"/>
      <c r="W724" s="53"/>
      <c r="X724" s="53"/>
      <c r="Y724" s="53"/>
      <c r="Z724" s="53"/>
      <c r="AA724" s="53"/>
      <c r="AB724" s="53"/>
      <c r="AC724" s="53"/>
      <c r="AD724" s="53"/>
      <c r="AE724" s="53"/>
      <c r="AF724" s="53"/>
      <c r="AG724" s="81"/>
      <c r="AH724" s="53"/>
      <c r="AI724" s="53"/>
      <c r="AJ724" s="53"/>
      <c r="AK724" s="53"/>
      <c r="AL724" s="53"/>
      <c r="AM724" s="80"/>
      <c r="AN724" s="80"/>
      <c r="AO724" s="47"/>
    </row>
    <row r="725" spans="1:41" s="30" customFormat="1">
      <c r="A725" s="31"/>
      <c r="B725" s="79"/>
      <c r="C725" s="185"/>
      <c r="D725" s="186"/>
      <c r="E725" s="137"/>
      <c r="F725" s="47"/>
      <c r="G725" s="47"/>
      <c r="H725" s="47"/>
      <c r="I725" s="47"/>
      <c r="J725" s="49"/>
      <c r="K725" s="80"/>
      <c r="L725" s="90"/>
      <c r="M725" s="96"/>
      <c r="N725" s="51"/>
      <c r="O725" s="51"/>
      <c r="P725" s="51"/>
      <c r="Q725" s="51"/>
      <c r="R725" s="86"/>
      <c r="S725" s="80"/>
      <c r="T725" s="53"/>
      <c r="U725" s="53"/>
      <c r="V725" s="53"/>
      <c r="W725" s="53"/>
      <c r="X725" s="53"/>
      <c r="Y725" s="53"/>
      <c r="Z725" s="53"/>
      <c r="AA725" s="53"/>
      <c r="AB725" s="53"/>
      <c r="AC725" s="53"/>
      <c r="AD725" s="53"/>
      <c r="AE725" s="53"/>
      <c r="AF725" s="53"/>
      <c r="AG725" s="81"/>
      <c r="AH725" s="53"/>
      <c r="AI725" s="53"/>
      <c r="AJ725" s="53"/>
      <c r="AK725" s="53"/>
      <c r="AL725" s="53"/>
      <c r="AM725" s="80"/>
      <c r="AN725" s="80"/>
      <c r="AO725" s="47"/>
    </row>
    <row r="726" spans="1:41" s="30" customFormat="1">
      <c r="A726" s="31"/>
      <c r="B726" s="79"/>
      <c r="C726" s="185"/>
      <c r="D726" s="186"/>
      <c r="E726" s="137"/>
      <c r="F726" s="47"/>
      <c r="G726" s="47"/>
      <c r="H726" s="47"/>
      <c r="I726" s="47"/>
      <c r="J726" s="49"/>
      <c r="K726" s="80"/>
      <c r="L726" s="89"/>
      <c r="M726" s="96"/>
      <c r="N726" s="69"/>
      <c r="O726" s="51"/>
      <c r="P726" s="77"/>
      <c r="Q726" s="51"/>
      <c r="R726" s="87"/>
      <c r="S726" s="80"/>
      <c r="T726" s="53"/>
      <c r="U726" s="53"/>
      <c r="V726" s="53"/>
      <c r="W726" s="53"/>
      <c r="X726" s="53"/>
      <c r="Y726" s="53"/>
      <c r="Z726" s="53"/>
      <c r="AA726" s="53"/>
      <c r="AB726" s="53"/>
      <c r="AC726" s="53"/>
      <c r="AD726" s="53"/>
      <c r="AE726" s="53"/>
      <c r="AF726" s="53"/>
      <c r="AG726" s="81"/>
      <c r="AH726" s="53"/>
      <c r="AI726" s="53"/>
      <c r="AJ726" s="53"/>
      <c r="AK726" s="53"/>
      <c r="AL726" s="53"/>
      <c r="AM726" s="80"/>
      <c r="AN726" s="80"/>
      <c r="AO726" s="47"/>
    </row>
    <row r="727" spans="1:41" s="30" customFormat="1">
      <c r="A727" s="31"/>
      <c r="B727" s="79"/>
      <c r="C727" s="185"/>
      <c r="D727" s="186"/>
      <c r="E727" s="137"/>
      <c r="F727" s="47"/>
      <c r="G727" s="47"/>
      <c r="H727" s="47"/>
      <c r="I727" s="47"/>
      <c r="J727" s="49"/>
      <c r="K727" s="80"/>
      <c r="L727" s="90"/>
      <c r="M727" s="96"/>
      <c r="N727" s="51"/>
      <c r="O727" s="51"/>
      <c r="P727" s="51"/>
      <c r="Q727" s="51"/>
      <c r="R727" s="86"/>
      <c r="S727" s="80"/>
      <c r="T727" s="53"/>
      <c r="U727" s="53"/>
      <c r="V727" s="53"/>
      <c r="W727" s="53"/>
      <c r="X727" s="53"/>
      <c r="Y727" s="53"/>
      <c r="Z727" s="53"/>
      <c r="AA727" s="53"/>
      <c r="AB727" s="53"/>
      <c r="AC727" s="53"/>
      <c r="AD727" s="53"/>
      <c r="AE727" s="53"/>
      <c r="AF727" s="53"/>
      <c r="AG727" s="81"/>
      <c r="AH727" s="53"/>
      <c r="AI727" s="53"/>
      <c r="AJ727" s="53"/>
      <c r="AK727" s="53"/>
      <c r="AL727" s="53"/>
      <c r="AM727" s="80"/>
      <c r="AN727" s="80"/>
      <c r="AO727" s="47"/>
    </row>
    <row r="728" spans="1:41" s="30" customFormat="1">
      <c r="A728" s="31"/>
      <c r="B728" s="79"/>
      <c r="C728" s="185"/>
      <c r="D728" s="186"/>
      <c r="E728" s="137"/>
      <c r="F728" s="47"/>
      <c r="G728" s="47"/>
      <c r="H728" s="47"/>
      <c r="I728" s="47"/>
      <c r="J728" s="49"/>
      <c r="K728" s="80"/>
      <c r="L728" s="90"/>
      <c r="M728" s="101"/>
      <c r="N728" s="51"/>
      <c r="O728" s="51"/>
      <c r="P728" s="51"/>
      <c r="Q728" s="51"/>
      <c r="R728" s="86"/>
      <c r="S728" s="80"/>
      <c r="T728" s="53"/>
      <c r="U728" s="53"/>
      <c r="V728" s="53"/>
      <c r="W728" s="53"/>
      <c r="X728" s="53"/>
      <c r="Y728" s="53"/>
      <c r="Z728" s="53"/>
      <c r="AA728" s="53"/>
      <c r="AB728" s="53"/>
      <c r="AC728" s="53"/>
      <c r="AD728" s="53"/>
      <c r="AE728" s="53"/>
      <c r="AF728" s="53"/>
      <c r="AG728" s="81"/>
      <c r="AH728" s="53"/>
      <c r="AI728" s="53"/>
      <c r="AJ728" s="53"/>
      <c r="AK728" s="53"/>
      <c r="AL728" s="53"/>
      <c r="AM728" s="80"/>
      <c r="AN728" s="80"/>
      <c r="AO728" s="47"/>
    </row>
    <row r="729" spans="1:41" s="30" customFormat="1">
      <c r="A729" s="31"/>
      <c r="B729" s="79"/>
      <c r="C729" s="185"/>
      <c r="D729" s="186"/>
      <c r="E729" s="137"/>
      <c r="F729" s="47"/>
      <c r="G729" s="47"/>
      <c r="H729" s="47"/>
      <c r="I729" s="47"/>
      <c r="J729" s="49"/>
      <c r="K729" s="80"/>
      <c r="L729" s="89"/>
      <c r="M729" s="101"/>
      <c r="N729" s="69"/>
      <c r="O729" s="51"/>
      <c r="P729" s="51"/>
      <c r="Q729" s="69"/>
      <c r="R729" s="85"/>
      <c r="S729" s="80"/>
      <c r="T729" s="53"/>
      <c r="U729" s="53"/>
      <c r="V729" s="53"/>
      <c r="W729" s="53"/>
      <c r="X729" s="53"/>
      <c r="Y729" s="53"/>
      <c r="Z729" s="53"/>
      <c r="AA729" s="53"/>
      <c r="AB729" s="53"/>
      <c r="AC729" s="53"/>
      <c r="AD729" s="53"/>
      <c r="AE729" s="53"/>
      <c r="AF729" s="53"/>
      <c r="AG729" s="81"/>
      <c r="AH729" s="53"/>
      <c r="AI729" s="53"/>
      <c r="AJ729" s="53"/>
      <c r="AK729" s="53"/>
      <c r="AL729" s="53"/>
      <c r="AM729" s="80"/>
      <c r="AN729" s="80"/>
      <c r="AO729" s="47"/>
    </row>
    <row r="730" spans="1:41" s="30" customFormat="1">
      <c r="A730" s="31"/>
      <c r="B730" s="79"/>
      <c r="C730" s="185"/>
      <c r="D730" s="186"/>
      <c r="E730" s="137"/>
      <c r="F730" s="47"/>
      <c r="G730" s="47"/>
      <c r="H730" s="47"/>
      <c r="I730" s="47"/>
      <c r="J730" s="49"/>
      <c r="K730" s="80"/>
      <c r="L730" s="90"/>
      <c r="M730" s="96"/>
      <c r="N730" s="51"/>
      <c r="O730" s="51"/>
      <c r="P730" s="51"/>
      <c r="Q730" s="51"/>
      <c r="R730" s="86"/>
      <c r="S730" s="80"/>
      <c r="T730" s="53"/>
      <c r="U730" s="53"/>
      <c r="V730" s="53"/>
      <c r="W730" s="53"/>
      <c r="X730" s="53"/>
      <c r="Y730" s="53"/>
      <c r="Z730" s="53"/>
      <c r="AA730" s="53"/>
      <c r="AB730" s="53"/>
      <c r="AC730" s="53"/>
      <c r="AD730" s="53"/>
      <c r="AE730" s="53"/>
      <c r="AF730" s="53"/>
      <c r="AG730" s="81"/>
      <c r="AH730" s="53"/>
      <c r="AI730" s="53"/>
      <c r="AJ730" s="53"/>
      <c r="AK730" s="53"/>
      <c r="AL730" s="53"/>
      <c r="AM730" s="80"/>
      <c r="AN730" s="80"/>
      <c r="AO730" s="47"/>
    </row>
    <row r="731" spans="1:41" s="30" customFormat="1">
      <c r="A731" s="31"/>
      <c r="B731" s="79"/>
      <c r="C731" s="185"/>
      <c r="D731" s="186"/>
      <c r="E731" s="137"/>
      <c r="F731" s="47"/>
      <c r="G731" s="47"/>
      <c r="H731" s="47"/>
      <c r="I731" s="47"/>
      <c r="J731" s="49"/>
      <c r="K731" s="80"/>
      <c r="L731" s="90"/>
      <c r="M731" s="96"/>
      <c r="N731" s="77"/>
      <c r="O731" s="69"/>
      <c r="P731" s="51"/>
      <c r="Q731" s="51"/>
      <c r="R731" s="86"/>
      <c r="S731" s="80"/>
      <c r="T731" s="53"/>
      <c r="U731" s="53"/>
      <c r="V731" s="53"/>
      <c r="W731" s="53"/>
      <c r="X731" s="53"/>
      <c r="Y731" s="53"/>
      <c r="Z731" s="53"/>
      <c r="AA731" s="53"/>
      <c r="AB731" s="53"/>
      <c r="AC731" s="53"/>
      <c r="AD731" s="53"/>
      <c r="AE731" s="53"/>
      <c r="AF731" s="53"/>
      <c r="AG731" s="81"/>
      <c r="AH731" s="53"/>
      <c r="AI731" s="53"/>
      <c r="AJ731" s="53"/>
      <c r="AK731" s="53"/>
      <c r="AL731" s="53"/>
      <c r="AM731" s="80"/>
      <c r="AN731" s="80"/>
      <c r="AO731" s="47"/>
    </row>
    <row r="732" spans="1:41" s="30" customFormat="1">
      <c r="A732" s="31"/>
      <c r="B732" s="79"/>
      <c r="C732" s="185"/>
      <c r="D732" s="186"/>
      <c r="E732" s="137"/>
      <c r="F732" s="47"/>
      <c r="G732" s="47"/>
      <c r="H732" s="47"/>
      <c r="I732" s="47"/>
      <c r="J732" s="49"/>
      <c r="K732" s="80"/>
      <c r="L732" s="90"/>
      <c r="M732" s="96"/>
      <c r="N732" s="51"/>
      <c r="O732" s="51"/>
      <c r="P732" s="51"/>
      <c r="Q732" s="51"/>
      <c r="R732" s="86"/>
      <c r="S732" s="80"/>
      <c r="T732" s="53"/>
      <c r="U732" s="53"/>
      <c r="V732" s="53"/>
      <c r="W732" s="53"/>
      <c r="X732" s="53"/>
      <c r="Y732" s="53"/>
      <c r="Z732" s="53"/>
      <c r="AA732" s="53"/>
      <c r="AB732" s="53"/>
      <c r="AC732" s="53"/>
      <c r="AD732" s="53"/>
      <c r="AE732" s="53"/>
      <c r="AF732" s="53"/>
      <c r="AG732" s="81"/>
      <c r="AH732" s="53"/>
      <c r="AI732" s="53"/>
      <c r="AJ732" s="53"/>
      <c r="AK732" s="53"/>
      <c r="AL732" s="53"/>
      <c r="AM732" s="80"/>
      <c r="AN732" s="80"/>
      <c r="AO732" s="47"/>
    </row>
    <row r="733" spans="1:41" s="30" customFormat="1">
      <c r="A733" s="31"/>
      <c r="B733" s="79"/>
      <c r="C733" s="185"/>
      <c r="D733" s="186"/>
      <c r="E733" s="137"/>
      <c r="F733" s="47"/>
      <c r="G733" s="47"/>
      <c r="H733" s="47"/>
      <c r="I733" s="47"/>
      <c r="J733" s="49"/>
      <c r="K733" s="80"/>
      <c r="L733" s="90"/>
      <c r="M733" s="96"/>
      <c r="N733" s="51"/>
      <c r="O733" s="51"/>
      <c r="P733" s="51"/>
      <c r="Q733" s="51"/>
      <c r="R733" s="86"/>
      <c r="S733" s="80"/>
      <c r="T733" s="53"/>
      <c r="U733" s="53"/>
      <c r="V733" s="53"/>
      <c r="W733" s="53"/>
      <c r="X733" s="53"/>
      <c r="Y733" s="53"/>
      <c r="Z733" s="53"/>
      <c r="AA733" s="53"/>
      <c r="AB733" s="53"/>
      <c r="AC733" s="53"/>
      <c r="AD733" s="53"/>
      <c r="AE733" s="53"/>
      <c r="AF733" s="53"/>
      <c r="AG733" s="81"/>
      <c r="AH733" s="53"/>
      <c r="AI733" s="53"/>
      <c r="AJ733" s="53"/>
      <c r="AK733" s="53"/>
      <c r="AL733" s="53"/>
      <c r="AM733" s="80"/>
      <c r="AN733" s="80"/>
      <c r="AO733" s="47"/>
    </row>
    <row r="734" spans="1:41" s="30" customFormat="1">
      <c r="A734" s="31"/>
      <c r="B734" s="79"/>
      <c r="C734" s="185"/>
      <c r="D734" s="186"/>
      <c r="E734" s="137"/>
      <c r="F734" s="47"/>
      <c r="G734" s="47"/>
      <c r="H734" s="47"/>
      <c r="I734" s="47"/>
      <c r="J734" s="49"/>
      <c r="K734" s="80"/>
      <c r="L734" s="90"/>
      <c r="M734" s="96"/>
      <c r="N734" s="69"/>
      <c r="O734" s="51"/>
      <c r="P734" s="51"/>
      <c r="Q734" s="51"/>
      <c r="R734" s="86"/>
      <c r="S734" s="80"/>
      <c r="T734" s="53"/>
      <c r="U734" s="53"/>
      <c r="V734" s="53"/>
      <c r="W734" s="53"/>
      <c r="X734" s="53"/>
      <c r="Y734" s="53"/>
      <c r="Z734" s="53"/>
      <c r="AA734" s="53"/>
      <c r="AB734" s="53"/>
      <c r="AC734" s="53"/>
      <c r="AD734" s="53"/>
      <c r="AE734" s="53"/>
      <c r="AF734" s="53"/>
      <c r="AG734" s="81"/>
      <c r="AH734" s="53"/>
      <c r="AI734" s="53"/>
      <c r="AJ734" s="53"/>
      <c r="AK734" s="53"/>
      <c r="AL734" s="53"/>
      <c r="AM734" s="80"/>
      <c r="AN734" s="80"/>
      <c r="AO734" s="47"/>
    </row>
    <row r="735" spans="1:41" s="30" customFormat="1">
      <c r="A735" s="31"/>
      <c r="B735" s="79"/>
      <c r="C735" s="185"/>
      <c r="D735" s="186"/>
      <c r="E735" s="137"/>
      <c r="F735" s="47"/>
      <c r="G735" s="47"/>
      <c r="H735" s="47"/>
      <c r="I735" s="47"/>
      <c r="J735" s="49"/>
      <c r="K735" s="80"/>
      <c r="L735" s="90"/>
      <c r="M735" s="96"/>
      <c r="N735" s="69"/>
      <c r="O735" s="51"/>
      <c r="P735" s="51"/>
      <c r="Q735" s="51"/>
      <c r="R735" s="87"/>
      <c r="S735" s="80"/>
      <c r="T735" s="53"/>
      <c r="U735" s="53"/>
      <c r="V735" s="53"/>
      <c r="W735" s="53"/>
      <c r="X735" s="53"/>
      <c r="Y735" s="53"/>
      <c r="Z735" s="53"/>
      <c r="AA735" s="53"/>
      <c r="AB735" s="53"/>
      <c r="AC735" s="53"/>
      <c r="AD735" s="53"/>
      <c r="AE735" s="53"/>
      <c r="AF735" s="53"/>
      <c r="AG735" s="81"/>
      <c r="AH735" s="53"/>
      <c r="AI735" s="53"/>
      <c r="AJ735" s="53"/>
      <c r="AK735" s="53"/>
      <c r="AL735" s="53"/>
      <c r="AM735" s="80"/>
      <c r="AN735" s="80"/>
      <c r="AO735" s="47"/>
    </row>
    <row r="736" spans="1:41" s="30" customFormat="1">
      <c r="A736" s="31"/>
      <c r="B736" s="79"/>
      <c r="C736" s="185"/>
      <c r="D736" s="186"/>
      <c r="E736" s="137"/>
      <c r="F736" s="47"/>
      <c r="G736" s="47"/>
      <c r="H736" s="47"/>
      <c r="I736" s="47"/>
      <c r="J736" s="49"/>
      <c r="K736" s="80"/>
      <c r="L736" s="90"/>
      <c r="M736" s="96"/>
      <c r="N736" s="51"/>
      <c r="O736" s="51"/>
      <c r="P736" s="51"/>
      <c r="Q736" s="51"/>
      <c r="R736" s="86"/>
      <c r="S736" s="80"/>
      <c r="T736" s="53"/>
      <c r="U736" s="53"/>
      <c r="V736" s="53"/>
      <c r="W736" s="53"/>
      <c r="X736" s="53"/>
      <c r="Y736" s="53"/>
      <c r="Z736" s="53"/>
      <c r="AA736" s="53"/>
      <c r="AB736" s="53"/>
      <c r="AC736" s="53"/>
      <c r="AD736" s="53"/>
      <c r="AE736" s="53"/>
      <c r="AF736" s="53"/>
      <c r="AG736" s="81"/>
      <c r="AH736" s="53"/>
      <c r="AI736" s="53"/>
      <c r="AJ736" s="53"/>
      <c r="AK736" s="53"/>
      <c r="AL736" s="53"/>
      <c r="AM736" s="80"/>
      <c r="AN736" s="80"/>
      <c r="AO736" s="47"/>
    </row>
    <row r="737" spans="1:41" s="30" customFormat="1">
      <c r="A737" s="31"/>
      <c r="B737" s="79"/>
      <c r="C737" s="185"/>
      <c r="D737" s="186"/>
      <c r="E737" s="137"/>
      <c r="F737" s="47"/>
      <c r="G737" s="47"/>
      <c r="H737" s="47"/>
      <c r="I737" s="47"/>
      <c r="J737" s="49"/>
      <c r="K737" s="80"/>
      <c r="L737" s="90"/>
      <c r="M737" s="96"/>
      <c r="N737" s="51"/>
      <c r="O737" s="51"/>
      <c r="P737" s="51"/>
      <c r="Q737" s="51"/>
      <c r="R737" s="86"/>
      <c r="S737" s="80"/>
      <c r="T737" s="53"/>
      <c r="U737" s="53"/>
      <c r="V737" s="53"/>
      <c r="W737" s="53"/>
      <c r="X737" s="53"/>
      <c r="Y737" s="53"/>
      <c r="Z737" s="53"/>
      <c r="AA737" s="53"/>
      <c r="AB737" s="53"/>
      <c r="AC737" s="53"/>
      <c r="AD737" s="53"/>
      <c r="AE737" s="53"/>
      <c r="AF737" s="53"/>
      <c r="AG737" s="81"/>
      <c r="AH737" s="53"/>
      <c r="AI737" s="53"/>
      <c r="AJ737" s="53"/>
      <c r="AK737" s="53"/>
      <c r="AL737" s="53"/>
      <c r="AM737" s="80"/>
      <c r="AN737" s="80"/>
      <c r="AO737" s="47"/>
    </row>
    <row r="738" spans="1:41" s="30" customFormat="1">
      <c r="A738" s="31"/>
      <c r="B738" s="79"/>
      <c r="C738" s="185"/>
      <c r="D738" s="186"/>
      <c r="E738" s="137"/>
      <c r="F738" s="47"/>
      <c r="G738" s="47"/>
      <c r="H738" s="47"/>
      <c r="I738" s="47"/>
      <c r="J738" s="49"/>
      <c r="K738" s="80"/>
      <c r="L738" s="89"/>
      <c r="M738" s="96"/>
      <c r="N738" s="69"/>
      <c r="O738" s="51"/>
      <c r="P738" s="69"/>
      <c r="Q738" s="51"/>
      <c r="R738" s="87"/>
      <c r="S738" s="80"/>
      <c r="T738" s="53"/>
      <c r="U738" s="53"/>
      <c r="V738" s="53"/>
      <c r="W738" s="53"/>
      <c r="X738" s="53"/>
      <c r="Y738" s="53"/>
      <c r="Z738" s="53"/>
      <c r="AA738" s="53"/>
      <c r="AB738" s="53"/>
      <c r="AC738" s="53"/>
      <c r="AD738" s="53"/>
      <c r="AE738" s="53"/>
      <c r="AF738" s="53"/>
      <c r="AG738" s="81"/>
      <c r="AH738" s="53"/>
      <c r="AI738" s="53"/>
      <c r="AJ738" s="53"/>
      <c r="AK738" s="53"/>
      <c r="AL738" s="53"/>
      <c r="AM738" s="80"/>
      <c r="AN738" s="80"/>
      <c r="AO738" s="47"/>
    </row>
    <row r="739" spans="1:41" s="30" customFormat="1">
      <c r="A739" s="31"/>
      <c r="B739" s="79"/>
      <c r="C739" s="185"/>
      <c r="D739" s="186"/>
      <c r="E739" s="137"/>
      <c r="F739" s="47"/>
      <c r="G739" s="47"/>
      <c r="H739" s="47"/>
      <c r="I739" s="47"/>
      <c r="J739" s="49"/>
      <c r="K739" s="80"/>
      <c r="L739" s="90"/>
      <c r="M739" s="96"/>
      <c r="N739" s="51"/>
      <c r="O739" s="51"/>
      <c r="P739" s="51"/>
      <c r="Q739" s="51"/>
      <c r="R739" s="86"/>
      <c r="S739" s="80"/>
      <c r="T739" s="53"/>
      <c r="U739" s="53"/>
      <c r="V739" s="53"/>
      <c r="W739" s="53"/>
      <c r="X739" s="53"/>
      <c r="Y739" s="53"/>
      <c r="Z739" s="53"/>
      <c r="AA739" s="53"/>
      <c r="AB739" s="53"/>
      <c r="AC739" s="53"/>
      <c r="AD739" s="53"/>
      <c r="AE739" s="53"/>
      <c r="AF739" s="53"/>
      <c r="AG739" s="81"/>
      <c r="AH739" s="53"/>
      <c r="AI739" s="53"/>
      <c r="AJ739" s="53"/>
      <c r="AK739" s="53"/>
      <c r="AL739" s="53"/>
      <c r="AM739" s="80"/>
      <c r="AN739" s="80"/>
      <c r="AO739" s="47"/>
    </row>
    <row r="740" spans="1:41" s="30" customFormat="1">
      <c r="A740" s="31"/>
      <c r="B740" s="79"/>
      <c r="C740" s="185"/>
      <c r="D740" s="186"/>
      <c r="E740" s="137"/>
      <c r="F740" s="47"/>
      <c r="G740" s="47"/>
      <c r="H740" s="47"/>
      <c r="I740" s="47"/>
      <c r="J740" s="49"/>
      <c r="K740" s="80"/>
      <c r="L740" s="90"/>
      <c r="M740" s="96"/>
      <c r="N740" s="51"/>
      <c r="O740" s="69"/>
      <c r="P740" s="51"/>
      <c r="Q740" s="51"/>
      <c r="R740" s="86"/>
      <c r="S740" s="80"/>
      <c r="T740" s="53"/>
      <c r="U740" s="53"/>
      <c r="V740" s="53"/>
      <c r="W740" s="53"/>
      <c r="X740" s="53"/>
      <c r="Y740" s="53"/>
      <c r="Z740" s="53"/>
      <c r="AA740" s="53"/>
      <c r="AB740" s="53"/>
      <c r="AC740" s="53"/>
      <c r="AD740" s="53"/>
      <c r="AE740" s="53"/>
      <c r="AF740" s="53"/>
      <c r="AG740" s="81"/>
      <c r="AH740" s="53"/>
      <c r="AI740" s="53"/>
      <c r="AJ740" s="53"/>
      <c r="AK740" s="53"/>
      <c r="AL740" s="53"/>
      <c r="AM740" s="80"/>
      <c r="AN740" s="80"/>
      <c r="AO740" s="47"/>
    </row>
    <row r="741" spans="1:41" s="30" customFormat="1">
      <c r="A741" s="31"/>
      <c r="B741" s="79"/>
      <c r="C741" s="185"/>
      <c r="D741" s="186"/>
      <c r="E741" s="137"/>
      <c r="F741" s="47"/>
      <c r="G741" s="47"/>
      <c r="H741" s="47"/>
      <c r="I741" s="47"/>
      <c r="J741" s="49"/>
      <c r="K741" s="80"/>
      <c r="L741" s="90"/>
      <c r="M741" s="96"/>
      <c r="N741" s="51"/>
      <c r="O741" s="51"/>
      <c r="P741" s="51"/>
      <c r="Q741" s="51"/>
      <c r="R741" s="86"/>
      <c r="S741" s="80"/>
      <c r="T741" s="53"/>
      <c r="U741" s="53"/>
      <c r="V741" s="53"/>
      <c r="W741" s="53"/>
      <c r="X741" s="53"/>
      <c r="Y741" s="53"/>
      <c r="Z741" s="53"/>
      <c r="AA741" s="53"/>
      <c r="AB741" s="53"/>
      <c r="AC741" s="53"/>
      <c r="AD741" s="53"/>
      <c r="AE741" s="53"/>
      <c r="AF741" s="53"/>
      <c r="AG741" s="81"/>
      <c r="AH741" s="53"/>
      <c r="AI741" s="53"/>
      <c r="AJ741" s="53"/>
      <c r="AK741" s="53"/>
      <c r="AL741" s="53"/>
      <c r="AM741" s="80"/>
      <c r="AN741" s="80"/>
      <c r="AO741" s="47"/>
    </row>
    <row r="742" spans="1:41" s="30" customFormat="1">
      <c r="A742" s="31"/>
      <c r="B742" s="79"/>
      <c r="C742" s="185"/>
      <c r="D742" s="186"/>
      <c r="E742" s="137"/>
      <c r="F742" s="47"/>
      <c r="G742" s="47"/>
      <c r="H742" s="47"/>
      <c r="I742" s="47"/>
      <c r="J742" s="49"/>
      <c r="K742" s="80"/>
      <c r="L742" s="89"/>
      <c r="M742" s="101"/>
      <c r="N742" s="51"/>
      <c r="O742" s="51"/>
      <c r="P742" s="69"/>
      <c r="Q742" s="69"/>
      <c r="R742" s="86"/>
      <c r="S742" s="80"/>
      <c r="T742" s="53"/>
      <c r="U742" s="53"/>
      <c r="V742" s="53"/>
      <c r="W742" s="53"/>
      <c r="X742" s="53"/>
      <c r="Y742" s="53"/>
      <c r="Z742" s="53"/>
      <c r="AA742" s="53"/>
      <c r="AB742" s="53"/>
      <c r="AC742" s="53"/>
      <c r="AD742" s="53"/>
      <c r="AE742" s="53"/>
      <c r="AF742" s="53"/>
      <c r="AG742" s="81"/>
      <c r="AH742" s="53"/>
      <c r="AI742" s="53"/>
      <c r="AJ742" s="53"/>
      <c r="AK742" s="53"/>
      <c r="AL742" s="53"/>
      <c r="AM742" s="80"/>
      <c r="AN742" s="80"/>
      <c r="AO742" s="47"/>
    </row>
    <row r="743" spans="1:41" s="30" customFormat="1">
      <c r="A743" s="31"/>
      <c r="B743" s="79"/>
      <c r="C743" s="185"/>
      <c r="D743" s="186"/>
      <c r="E743" s="137"/>
      <c r="F743" s="47"/>
      <c r="G743" s="47"/>
      <c r="H743" s="47"/>
      <c r="I743" s="47"/>
      <c r="J743" s="49"/>
      <c r="K743" s="80"/>
      <c r="L743" s="90"/>
      <c r="M743" s="96"/>
      <c r="N743" s="69"/>
      <c r="O743" s="51"/>
      <c r="P743" s="51"/>
      <c r="Q743" s="51"/>
      <c r="R743" s="86"/>
      <c r="S743" s="80"/>
      <c r="T743" s="53"/>
      <c r="U743" s="53"/>
      <c r="V743" s="53"/>
      <c r="W743" s="53"/>
      <c r="X743" s="53"/>
      <c r="Y743" s="53"/>
      <c r="Z743" s="53"/>
      <c r="AA743" s="53"/>
      <c r="AB743" s="53"/>
      <c r="AC743" s="53"/>
      <c r="AD743" s="53"/>
      <c r="AE743" s="53"/>
      <c r="AF743" s="53"/>
      <c r="AG743" s="81"/>
      <c r="AH743" s="53"/>
      <c r="AI743" s="53"/>
      <c r="AJ743" s="53"/>
      <c r="AK743" s="53"/>
      <c r="AL743" s="53"/>
      <c r="AM743" s="80"/>
      <c r="AN743" s="80"/>
      <c r="AO743" s="47"/>
    </row>
    <row r="744" spans="1:41" s="30" customFormat="1">
      <c r="A744" s="31"/>
      <c r="B744" s="79"/>
      <c r="C744" s="185"/>
      <c r="D744" s="186"/>
      <c r="E744" s="137"/>
      <c r="F744" s="47"/>
      <c r="G744" s="47"/>
      <c r="H744" s="47"/>
      <c r="I744" s="47"/>
      <c r="J744" s="49"/>
      <c r="K744" s="80"/>
      <c r="L744" s="90"/>
      <c r="M744" s="96"/>
      <c r="N744" s="77"/>
      <c r="O744" s="51"/>
      <c r="P744" s="51"/>
      <c r="Q744" s="51"/>
      <c r="R744" s="86"/>
      <c r="S744" s="80"/>
      <c r="T744" s="53"/>
      <c r="U744" s="53"/>
      <c r="V744" s="53"/>
      <c r="W744" s="53"/>
      <c r="X744" s="53"/>
      <c r="Y744" s="53"/>
      <c r="Z744" s="53"/>
      <c r="AA744" s="53"/>
      <c r="AB744" s="53"/>
      <c r="AC744" s="53"/>
      <c r="AD744" s="53"/>
      <c r="AE744" s="53"/>
      <c r="AF744" s="53"/>
      <c r="AG744" s="81"/>
      <c r="AH744" s="53"/>
      <c r="AI744" s="53"/>
      <c r="AJ744" s="53"/>
      <c r="AK744" s="53"/>
      <c r="AL744" s="53"/>
      <c r="AM744" s="80"/>
      <c r="AN744" s="80"/>
      <c r="AO744" s="47"/>
    </row>
    <row r="745" spans="1:41" s="30" customFormat="1">
      <c r="A745" s="31"/>
      <c r="B745" s="79"/>
      <c r="C745" s="185"/>
      <c r="D745" s="186"/>
      <c r="E745" s="137"/>
      <c r="F745" s="47"/>
      <c r="G745" s="47"/>
      <c r="H745" s="47"/>
      <c r="I745" s="47"/>
      <c r="J745" s="49"/>
      <c r="K745" s="80"/>
      <c r="L745" s="89"/>
      <c r="M745" s="101"/>
      <c r="N745" s="69"/>
      <c r="O745" s="69"/>
      <c r="P745" s="51"/>
      <c r="Q745" s="51"/>
      <c r="R745" s="86"/>
      <c r="S745" s="80"/>
      <c r="T745" s="53"/>
      <c r="U745" s="53"/>
      <c r="V745" s="53"/>
      <c r="W745" s="53"/>
      <c r="X745" s="53"/>
      <c r="Y745" s="53"/>
      <c r="Z745" s="53"/>
      <c r="AA745" s="53"/>
      <c r="AB745" s="53"/>
      <c r="AC745" s="53"/>
      <c r="AD745" s="53"/>
      <c r="AE745" s="53"/>
      <c r="AF745" s="53"/>
      <c r="AG745" s="81"/>
      <c r="AH745" s="53"/>
      <c r="AI745" s="53"/>
      <c r="AJ745" s="53"/>
      <c r="AK745" s="53"/>
      <c r="AL745" s="53"/>
      <c r="AM745" s="80"/>
      <c r="AN745" s="80"/>
      <c r="AO745" s="47"/>
    </row>
    <row r="746" spans="1:41" s="30" customFormat="1">
      <c r="A746" s="31"/>
      <c r="B746" s="79"/>
      <c r="C746" s="185"/>
      <c r="D746" s="186"/>
      <c r="E746" s="137"/>
      <c r="F746" s="47"/>
      <c r="G746" s="47"/>
      <c r="H746" s="47"/>
      <c r="I746" s="47"/>
      <c r="J746" s="49"/>
      <c r="K746" s="80"/>
      <c r="L746" s="90"/>
      <c r="M746" s="96"/>
      <c r="N746" s="51"/>
      <c r="O746" s="51"/>
      <c r="P746" s="51"/>
      <c r="Q746" s="51"/>
      <c r="R746" s="87"/>
      <c r="S746" s="80"/>
      <c r="T746" s="53"/>
      <c r="U746" s="53"/>
      <c r="V746" s="53"/>
      <c r="W746" s="53"/>
      <c r="X746" s="53"/>
      <c r="Y746" s="53"/>
      <c r="Z746" s="53"/>
      <c r="AA746" s="53"/>
      <c r="AB746" s="53"/>
      <c r="AC746" s="53"/>
      <c r="AD746" s="53"/>
      <c r="AE746" s="53"/>
      <c r="AF746" s="53"/>
      <c r="AG746" s="81"/>
      <c r="AH746" s="53"/>
      <c r="AI746" s="53"/>
      <c r="AJ746" s="53"/>
      <c r="AK746" s="53"/>
      <c r="AL746" s="53"/>
      <c r="AM746" s="80"/>
      <c r="AN746" s="80"/>
      <c r="AO746" s="47"/>
    </row>
    <row r="747" spans="1:41" s="30" customFormat="1">
      <c r="A747" s="31"/>
      <c r="B747" s="79"/>
      <c r="C747" s="185"/>
      <c r="D747" s="186"/>
      <c r="E747" s="137"/>
      <c r="F747" s="47"/>
      <c r="G747" s="47"/>
      <c r="H747" s="47"/>
      <c r="I747" s="47"/>
      <c r="J747" s="49"/>
      <c r="K747" s="80"/>
      <c r="L747" s="90"/>
      <c r="M747" s="96"/>
      <c r="N747" s="51"/>
      <c r="O747" s="51"/>
      <c r="P747" s="51"/>
      <c r="Q747" s="51"/>
      <c r="R747" s="86"/>
      <c r="S747" s="80"/>
      <c r="T747" s="53"/>
      <c r="U747" s="53"/>
      <c r="V747" s="53"/>
      <c r="W747" s="53"/>
      <c r="X747" s="53"/>
      <c r="Y747" s="53"/>
      <c r="Z747" s="53"/>
      <c r="AA747" s="53"/>
      <c r="AB747" s="53"/>
      <c r="AC747" s="53"/>
      <c r="AD747" s="53"/>
      <c r="AE747" s="53"/>
      <c r="AF747" s="53"/>
      <c r="AG747" s="81"/>
      <c r="AH747" s="53"/>
      <c r="AI747" s="53"/>
      <c r="AJ747" s="53"/>
      <c r="AK747" s="53"/>
      <c r="AL747" s="53"/>
      <c r="AM747" s="80"/>
      <c r="AN747" s="80"/>
      <c r="AO747" s="47"/>
    </row>
    <row r="748" spans="1:41" s="30" customFormat="1">
      <c r="A748" s="31"/>
      <c r="B748" s="79"/>
      <c r="C748" s="185"/>
      <c r="D748" s="186"/>
      <c r="E748" s="137"/>
      <c r="F748" s="47"/>
      <c r="G748" s="47"/>
      <c r="H748" s="47"/>
      <c r="I748" s="47"/>
      <c r="J748" s="49"/>
      <c r="K748" s="80"/>
      <c r="L748" s="90"/>
      <c r="M748" s="96"/>
      <c r="N748" s="51"/>
      <c r="O748" s="51"/>
      <c r="P748" s="51"/>
      <c r="Q748" s="51"/>
      <c r="R748" s="86"/>
      <c r="S748" s="80"/>
      <c r="T748" s="53"/>
      <c r="U748" s="53"/>
      <c r="V748" s="53"/>
      <c r="W748" s="53"/>
      <c r="X748" s="53"/>
      <c r="Y748" s="53"/>
      <c r="Z748" s="53"/>
      <c r="AA748" s="53"/>
      <c r="AB748" s="53"/>
      <c r="AC748" s="53"/>
      <c r="AD748" s="53"/>
      <c r="AE748" s="53"/>
      <c r="AF748" s="53"/>
      <c r="AG748" s="81"/>
      <c r="AH748" s="53"/>
      <c r="AI748" s="53"/>
      <c r="AJ748" s="53"/>
      <c r="AK748" s="53"/>
      <c r="AL748" s="53"/>
      <c r="AM748" s="80"/>
      <c r="AN748" s="80"/>
      <c r="AO748" s="47"/>
    </row>
    <row r="749" spans="1:41" s="30" customFormat="1">
      <c r="A749" s="31"/>
      <c r="B749" s="79"/>
      <c r="C749" s="185"/>
      <c r="D749" s="186"/>
      <c r="E749" s="137"/>
      <c r="F749" s="47"/>
      <c r="G749" s="47"/>
      <c r="H749" s="47"/>
      <c r="I749" s="47"/>
      <c r="J749" s="49"/>
      <c r="K749" s="80"/>
      <c r="L749" s="90"/>
      <c r="M749" s="96"/>
      <c r="N749" s="51"/>
      <c r="O749" s="51"/>
      <c r="P749" s="51"/>
      <c r="Q749" s="69"/>
      <c r="R749" s="86"/>
      <c r="S749" s="80"/>
      <c r="T749" s="53"/>
      <c r="U749" s="53"/>
      <c r="V749" s="53"/>
      <c r="W749" s="53"/>
      <c r="X749" s="53"/>
      <c r="Y749" s="53"/>
      <c r="Z749" s="53"/>
      <c r="AA749" s="53"/>
      <c r="AB749" s="53"/>
      <c r="AC749" s="53"/>
      <c r="AD749" s="53"/>
      <c r="AE749" s="53"/>
      <c r="AF749" s="53"/>
      <c r="AG749" s="81"/>
      <c r="AH749" s="53"/>
      <c r="AI749" s="53"/>
      <c r="AJ749" s="53"/>
      <c r="AK749" s="53"/>
      <c r="AL749" s="53"/>
      <c r="AM749" s="80"/>
      <c r="AN749" s="80"/>
      <c r="AO749" s="47"/>
    </row>
    <row r="750" spans="1:41" s="30" customFormat="1">
      <c r="A750" s="31"/>
      <c r="B750" s="79"/>
      <c r="C750" s="185"/>
      <c r="D750" s="186"/>
      <c r="E750" s="137"/>
      <c r="F750" s="47"/>
      <c r="G750" s="47"/>
      <c r="H750" s="47"/>
      <c r="I750" s="47"/>
      <c r="J750" s="49"/>
      <c r="K750" s="80"/>
      <c r="L750" s="90"/>
      <c r="M750" s="96"/>
      <c r="N750" s="51"/>
      <c r="O750" s="51"/>
      <c r="P750" s="51"/>
      <c r="Q750" s="51"/>
      <c r="R750" s="86"/>
      <c r="S750" s="80"/>
      <c r="T750" s="53"/>
      <c r="U750" s="53"/>
      <c r="V750" s="53"/>
      <c r="W750" s="53"/>
      <c r="X750" s="53"/>
      <c r="Y750" s="53"/>
      <c r="Z750" s="53"/>
      <c r="AA750" s="53"/>
      <c r="AB750" s="53"/>
      <c r="AC750" s="53"/>
      <c r="AD750" s="53"/>
      <c r="AE750" s="53"/>
      <c r="AF750" s="53"/>
      <c r="AG750" s="81"/>
      <c r="AH750" s="53"/>
      <c r="AI750" s="53"/>
      <c r="AJ750" s="53"/>
      <c r="AK750" s="53"/>
      <c r="AL750" s="53"/>
      <c r="AM750" s="80"/>
      <c r="AN750" s="80"/>
      <c r="AO750" s="47"/>
    </row>
    <row r="751" spans="1:41" s="30" customFormat="1">
      <c r="A751" s="31"/>
      <c r="B751" s="79"/>
      <c r="C751" s="185"/>
      <c r="D751" s="186"/>
      <c r="E751" s="137"/>
      <c r="F751" s="47"/>
      <c r="G751" s="47"/>
      <c r="H751" s="47"/>
      <c r="I751" s="47"/>
      <c r="J751" s="49"/>
      <c r="K751" s="80"/>
      <c r="L751" s="89"/>
      <c r="M751" s="96"/>
      <c r="N751" s="69"/>
      <c r="O751" s="51"/>
      <c r="P751" s="69"/>
      <c r="Q751" s="51"/>
      <c r="R751" s="85"/>
      <c r="S751" s="80"/>
      <c r="T751" s="53"/>
      <c r="U751" s="53"/>
      <c r="V751" s="53"/>
      <c r="W751" s="53"/>
      <c r="X751" s="53"/>
      <c r="Y751" s="53"/>
      <c r="Z751" s="53"/>
      <c r="AA751" s="53"/>
      <c r="AB751" s="53"/>
      <c r="AC751" s="53"/>
      <c r="AD751" s="53"/>
      <c r="AE751" s="53"/>
      <c r="AF751" s="53"/>
      <c r="AG751" s="81"/>
      <c r="AH751" s="53"/>
      <c r="AI751" s="53"/>
      <c r="AJ751" s="53"/>
      <c r="AK751" s="53"/>
      <c r="AL751" s="53"/>
      <c r="AM751" s="80"/>
      <c r="AN751" s="80"/>
      <c r="AO751" s="47"/>
    </row>
    <row r="752" spans="1:41" s="30" customFormat="1">
      <c r="A752" s="31"/>
      <c r="B752" s="79"/>
      <c r="C752" s="185"/>
      <c r="D752" s="186"/>
      <c r="E752" s="137"/>
      <c r="F752" s="47"/>
      <c r="G752" s="47"/>
      <c r="H752" s="47"/>
      <c r="I752" s="47"/>
      <c r="J752" s="49"/>
      <c r="K752" s="80"/>
      <c r="L752" s="90"/>
      <c r="M752" s="96"/>
      <c r="N752" s="51"/>
      <c r="O752" s="51"/>
      <c r="P752" s="51"/>
      <c r="Q752" s="51"/>
      <c r="R752" s="86"/>
      <c r="S752" s="80"/>
      <c r="T752" s="53"/>
      <c r="U752" s="53"/>
      <c r="V752" s="53"/>
      <c r="W752" s="53"/>
      <c r="X752" s="53"/>
      <c r="Y752" s="53"/>
      <c r="Z752" s="53"/>
      <c r="AA752" s="53"/>
      <c r="AB752" s="53"/>
      <c r="AC752" s="53"/>
      <c r="AD752" s="53"/>
      <c r="AE752" s="53"/>
      <c r="AF752" s="53"/>
      <c r="AG752" s="81"/>
      <c r="AH752" s="53"/>
      <c r="AI752" s="53"/>
      <c r="AJ752" s="53"/>
      <c r="AK752" s="53"/>
      <c r="AL752" s="53"/>
      <c r="AM752" s="80"/>
      <c r="AN752" s="80"/>
      <c r="AO752" s="47"/>
    </row>
    <row r="753" spans="1:41" s="30" customFormat="1">
      <c r="A753" s="31"/>
      <c r="B753" s="79"/>
      <c r="C753" s="185"/>
      <c r="D753" s="186"/>
      <c r="E753" s="137"/>
      <c r="F753" s="47"/>
      <c r="G753" s="47"/>
      <c r="H753" s="47"/>
      <c r="I753" s="47"/>
      <c r="J753" s="49"/>
      <c r="K753" s="80"/>
      <c r="L753" s="90"/>
      <c r="M753" s="96"/>
      <c r="N753" s="51"/>
      <c r="O753" s="51"/>
      <c r="P753" s="51"/>
      <c r="Q753" s="51"/>
      <c r="R753" s="86"/>
      <c r="S753" s="80"/>
      <c r="T753" s="53"/>
      <c r="U753" s="53"/>
      <c r="V753" s="53"/>
      <c r="W753" s="53"/>
      <c r="X753" s="53"/>
      <c r="Y753" s="53"/>
      <c r="Z753" s="53"/>
      <c r="AA753" s="53"/>
      <c r="AB753" s="53"/>
      <c r="AC753" s="53"/>
      <c r="AD753" s="53"/>
      <c r="AE753" s="53"/>
      <c r="AF753" s="53"/>
      <c r="AG753" s="81"/>
      <c r="AH753" s="53"/>
      <c r="AI753" s="53"/>
      <c r="AJ753" s="53"/>
      <c r="AK753" s="53"/>
      <c r="AL753" s="53"/>
      <c r="AM753" s="80"/>
      <c r="AN753" s="80"/>
      <c r="AO753" s="47"/>
    </row>
    <row r="754" spans="1:41" s="30" customFormat="1">
      <c r="A754" s="31"/>
      <c r="B754" s="79"/>
      <c r="C754" s="185"/>
      <c r="D754" s="186"/>
      <c r="E754" s="137"/>
      <c r="F754" s="47"/>
      <c r="G754" s="47"/>
      <c r="H754" s="47"/>
      <c r="I754" s="47"/>
      <c r="J754" s="49"/>
      <c r="K754" s="80"/>
      <c r="L754" s="90"/>
      <c r="M754" s="96"/>
      <c r="N754" s="51"/>
      <c r="O754" s="51"/>
      <c r="P754" s="51"/>
      <c r="Q754" s="51"/>
      <c r="R754" s="86"/>
      <c r="S754" s="80"/>
      <c r="T754" s="53"/>
      <c r="U754" s="53"/>
      <c r="V754" s="53"/>
      <c r="W754" s="53"/>
      <c r="X754" s="53"/>
      <c r="Y754" s="53"/>
      <c r="Z754" s="53"/>
      <c r="AA754" s="53"/>
      <c r="AB754" s="53"/>
      <c r="AC754" s="53"/>
      <c r="AD754" s="53"/>
      <c r="AE754" s="53"/>
      <c r="AF754" s="53"/>
      <c r="AG754" s="81"/>
      <c r="AH754" s="53"/>
      <c r="AI754" s="53"/>
      <c r="AJ754" s="53"/>
      <c r="AK754" s="53"/>
      <c r="AL754" s="53"/>
      <c r="AM754" s="80"/>
      <c r="AN754" s="80"/>
      <c r="AO754" s="47"/>
    </row>
    <row r="755" spans="1:41" s="30" customFormat="1">
      <c r="A755" s="31"/>
      <c r="B755" s="79"/>
      <c r="C755" s="185"/>
      <c r="D755" s="186"/>
      <c r="E755" s="137"/>
      <c r="F755" s="47"/>
      <c r="G755" s="47"/>
      <c r="H755" s="47"/>
      <c r="I755" s="47"/>
      <c r="J755" s="49"/>
      <c r="K755" s="80"/>
      <c r="L755" s="90"/>
      <c r="M755" s="96"/>
      <c r="N755" s="51"/>
      <c r="O755" s="51"/>
      <c r="P755" s="51"/>
      <c r="Q755" s="51"/>
      <c r="R755" s="86"/>
      <c r="S755" s="80"/>
      <c r="T755" s="53"/>
      <c r="U755" s="53"/>
      <c r="V755" s="53"/>
      <c r="W755" s="53"/>
      <c r="X755" s="53"/>
      <c r="Y755" s="53"/>
      <c r="Z755" s="53"/>
      <c r="AA755" s="53"/>
      <c r="AB755" s="53"/>
      <c r="AC755" s="53"/>
      <c r="AD755" s="53"/>
      <c r="AE755" s="53"/>
      <c r="AF755" s="53"/>
      <c r="AG755" s="81"/>
      <c r="AH755" s="53"/>
      <c r="AI755" s="53"/>
      <c r="AJ755" s="53"/>
      <c r="AK755" s="53"/>
      <c r="AL755" s="53"/>
      <c r="AM755" s="80"/>
      <c r="AN755" s="80"/>
      <c r="AO755" s="47"/>
    </row>
    <row r="756" spans="1:41" s="30" customFormat="1">
      <c r="A756" s="31"/>
      <c r="B756" s="79"/>
      <c r="C756" s="185"/>
      <c r="D756" s="186"/>
      <c r="E756" s="137"/>
      <c r="F756" s="47"/>
      <c r="G756" s="47"/>
      <c r="H756" s="47"/>
      <c r="I756" s="47"/>
      <c r="J756" s="49"/>
      <c r="K756" s="80"/>
      <c r="L756" s="91"/>
      <c r="M756" s="96"/>
      <c r="N756" s="69"/>
      <c r="O756" s="51"/>
      <c r="P756" s="51"/>
      <c r="Q756" s="51"/>
      <c r="R756" s="85"/>
      <c r="S756" s="80"/>
      <c r="T756" s="53"/>
      <c r="U756" s="53"/>
      <c r="V756" s="53"/>
      <c r="W756" s="53"/>
      <c r="X756" s="53"/>
      <c r="Y756" s="53"/>
      <c r="Z756" s="53"/>
      <c r="AA756" s="53"/>
      <c r="AB756" s="53"/>
      <c r="AC756" s="53"/>
      <c r="AD756" s="53"/>
      <c r="AE756" s="53"/>
      <c r="AF756" s="53"/>
      <c r="AG756" s="81"/>
      <c r="AH756" s="53"/>
      <c r="AI756" s="53"/>
      <c r="AJ756" s="53"/>
      <c r="AK756" s="53"/>
      <c r="AL756" s="53"/>
      <c r="AM756" s="80"/>
      <c r="AN756" s="80"/>
      <c r="AO756" s="47"/>
    </row>
    <row r="757" spans="1:41" s="30" customFormat="1">
      <c r="A757" s="31"/>
      <c r="B757" s="79"/>
      <c r="C757" s="185"/>
      <c r="D757" s="186"/>
      <c r="E757" s="137"/>
      <c r="F757" s="47"/>
      <c r="G757" s="47"/>
      <c r="H757" s="47"/>
      <c r="I757" s="47"/>
      <c r="J757" s="49"/>
      <c r="K757" s="80"/>
      <c r="L757" s="90"/>
      <c r="M757" s="96"/>
      <c r="N757" s="69"/>
      <c r="O757" s="51"/>
      <c r="P757" s="51"/>
      <c r="Q757" s="51"/>
      <c r="R757" s="87"/>
      <c r="S757" s="80"/>
      <c r="T757" s="53"/>
      <c r="U757" s="53"/>
      <c r="V757" s="53"/>
      <c r="W757" s="53"/>
      <c r="X757" s="53"/>
      <c r="Y757" s="53"/>
      <c r="Z757" s="53"/>
      <c r="AA757" s="53"/>
      <c r="AB757" s="53"/>
      <c r="AC757" s="53"/>
      <c r="AD757" s="53"/>
      <c r="AE757" s="53"/>
      <c r="AF757" s="53"/>
      <c r="AG757" s="81"/>
      <c r="AH757" s="53"/>
      <c r="AI757" s="53"/>
      <c r="AJ757" s="53"/>
      <c r="AK757" s="53"/>
      <c r="AL757" s="53"/>
      <c r="AM757" s="80"/>
      <c r="AN757" s="80"/>
      <c r="AO757" s="47"/>
    </row>
    <row r="758" spans="1:41" s="30" customFormat="1">
      <c r="A758" s="31"/>
      <c r="B758" s="79"/>
      <c r="C758" s="185"/>
      <c r="D758" s="186"/>
      <c r="E758" s="137"/>
      <c r="F758" s="47"/>
      <c r="G758" s="47"/>
      <c r="H758" s="47"/>
      <c r="I758" s="47"/>
      <c r="J758" s="49"/>
      <c r="K758" s="80"/>
      <c r="L758" s="90"/>
      <c r="M758" s="101"/>
      <c r="N758" s="69"/>
      <c r="O758" s="51"/>
      <c r="P758" s="51"/>
      <c r="Q758" s="51"/>
      <c r="R758" s="86"/>
      <c r="S758" s="80"/>
      <c r="T758" s="53"/>
      <c r="U758" s="53"/>
      <c r="V758" s="53"/>
      <c r="W758" s="53"/>
      <c r="X758" s="53"/>
      <c r="Y758" s="53"/>
      <c r="Z758" s="53"/>
      <c r="AA758" s="53"/>
      <c r="AB758" s="53"/>
      <c r="AC758" s="53"/>
      <c r="AD758" s="53"/>
      <c r="AE758" s="53"/>
      <c r="AF758" s="53"/>
      <c r="AG758" s="81"/>
      <c r="AH758" s="53"/>
      <c r="AI758" s="53"/>
      <c r="AJ758" s="53"/>
      <c r="AK758" s="53"/>
      <c r="AL758" s="53"/>
      <c r="AM758" s="80"/>
      <c r="AN758" s="80"/>
      <c r="AO758" s="47"/>
    </row>
    <row r="759" spans="1:41" s="30" customFormat="1">
      <c r="A759" s="31"/>
      <c r="B759" s="79"/>
      <c r="C759" s="185"/>
      <c r="D759" s="186"/>
      <c r="E759" s="137"/>
      <c r="F759" s="47"/>
      <c r="G759" s="47"/>
      <c r="H759" s="47"/>
      <c r="I759" s="47"/>
      <c r="J759" s="49"/>
      <c r="K759" s="80"/>
      <c r="L759" s="91"/>
      <c r="M759" s="96"/>
      <c r="N759" s="69"/>
      <c r="O759" s="51"/>
      <c r="P759" s="51"/>
      <c r="Q759" s="51"/>
      <c r="R759" s="87"/>
      <c r="S759" s="80"/>
      <c r="T759" s="53"/>
      <c r="U759" s="53"/>
      <c r="V759" s="53"/>
      <c r="W759" s="53"/>
      <c r="X759" s="53"/>
      <c r="Y759" s="53"/>
      <c r="Z759" s="53"/>
      <c r="AA759" s="53"/>
      <c r="AB759" s="53"/>
      <c r="AC759" s="53"/>
      <c r="AD759" s="53"/>
      <c r="AE759" s="53"/>
      <c r="AF759" s="53"/>
      <c r="AG759" s="81"/>
      <c r="AH759" s="53"/>
      <c r="AI759" s="53"/>
      <c r="AJ759" s="53"/>
      <c r="AK759" s="53"/>
      <c r="AL759" s="53"/>
      <c r="AM759" s="80"/>
      <c r="AN759" s="80"/>
      <c r="AO759" s="47"/>
    </row>
    <row r="760" spans="1:41" s="30" customFormat="1">
      <c r="A760" s="31"/>
      <c r="B760" s="79"/>
      <c r="C760" s="185"/>
      <c r="D760" s="186"/>
      <c r="E760" s="137"/>
      <c r="F760" s="47"/>
      <c r="G760" s="47"/>
      <c r="H760" s="47"/>
      <c r="I760" s="47"/>
      <c r="J760" s="49"/>
      <c r="K760" s="80"/>
      <c r="L760" s="90"/>
      <c r="M760" s="96"/>
      <c r="N760" s="51"/>
      <c r="O760" s="51"/>
      <c r="P760" s="51"/>
      <c r="Q760" s="51"/>
      <c r="R760" s="86"/>
      <c r="S760" s="80"/>
      <c r="T760" s="53"/>
      <c r="U760" s="53"/>
      <c r="V760" s="53"/>
      <c r="W760" s="53"/>
      <c r="X760" s="53"/>
      <c r="Y760" s="53"/>
      <c r="Z760" s="53"/>
      <c r="AA760" s="53"/>
      <c r="AB760" s="53"/>
      <c r="AC760" s="53"/>
      <c r="AD760" s="53"/>
      <c r="AE760" s="53"/>
      <c r="AF760" s="53"/>
      <c r="AG760" s="81"/>
      <c r="AH760" s="53"/>
      <c r="AI760" s="53"/>
      <c r="AJ760" s="53"/>
      <c r="AK760" s="53"/>
      <c r="AL760" s="53"/>
      <c r="AM760" s="80"/>
      <c r="AN760" s="80"/>
      <c r="AO760" s="47"/>
    </row>
    <row r="761" spans="1:41" s="30" customFormat="1">
      <c r="A761" s="31"/>
      <c r="B761" s="79"/>
      <c r="C761" s="185"/>
      <c r="D761" s="186"/>
      <c r="E761" s="137"/>
      <c r="F761" s="47"/>
      <c r="G761" s="47"/>
      <c r="H761" s="47"/>
      <c r="I761" s="47"/>
      <c r="J761" s="49"/>
      <c r="K761" s="80"/>
      <c r="L761" s="90"/>
      <c r="M761" s="96"/>
      <c r="N761" s="51"/>
      <c r="O761" s="51"/>
      <c r="P761" s="51"/>
      <c r="Q761" s="51"/>
      <c r="R761" s="86"/>
      <c r="S761" s="80"/>
      <c r="T761" s="53"/>
      <c r="U761" s="53"/>
      <c r="V761" s="53"/>
      <c r="W761" s="53"/>
      <c r="X761" s="53"/>
      <c r="Y761" s="53"/>
      <c r="Z761" s="53"/>
      <c r="AA761" s="53"/>
      <c r="AB761" s="53"/>
      <c r="AC761" s="53"/>
      <c r="AD761" s="53"/>
      <c r="AE761" s="53"/>
      <c r="AF761" s="53"/>
      <c r="AG761" s="81"/>
      <c r="AH761" s="53"/>
      <c r="AI761" s="53"/>
      <c r="AJ761" s="53"/>
      <c r="AK761" s="53"/>
      <c r="AL761" s="53"/>
      <c r="AM761" s="80"/>
      <c r="AN761" s="80"/>
      <c r="AO761" s="47"/>
    </row>
    <row r="762" spans="1:41" s="30" customFormat="1">
      <c r="A762" s="31"/>
      <c r="B762" s="79"/>
      <c r="C762" s="185"/>
      <c r="D762" s="186"/>
      <c r="E762" s="137"/>
      <c r="F762" s="47"/>
      <c r="G762" s="47"/>
      <c r="H762" s="47"/>
      <c r="I762" s="47"/>
      <c r="J762" s="49"/>
      <c r="K762" s="80"/>
      <c r="L762" s="90"/>
      <c r="M762" s="96"/>
      <c r="N762" s="51"/>
      <c r="O762" s="51"/>
      <c r="P762" s="51"/>
      <c r="Q762" s="51"/>
      <c r="R762" s="86"/>
      <c r="S762" s="80"/>
      <c r="T762" s="53"/>
      <c r="U762" s="53"/>
      <c r="V762" s="53"/>
      <c r="W762" s="53"/>
      <c r="X762" s="53"/>
      <c r="Y762" s="53"/>
      <c r="Z762" s="53"/>
      <c r="AA762" s="53"/>
      <c r="AB762" s="53"/>
      <c r="AC762" s="53"/>
      <c r="AD762" s="53"/>
      <c r="AE762" s="53"/>
      <c r="AF762" s="53"/>
      <c r="AG762" s="81"/>
      <c r="AH762" s="53"/>
      <c r="AI762" s="53"/>
      <c r="AJ762" s="53"/>
      <c r="AK762" s="53"/>
      <c r="AL762" s="53"/>
      <c r="AM762" s="80"/>
      <c r="AN762" s="80"/>
      <c r="AO762" s="47"/>
    </row>
    <row r="763" spans="1:41" s="30" customFormat="1">
      <c r="A763" s="31"/>
      <c r="B763" s="79"/>
      <c r="C763" s="185"/>
      <c r="D763" s="186"/>
      <c r="E763" s="137"/>
      <c r="F763" s="47"/>
      <c r="G763" s="47"/>
      <c r="H763" s="47"/>
      <c r="I763" s="47"/>
      <c r="J763" s="49"/>
      <c r="K763" s="80"/>
      <c r="L763" s="90"/>
      <c r="M763" s="96"/>
      <c r="N763" s="51"/>
      <c r="O763" s="51"/>
      <c r="P763" s="51"/>
      <c r="Q763" s="51"/>
      <c r="R763" s="86"/>
      <c r="S763" s="80"/>
      <c r="T763" s="53"/>
      <c r="U763" s="53"/>
      <c r="V763" s="53"/>
      <c r="W763" s="53"/>
      <c r="X763" s="53"/>
      <c r="Y763" s="53"/>
      <c r="Z763" s="53"/>
      <c r="AA763" s="53"/>
      <c r="AB763" s="53"/>
      <c r="AC763" s="53"/>
      <c r="AD763" s="53"/>
      <c r="AE763" s="53"/>
      <c r="AF763" s="53"/>
      <c r="AG763" s="81"/>
      <c r="AH763" s="53"/>
      <c r="AI763" s="53"/>
      <c r="AJ763" s="53"/>
      <c r="AK763" s="53"/>
      <c r="AL763" s="53"/>
      <c r="AM763" s="80"/>
      <c r="AN763" s="80"/>
      <c r="AO763" s="47"/>
    </row>
    <row r="764" spans="1:41" s="30" customFormat="1">
      <c r="A764" s="31"/>
      <c r="B764" s="79"/>
      <c r="C764" s="185"/>
      <c r="D764" s="186"/>
      <c r="E764" s="137"/>
      <c r="F764" s="47"/>
      <c r="G764" s="47"/>
      <c r="H764" s="47"/>
      <c r="I764" s="47"/>
      <c r="J764" s="49"/>
      <c r="K764" s="80"/>
      <c r="L764" s="90"/>
      <c r="M764" s="96"/>
      <c r="N764" s="51"/>
      <c r="O764" s="51"/>
      <c r="P764" s="51"/>
      <c r="Q764" s="51"/>
      <c r="R764" s="86"/>
      <c r="S764" s="80"/>
      <c r="T764" s="53"/>
      <c r="U764" s="53"/>
      <c r="V764" s="53"/>
      <c r="W764" s="53"/>
      <c r="X764" s="53"/>
      <c r="Y764" s="53"/>
      <c r="Z764" s="53"/>
      <c r="AA764" s="53"/>
      <c r="AB764" s="53"/>
      <c r="AC764" s="53"/>
      <c r="AD764" s="53"/>
      <c r="AE764" s="53"/>
      <c r="AF764" s="53"/>
      <c r="AG764" s="81"/>
      <c r="AH764" s="53"/>
      <c r="AI764" s="53"/>
      <c r="AJ764" s="53"/>
      <c r="AK764" s="53"/>
      <c r="AL764" s="53"/>
      <c r="AM764" s="80"/>
      <c r="AN764" s="80"/>
      <c r="AO764" s="47"/>
    </row>
    <row r="765" spans="1:41" s="30" customFormat="1">
      <c r="A765" s="31"/>
      <c r="B765" s="79"/>
      <c r="C765" s="185"/>
      <c r="D765" s="186"/>
      <c r="E765" s="137"/>
      <c r="F765" s="47"/>
      <c r="G765" s="47"/>
      <c r="H765" s="47"/>
      <c r="I765" s="47"/>
      <c r="J765" s="49"/>
      <c r="K765" s="80"/>
      <c r="L765" s="90"/>
      <c r="M765" s="96"/>
      <c r="N765" s="51"/>
      <c r="O765" s="51"/>
      <c r="P765" s="51"/>
      <c r="Q765" s="51"/>
      <c r="R765" s="86"/>
      <c r="S765" s="80"/>
      <c r="T765" s="53"/>
      <c r="U765" s="53"/>
      <c r="V765" s="53"/>
      <c r="W765" s="53"/>
      <c r="X765" s="53"/>
      <c r="Y765" s="53"/>
      <c r="Z765" s="53"/>
      <c r="AA765" s="53"/>
      <c r="AB765" s="53"/>
      <c r="AC765" s="53"/>
      <c r="AD765" s="53"/>
      <c r="AE765" s="53"/>
      <c r="AF765" s="53"/>
      <c r="AG765" s="81"/>
      <c r="AH765" s="53"/>
      <c r="AI765" s="53"/>
      <c r="AJ765" s="53"/>
      <c r="AK765" s="53"/>
      <c r="AL765" s="53"/>
      <c r="AM765" s="80"/>
      <c r="AN765" s="80"/>
      <c r="AO765" s="47"/>
    </row>
    <row r="766" spans="1:41" s="30" customFormat="1">
      <c r="A766" s="31"/>
      <c r="B766" s="79"/>
      <c r="C766" s="185"/>
      <c r="D766" s="186"/>
      <c r="E766" s="137"/>
      <c r="F766" s="47"/>
      <c r="G766" s="47"/>
      <c r="H766" s="47"/>
      <c r="I766" s="47"/>
      <c r="J766" s="49"/>
      <c r="K766" s="80"/>
      <c r="L766" s="90"/>
      <c r="M766" s="96"/>
      <c r="N766" s="51"/>
      <c r="O766" s="51"/>
      <c r="P766" s="51"/>
      <c r="Q766" s="51"/>
      <c r="R766" s="86"/>
      <c r="S766" s="80"/>
      <c r="T766" s="53"/>
      <c r="U766" s="53"/>
      <c r="V766" s="53"/>
      <c r="W766" s="53"/>
      <c r="X766" s="53"/>
      <c r="Y766" s="53"/>
      <c r="Z766" s="53"/>
      <c r="AA766" s="53"/>
      <c r="AB766" s="53"/>
      <c r="AC766" s="53"/>
      <c r="AD766" s="53"/>
      <c r="AE766" s="53"/>
      <c r="AF766" s="53"/>
      <c r="AG766" s="81"/>
      <c r="AH766" s="53"/>
      <c r="AI766" s="53"/>
      <c r="AJ766" s="53"/>
      <c r="AK766" s="53"/>
      <c r="AL766" s="53"/>
      <c r="AM766" s="80"/>
      <c r="AN766" s="80"/>
      <c r="AO766" s="47"/>
    </row>
    <row r="767" spans="1:41" s="30" customFormat="1">
      <c r="A767" s="31"/>
      <c r="B767" s="79"/>
      <c r="C767" s="185"/>
      <c r="D767" s="186"/>
      <c r="E767" s="137"/>
      <c r="F767" s="47"/>
      <c r="G767" s="47"/>
      <c r="H767" s="47"/>
      <c r="I767" s="47"/>
      <c r="J767" s="49"/>
      <c r="K767" s="80"/>
      <c r="L767" s="90"/>
      <c r="M767" s="96"/>
      <c r="N767" s="69"/>
      <c r="O767" s="51"/>
      <c r="P767" s="51"/>
      <c r="Q767" s="51"/>
      <c r="R767" s="86"/>
      <c r="S767" s="80"/>
      <c r="T767" s="53"/>
      <c r="U767" s="53"/>
      <c r="V767" s="53"/>
      <c r="W767" s="53"/>
      <c r="X767" s="53"/>
      <c r="Y767" s="53"/>
      <c r="Z767" s="53"/>
      <c r="AA767" s="53"/>
      <c r="AB767" s="53"/>
      <c r="AC767" s="53"/>
      <c r="AD767" s="53"/>
      <c r="AE767" s="53"/>
      <c r="AF767" s="53"/>
      <c r="AG767" s="81"/>
      <c r="AH767" s="53"/>
      <c r="AI767" s="53"/>
      <c r="AJ767" s="53"/>
      <c r="AK767" s="53"/>
      <c r="AL767" s="53"/>
      <c r="AM767" s="80"/>
      <c r="AN767" s="80"/>
      <c r="AO767" s="47"/>
    </row>
    <row r="768" spans="1:41" s="30" customFormat="1">
      <c r="A768" s="31"/>
      <c r="B768" s="79"/>
      <c r="C768" s="185"/>
      <c r="D768" s="186"/>
      <c r="E768" s="137"/>
      <c r="F768" s="47"/>
      <c r="G768" s="47"/>
      <c r="H768" s="47"/>
      <c r="I768" s="47"/>
      <c r="J768" s="49"/>
      <c r="K768" s="80"/>
      <c r="L768" s="90"/>
      <c r="M768" s="96"/>
      <c r="N768" s="51"/>
      <c r="O768" s="51"/>
      <c r="P768" s="51"/>
      <c r="Q768" s="51"/>
      <c r="R768" s="86"/>
      <c r="S768" s="80"/>
      <c r="T768" s="53"/>
      <c r="U768" s="53"/>
      <c r="V768" s="53"/>
      <c r="W768" s="53"/>
      <c r="X768" s="53"/>
      <c r="Y768" s="53"/>
      <c r="Z768" s="53"/>
      <c r="AA768" s="53"/>
      <c r="AB768" s="53"/>
      <c r="AC768" s="53"/>
      <c r="AD768" s="53"/>
      <c r="AE768" s="53"/>
      <c r="AF768" s="53"/>
      <c r="AG768" s="81"/>
      <c r="AH768" s="53"/>
      <c r="AI768" s="53"/>
      <c r="AJ768" s="53"/>
      <c r="AK768" s="53"/>
      <c r="AL768" s="53"/>
      <c r="AM768" s="80"/>
      <c r="AN768" s="80"/>
      <c r="AO768" s="47"/>
    </row>
    <row r="769" spans="1:41" s="30" customFormat="1">
      <c r="A769" s="31"/>
      <c r="B769" s="79"/>
      <c r="C769" s="185"/>
      <c r="D769" s="186"/>
      <c r="E769" s="137"/>
      <c r="F769" s="47"/>
      <c r="G769" s="47"/>
      <c r="H769" s="47"/>
      <c r="I769" s="47"/>
      <c r="J769" s="49"/>
      <c r="K769" s="80"/>
      <c r="L769" s="90"/>
      <c r="M769" s="96"/>
      <c r="N769" s="51"/>
      <c r="O769" s="51"/>
      <c r="P769" s="51"/>
      <c r="Q769" s="51"/>
      <c r="R769" s="85"/>
      <c r="S769" s="80"/>
      <c r="T769" s="53"/>
      <c r="U769" s="53"/>
      <c r="V769" s="53"/>
      <c r="W769" s="53"/>
      <c r="X769" s="53"/>
      <c r="Y769" s="53"/>
      <c r="Z769" s="53"/>
      <c r="AA769" s="53"/>
      <c r="AB769" s="53"/>
      <c r="AC769" s="53"/>
      <c r="AD769" s="53"/>
      <c r="AE769" s="53"/>
      <c r="AF769" s="53"/>
      <c r="AG769" s="81"/>
      <c r="AH769" s="53"/>
      <c r="AI769" s="53"/>
      <c r="AJ769" s="53"/>
      <c r="AK769" s="53"/>
      <c r="AL769" s="53"/>
      <c r="AM769" s="80"/>
      <c r="AN769" s="80"/>
      <c r="AO769" s="47"/>
    </row>
    <row r="770" spans="1:41" s="30" customFormat="1">
      <c r="A770" s="31"/>
      <c r="B770" s="79"/>
      <c r="C770" s="185"/>
      <c r="D770" s="186"/>
      <c r="E770" s="137"/>
      <c r="F770" s="47"/>
      <c r="G770" s="47"/>
      <c r="H770" s="47"/>
      <c r="I770" s="47"/>
      <c r="J770" s="49"/>
      <c r="K770" s="80"/>
      <c r="L770" s="90"/>
      <c r="M770" s="96"/>
      <c r="N770" s="51"/>
      <c r="O770" s="51"/>
      <c r="P770" s="51"/>
      <c r="Q770" s="51"/>
      <c r="R770" s="86"/>
      <c r="S770" s="80"/>
      <c r="T770" s="53"/>
      <c r="U770" s="53"/>
      <c r="V770" s="53"/>
      <c r="W770" s="53"/>
      <c r="X770" s="53"/>
      <c r="Y770" s="53"/>
      <c r="Z770" s="53"/>
      <c r="AA770" s="53"/>
      <c r="AB770" s="53"/>
      <c r="AC770" s="53"/>
      <c r="AD770" s="53"/>
      <c r="AE770" s="53"/>
      <c r="AF770" s="53"/>
      <c r="AG770" s="81"/>
      <c r="AH770" s="53"/>
      <c r="AI770" s="53"/>
      <c r="AJ770" s="53"/>
      <c r="AK770" s="53"/>
      <c r="AL770" s="53"/>
      <c r="AM770" s="80"/>
      <c r="AN770" s="80"/>
      <c r="AO770" s="47"/>
    </row>
    <row r="771" spans="1:41" s="30" customFormat="1">
      <c r="A771" s="31"/>
      <c r="B771" s="79"/>
      <c r="C771" s="185"/>
      <c r="D771" s="186"/>
      <c r="E771" s="137"/>
      <c r="F771" s="47"/>
      <c r="G771" s="47"/>
      <c r="H771" s="47"/>
      <c r="I771" s="47"/>
      <c r="J771" s="49"/>
      <c r="K771" s="80"/>
      <c r="L771" s="90"/>
      <c r="M771" s="96"/>
      <c r="N771" s="51"/>
      <c r="O771" s="51"/>
      <c r="P771" s="51"/>
      <c r="Q771" s="51"/>
      <c r="R771" s="86"/>
      <c r="S771" s="80"/>
      <c r="T771" s="53"/>
      <c r="U771" s="53"/>
      <c r="V771" s="53"/>
      <c r="W771" s="53"/>
      <c r="X771" s="53"/>
      <c r="Y771" s="53"/>
      <c r="Z771" s="53"/>
      <c r="AA771" s="53"/>
      <c r="AB771" s="53"/>
      <c r="AC771" s="53"/>
      <c r="AD771" s="53"/>
      <c r="AE771" s="53"/>
      <c r="AF771" s="53"/>
      <c r="AG771" s="81"/>
      <c r="AH771" s="53"/>
      <c r="AI771" s="53"/>
      <c r="AJ771" s="53"/>
      <c r="AK771" s="53"/>
      <c r="AL771" s="53"/>
      <c r="AM771" s="80"/>
      <c r="AN771" s="80"/>
      <c r="AO771" s="47"/>
    </row>
    <row r="772" spans="1:41" s="30" customFormat="1">
      <c r="A772" s="31"/>
      <c r="B772" s="79"/>
      <c r="C772" s="185"/>
      <c r="D772" s="186"/>
      <c r="E772" s="137"/>
      <c r="F772" s="47"/>
      <c r="G772" s="47"/>
      <c r="H772" s="47"/>
      <c r="I772" s="47"/>
      <c r="J772" s="49"/>
      <c r="K772" s="80"/>
      <c r="L772" s="90"/>
      <c r="M772" s="96"/>
      <c r="N772" s="51"/>
      <c r="O772" s="51"/>
      <c r="P772" s="51"/>
      <c r="Q772" s="51"/>
      <c r="R772" s="86"/>
      <c r="S772" s="80"/>
      <c r="T772" s="53"/>
      <c r="U772" s="53"/>
      <c r="V772" s="53"/>
      <c r="W772" s="53"/>
      <c r="X772" s="53"/>
      <c r="Y772" s="53"/>
      <c r="Z772" s="53"/>
      <c r="AA772" s="53"/>
      <c r="AB772" s="53"/>
      <c r="AC772" s="53"/>
      <c r="AD772" s="53"/>
      <c r="AE772" s="53"/>
      <c r="AF772" s="53"/>
      <c r="AG772" s="81"/>
      <c r="AH772" s="53"/>
      <c r="AI772" s="53"/>
      <c r="AJ772" s="53"/>
      <c r="AK772" s="53"/>
      <c r="AL772" s="53"/>
      <c r="AM772" s="80"/>
      <c r="AN772" s="80"/>
      <c r="AO772" s="47"/>
    </row>
    <row r="773" spans="1:41" s="30" customFormat="1">
      <c r="A773" s="31"/>
      <c r="B773" s="79"/>
      <c r="C773" s="185"/>
      <c r="D773" s="186"/>
      <c r="E773" s="137"/>
      <c r="F773" s="47"/>
      <c r="G773" s="47"/>
      <c r="H773" s="47"/>
      <c r="I773" s="47"/>
      <c r="J773" s="49"/>
      <c r="K773" s="80"/>
      <c r="L773" s="90"/>
      <c r="M773" s="96"/>
      <c r="N773" s="51"/>
      <c r="O773" s="51"/>
      <c r="P773" s="51"/>
      <c r="Q773" s="69"/>
      <c r="R773" s="86"/>
      <c r="S773" s="80"/>
      <c r="T773" s="53"/>
      <c r="U773" s="53"/>
      <c r="V773" s="53"/>
      <c r="W773" s="53"/>
      <c r="X773" s="53"/>
      <c r="Y773" s="53"/>
      <c r="Z773" s="53"/>
      <c r="AA773" s="53"/>
      <c r="AB773" s="53"/>
      <c r="AC773" s="53"/>
      <c r="AD773" s="53"/>
      <c r="AE773" s="53"/>
      <c r="AF773" s="53"/>
      <c r="AG773" s="81"/>
      <c r="AH773" s="53"/>
      <c r="AI773" s="53"/>
      <c r="AJ773" s="53"/>
      <c r="AK773" s="53"/>
      <c r="AL773" s="53"/>
      <c r="AM773" s="80"/>
      <c r="AN773" s="80"/>
      <c r="AO773" s="47"/>
    </row>
    <row r="774" spans="1:41" s="30" customFormat="1">
      <c r="A774" s="31"/>
      <c r="B774" s="79"/>
      <c r="C774" s="185"/>
      <c r="D774" s="186"/>
      <c r="E774" s="137"/>
      <c r="F774" s="47"/>
      <c r="G774" s="47"/>
      <c r="H774" s="47"/>
      <c r="I774" s="47"/>
      <c r="J774" s="49"/>
      <c r="K774" s="80"/>
      <c r="L774" s="90"/>
      <c r="M774" s="96"/>
      <c r="N774" s="51"/>
      <c r="O774" s="51"/>
      <c r="P774" s="51"/>
      <c r="Q774" s="51"/>
      <c r="R774" s="86"/>
      <c r="S774" s="80"/>
      <c r="T774" s="53"/>
      <c r="U774" s="53"/>
      <c r="V774" s="53"/>
      <c r="W774" s="53"/>
      <c r="X774" s="53"/>
      <c r="Y774" s="53"/>
      <c r="Z774" s="53"/>
      <c r="AA774" s="53"/>
      <c r="AB774" s="53"/>
      <c r="AC774" s="53"/>
      <c r="AD774" s="53"/>
      <c r="AE774" s="53"/>
      <c r="AF774" s="53"/>
      <c r="AG774" s="81"/>
      <c r="AH774" s="53"/>
      <c r="AI774" s="53"/>
      <c r="AJ774" s="53"/>
      <c r="AK774" s="53"/>
      <c r="AL774" s="53"/>
      <c r="AM774" s="80"/>
      <c r="AN774" s="80"/>
      <c r="AO774" s="47"/>
    </row>
    <row r="775" spans="1:41" s="30" customFormat="1">
      <c r="A775" s="31"/>
      <c r="B775" s="79"/>
      <c r="C775" s="185"/>
      <c r="D775" s="186"/>
      <c r="E775" s="137"/>
      <c r="F775" s="47"/>
      <c r="G775" s="47"/>
      <c r="H775" s="47"/>
      <c r="I775" s="47"/>
      <c r="J775" s="49"/>
      <c r="K775" s="80"/>
      <c r="L775" s="90"/>
      <c r="M775" s="96"/>
      <c r="N775" s="51"/>
      <c r="O775" s="51"/>
      <c r="P775" s="51"/>
      <c r="Q775" s="51"/>
      <c r="R775" s="86"/>
      <c r="S775" s="80"/>
      <c r="T775" s="53"/>
      <c r="U775" s="53"/>
      <c r="V775" s="53"/>
      <c r="W775" s="53"/>
      <c r="X775" s="53"/>
      <c r="Y775" s="53"/>
      <c r="Z775" s="53"/>
      <c r="AA775" s="53"/>
      <c r="AB775" s="53"/>
      <c r="AC775" s="53"/>
      <c r="AD775" s="53"/>
      <c r="AE775" s="53"/>
      <c r="AF775" s="53"/>
      <c r="AG775" s="81"/>
      <c r="AH775" s="53"/>
      <c r="AI775" s="53"/>
      <c r="AJ775" s="53"/>
      <c r="AK775" s="53"/>
      <c r="AL775" s="53"/>
      <c r="AM775" s="80"/>
      <c r="AN775" s="80"/>
      <c r="AO775" s="47"/>
    </row>
    <row r="776" spans="1:41" s="30" customFormat="1">
      <c r="A776" s="31"/>
      <c r="B776" s="79"/>
      <c r="C776" s="185"/>
      <c r="D776" s="186"/>
      <c r="E776" s="137"/>
      <c r="F776" s="47"/>
      <c r="G776" s="47"/>
      <c r="H776" s="47"/>
      <c r="I776" s="47"/>
      <c r="J776" s="49"/>
      <c r="K776" s="80"/>
      <c r="L776" s="90"/>
      <c r="M776" s="96"/>
      <c r="N776" s="51"/>
      <c r="O776" s="51"/>
      <c r="P776" s="51"/>
      <c r="Q776" s="51"/>
      <c r="R776" s="86"/>
      <c r="S776" s="80"/>
      <c r="T776" s="53"/>
      <c r="U776" s="53"/>
      <c r="V776" s="53"/>
      <c r="W776" s="53"/>
      <c r="X776" s="53"/>
      <c r="Y776" s="53"/>
      <c r="Z776" s="53"/>
      <c r="AA776" s="53"/>
      <c r="AB776" s="53"/>
      <c r="AC776" s="53"/>
      <c r="AD776" s="53"/>
      <c r="AE776" s="53"/>
      <c r="AF776" s="53"/>
      <c r="AG776" s="81"/>
      <c r="AH776" s="53"/>
      <c r="AI776" s="53"/>
      <c r="AJ776" s="53"/>
      <c r="AK776" s="53"/>
      <c r="AL776" s="53"/>
      <c r="AM776" s="80"/>
      <c r="AN776" s="80"/>
      <c r="AO776" s="47"/>
    </row>
    <row r="777" spans="1:41" s="30" customFormat="1">
      <c r="A777" s="31"/>
      <c r="B777" s="79"/>
      <c r="C777" s="185"/>
      <c r="D777" s="186"/>
      <c r="E777" s="137"/>
      <c r="F777" s="47"/>
      <c r="G777" s="47"/>
      <c r="H777" s="47"/>
      <c r="I777" s="47"/>
      <c r="J777" s="49"/>
      <c r="K777" s="80"/>
      <c r="L777" s="90"/>
      <c r="M777" s="96"/>
      <c r="N777" s="51"/>
      <c r="O777" s="51"/>
      <c r="P777" s="51"/>
      <c r="Q777" s="51"/>
      <c r="R777" s="86"/>
      <c r="S777" s="80"/>
      <c r="T777" s="53"/>
      <c r="U777" s="53"/>
      <c r="V777" s="53"/>
      <c r="W777" s="53"/>
      <c r="X777" s="53"/>
      <c r="Y777" s="53"/>
      <c r="Z777" s="53"/>
      <c r="AA777" s="53"/>
      <c r="AB777" s="53"/>
      <c r="AC777" s="53"/>
      <c r="AD777" s="53"/>
      <c r="AE777" s="53"/>
      <c r="AF777" s="53"/>
      <c r="AG777" s="81"/>
      <c r="AH777" s="53"/>
      <c r="AI777" s="53"/>
      <c r="AJ777" s="53"/>
      <c r="AK777" s="53"/>
      <c r="AL777" s="53"/>
      <c r="AM777" s="80"/>
      <c r="AN777" s="80"/>
      <c r="AO777" s="47"/>
    </row>
    <row r="778" spans="1:41" s="30" customFormat="1">
      <c r="A778" s="31"/>
      <c r="B778" s="79"/>
      <c r="C778" s="185"/>
      <c r="D778" s="186"/>
      <c r="E778" s="137"/>
      <c r="F778" s="47"/>
      <c r="G778" s="47"/>
      <c r="H778" s="47"/>
      <c r="I778" s="47"/>
      <c r="J778" s="49"/>
      <c r="K778" s="80"/>
      <c r="L778" s="90"/>
      <c r="M778" s="96"/>
      <c r="N778" s="51"/>
      <c r="O778" s="51"/>
      <c r="P778" s="51"/>
      <c r="Q778" s="51"/>
      <c r="R778" s="86"/>
      <c r="S778" s="80"/>
      <c r="T778" s="53"/>
      <c r="U778" s="53"/>
      <c r="V778" s="53"/>
      <c r="W778" s="53"/>
      <c r="X778" s="53"/>
      <c r="Y778" s="53"/>
      <c r="Z778" s="53"/>
      <c r="AA778" s="53"/>
      <c r="AB778" s="53"/>
      <c r="AC778" s="53"/>
      <c r="AD778" s="53"/>
      <c r="AE778" s="53"/>
      <c r="AF778" s="53"/>
      <c r="AG778" s="81"/>
      <c r="AH778" s="53"/>
      <c r="AI778" s="53"/>
      <c r="AJ778" s="53"/>
      <c r="AK778" s="53"/>
      <c r="AL778" s="53"/>
      <c r="AM778" s="80"/>
      <c r="AN778" s="80"/>
      <c r="AO778" s="47"/>
    </row>
    <row r="779" spans="1:41" s="30" customFormat="1">
      <c r="A779" s="31"/>
      <c r="B779" s="79"/>
      <c r="C779" s="185"/>
      <c r="D779" s="186"/>
      <c r="E779" s="137"/>
      <c r="F779" s="47"/>
      <c r="G779" s="47"/>
      <c r="H779" s="47"/>
      <c r="I779" s="47"/>
      <c r="J779" s="49"/>
      <c r="K779" s="80"/>
      <c r="L779" s="90"/>
      <c r="M779" s="96"/>
      <c r="N779" s="51"/>
      <c r="O779" s="51"/>
      <c r="P779" s="51"/>
      <c r="Q779" s="51"/>
      <c r="R779" s="86"/>
      <c r="S779" s="80"/>
      <c r="T779" s="53"/>
      <c r="U779" s="53"/>
      <c r="V779" s="53"/>
      <c r="W779" s="53"/>
      <c r="X779" s="53"/>
      <c r="Y779" s="53"/>
      <c r="Z779" s="53"/>
      <c r="AA779" s="53"/>
      <c r="AB779" s="53"/>
      <c r="AC779" s="53"/>
      <c r="AD779" s="53"/>
      <c r="AE779" s="53"/>
      <c r="AF779" s="53"/>
      <c r="AG779" s="81"/>
      <c r="AH779" s="53"/>
      <c r="AI779" s="53"/>
      <c r="AJ779" s="53"/>
      <c r="AK779" s="53"/>
      <c r="AL779" s="53"/>
      <c r="AM779" s="80"/>
      <c r="AN779" s="80"/>
      <c r="AO779" s="47"/>
    </row>
    <row r="780" spans="1:41" s="30" customFormat="1">
      <c r="A780" s="31"/>
      <c r="B780" s="79"/>
      <c r="C780" s="185"/>
      <c r="D780" s="186"/>
      <c r="E780" s="137"/>
      <c r="F780" s="47"/>
      <c r="G780" s="47"/>
      <c r="H780" s="47"/>
      <c r="I780" s="47"/>
      <c r="J780" s="49"/>
      <c r="K780" s="80"/>
      <c r="L780" s="90"/>
      <c r="M780" s="96"/>
      <c r="N780" s="51"/>
      <c r="O780" s="51"/>
      <c r="P780" s="51"/>
      <c r="Q780" s="51"/>
      <c r="R780" s="86"/>
      <c r="S780" s="80"/>
      <c r="T780" s="53"/>
      <c r="U780" s="53"/>
      <c r="V780" s="53"/>
      <c r="W780" s="53"/>
      <c r="X780" s="53"/>
      <c r="Y780" s="53"/>
      <c r="Z780" s="53"/>
      <c r="AA780" s="53"/>
      <c r="AB780" s="53"/>
      <c r="AC780" s="53"/>
      <c r="AD780" s="53"/>
      <c r="AE780" s="53"/>
      <c r="AF780" s="53"/>
      <c r="AG780" s="81"/>
      <c r="AH780" s="53"/>
      <c r="AI780" s="53"/>
      <c r="AJ780" s="53"/>
      <c r="AK780" s="53"/>
      <c r="AL780" s="53"/>
      <c r="AM780" s="80"/>
      <c r="AN780" s="80"/>
      <c r="AO780" s="47"/>
    </row>
    <row r="781" spans="1:41" s="30" customFormat="1">
      <c r="A781" s="31"/>
      <c r="B781" s="79"/>
      <c r="C781" s="185"/>
      <c r="D781" s="186"/>
      <c r="E781" s="137"/>
      <c r="F781" s="47"/>
      <c r="G781" s="47"/>
      <c r="H781" s="47"/>
      <c r="I781" s="47"/>
      <c r="J781" s="49"/>
      <c r="K781" s="80"/>
      <c r="L781" s="90"/>
      <c r="M781" s="96"/>
      <c r="N781" s="51"/>
      <c r="O781" s="51"/>
      <c r="P781" s="51"/>
      <c r="Q781" s="51"/>
      <c r="R781" s="86"/>
      <c r="S781" s="80"/>
      <c r="T781" s="53"/>
      <c r="U781" s="53"/>
      <c r="V781" s="53"/>
      <c r="W781" s="53"/>
      <c r="X781" s="53"/>
      <c r="Y781" s="53"/>
      <c r="Z781" s="53"/>
      <c r="AA781" s="53"/>
      <c r="AB781" s="53"/>
      <c r="AC781" s="53"/>
      <c r="AD781" s="53"/>
      <c r="AE781" s="53"/>
      <c r="AF781" s="53"/>
      <c r="AG781" s="81"/>
      <c r="AH781" s="53"/>
      <c r="AI781" s="53"/>
      <c r="AJ781" s="53"/>
      <c r="AK781" s="53"/>
      <c r="AL781" s="53"/>
      <c r="AM781" s="80"/>
      <c r="AN781" s="80"/>
      <c r="AO781" s="47"/>
    </row>
    <row r="782" spans="1:41" s="30" customFormat="1">
      <c r="A782" s="31"/>
      <c r="B782" s="79"/>
      <c r="C782" s="185"/>
      <c r="D782" s="186"/>
      <c r="E782" s="137"/>
      <c r="F782" s="47"/>
      <c r="G782" s="47"/>
      <c r="H782" s="47"/>
      <c r="I782" s="47"/>
      <c r="J782" s="49"/>
      <c r="K782" s="80"/>
      <c r="L782" s="90"/>
      <c r="M782" s="96"/>
      <c r="N782" s="51"/>
      <c r="O782" s="51"/>
      <c r="P782" s="51"/>
      <c r="Q782" s="51"/>
      <c r="R782" s="86"/>
      <c r="S782" s="80"/>
      <c r="T782" s="53"/>
      <c r="U782" s="53"/>
      <c r="V782" s="53"/>
      <c r="W782" s="53"/>
      <c r="X782" s="53"/>
      <c r="Y782" s="53"/>
      <c r="Z782" s="53"/>
      <c r="AA782" s="53"/>
      <c r="AB782" s="53"/>
      <c r="AC782" s="53"/>
      <c r="AD782" s="53"/>
      <c r="AE782" s="53"/>
      <c r="AF782" s="53"/>
      <c r="AG782" s="81"/>
      <c r="AH782" s="53"/>
      <c r="AI782" s="53"/>
      <c r="AJ782" s="53"/>
      <c r="AK782" s="53"/>
      <c r="AL782" s="53"/>
      <c r="AM782" s="80"/>
      <c r="AN782" s="80"/>
      <c r="AO782" s="47"/>
    </row>
    <row r="783" spans="1:41" s="30" customFormat="1">
      <c r="A783" s="31"/>
      <c r="B783" s="79"/>
      <c r="C783" s="185"/>
      <c r="D783" s="186"/>
      <c r="E783" s="137"/>
      <c r="F783" s="47"/>
      <c r="G783" s="47"/>
      <c r="H783" s="47"/>
      <c r="I783" s="47"/>
      <c r="J783" s="49"/>
      <c r="K783" s="80"/>
      <c r="L783" s="90"/>
      <c r="M783" s="96"/>
      <c r="N783" s="51"/>
      <c r="O783" s="51"/>
      <c r="P783" s="51"/>
      <c r="Q783" s="51"/>
      <c r="R783" s="86"/>
      <c r="S783" s="80"/>
      <c r="T783" s="53"/>
      <c r="U783" s="53"/>
      <c r="V783" s="53"/>
      <c r="W783" s="53"/>
      <c r="X783" s="53"/>
      <c r="Y783" s="53"/>
      <c r="Z783" s="53"/>
      <c r="AA783" s="53"/>
      <c r="AB783" s="53"/>
      <c r="AC783" s="53"/>
      <c r="AD783" s="53"/>
      <c r="AE783" s="53"/>
      <c r="AF783" s="53"/>
      <c r="AG783" s="81"/>
      <c r="AH783" s="53"/>
      <c r="AI783" s="53"/>
      <c r="AJ783" s="53"/>
      <c r="AK783" s="53"/>
      <c r="AL783" s="53"/>
      <c r="AM783" s="80"/>
      <c r="AN783" s="80"/>
      <c r="AO783" s="47"/>
    </row>
    <row r="784" spans="1:41" s="30" customFormat="1">
      <c r="A784" s="31"/>
      <c r="B784" s="79"/>
      <c r="C784" s="185"/>
      <c r="D784" s="186"/>
      <c r="E784" s="137"/>
      <c r="F784" s="47"/>
      <c r="G784" s="47"/>
      <c r="H784" s="47"/>
      <c r="I784" s="47"/>
      <c r="J784" s="49"/>
      <c r="K784" s="80"/>
      <c r="L784" s="90"/>
      <c r="M784" s="96"/>
      <c r="N784" s="51"/>
      <c r="O784" s="51"/>
      <c r="P784" s="51"/>
      <c r="Q784" s="51"/>
      <c r="R784" s="86"/>
      <c r="S784" s="80"/>
      <c r="T784" s="53"/>
      <c r="U784" s="53"/>
      <c r="V784" s="53"/>
      <c r="W784" s="53"/>
      <c r="X784" s="53"/>
      <c r="Y784" s="53"/>
      <c r="Z784" s="53"/>
      <c r="AA784" s="53"/>
      <c r="AB784" s="53"/>
      <c r="AC784" s="53"/>
      <c r="AD784" s="53"/>
      <c r="AE784" s="53"/>
      <c r="AF784" s="53"/>
      <c r="AG784" s="81"/>
      <c r="AH784" s="53"/>
      <c r="AI784" s="53"/>
      <c r="AJ784" s="53"/>
      <c r="AK784" s="53"/>
      <c r="AL784" s="53"/>
      <c r="AM784" s="80"/>
      <c r="AN784" s="80"/>
      <c r="AO784" s="47"/>
    </row>
    <row r="785" spans="1:41" s="30" customFormat="1">
      <c r="A785" s="31"/>
      <c r="B785" s="79"/>
      <c r="C785" s="185"/>
      <c r="D785" s="186"/>
      <c r="E785" s="137"/>
      <c r="F785" s="47"/>
      <c r="G785" s="47"/>
      <c r="H785" s="47"/>
      <c r="I785" s="47"/>
      <c r="J785" s="49"/>
      <c r="K785" s="80"/>
      <c r="L785" s="90"/>
      <c r="M785" s="96"/>
      <c r="N785" s="51"/>
      <c r="O785" s="51"/>
      <c r="P785" s="51"/>
      <c r="Q785" s="51"/>
      <c r="R785" s="86"/>
      <c r="S785" s="80"/>
      <c r="T785" s="53"/>
      <c r="U785" s="53"/>
      <c r="V785" s="53"/>
      <c r="W785" s="53"/>
      <c r="X785" s="53"/>
      <c r="Y785" s="53"/>
      <c r="Z785" s="53"/>
      <c r="AA785" s="53"/>
      <c r="AB785" s="53"/>
      <c r="AC785" s="53"/>
      <c r="AD785" s="53"/>
      <c r="AE785" s="53"/>
      <c r="AF785" s="53"/>
      <c r="AG785" s="81"/>
      <c r="AH785" s="53"/>
      <c r="AI785" s="53"/>
      <c r="AJ785" s="53"/>
      <c r="AK785" s="53"/>
      <c r="AL785" s="53"/>
      <c r="AM785" s="80"/>
      <c r="AN785" s="80"/>
      <c r="AO785" s="47"/>
    </row>
    <row r="786" spans="1:41" s="30" customFormat="1">
      <c r="A786" s="31"/>
      <c r="B786" s="79"/>
      <c r="C786" s="185"/>
      <c r="D786" s="186"/>
      <c r="E786" s="137"/>
      <c r="F786" s="47"/>
      <c r="G786" s="47"/>
      <c r="H786" s="47"/>
      <c r="I786" s="47"/>
      <c r="J786" s="49"/>
      <c r="K786" s="80"/>
      <c r="L786" s="90"/>
      <c r="M786" s="96"/>
      <c r="N786" s="51"/>
      <c r="O786" s="51"/>
      <c r="P786" s="51"/>
      <c r="Q786" s="51"/>
      <c r="R786" s="86"/>
      <c r="S786" s="80"/>
      <c r="T786" s="53"/>
      <c r="U786" s="53"/>
      <c r="V786" s="53"/>
      <c r="W786" s="53"/>
      <c r="X786" s="53"/>
      <c r="Y786" s="53"/>
      <c r="Z786" s="53"/>
      <c r="AA786" s="53"/>
      <c r="AB786" s="53"/>
      <c r="AC786" s="53"/>
      <c r="AD786" s="53"/>
      <c r="AE786" s="53"/>
      <c r="AF786" s="53"/>
      <c r="AG786" s="81"/>
      <c r="AH786" s="53"/>
      <c r="AI786" s="53"/>
      <c r="AJ786" s="53"/>
      <c r="AK786" s="53"/>
      <c r="AL786" s="53"/>
      <c r="AM786" s="80"/>
      <c r="AN786" s="80"/>
      <c r="AO786" s="47"/>
    </row>
    <row r="787" spans="1:41" s="30" customFormat="1">
      <c r="A787" s="31"/>
      <c r="B787" s="79"/>
      <c r="C787" s="185"/>
      <c r="D787" s="186"/>
      <c r="E787" s="137"/>
      <c r="F787" s="47"/>
      <c r="G787" s="47"/>
      <c r="H787" s="47"/>
      <c r="I787" s="47"/>
      <c r="J787" s="49"/>
      <c r="K787" s="80"/>
      <c r="L787" s="90"/>
      <c r="M787" s="96"/>
      <c r="N787" s="51"/>
      <c r="O787" s="51"/>
      <c r="P787" s="51"/>
      <c r="Q787" s="51"/>
      <c r="R787" s="86"/>
      <c r="S787" s="80"/>
      <c r="T787" s="53"/>
      <c r="U787" s="53"/>
      <c r="V787" s="53"/>
      <c r="W787" s="53"/>
      <c r="X787" s="53"/>
      <c r="Y787" s="53"/>
      <c r="Z787" s="53"/>
      <c r="AA787" s="53"/>
      <c r="AB787" s="53"/>
      <c r="AC787" s="53"/>
      <c r="AD787" s="53"/>
      <c r="AE787" s="53"/>
      <c r="AF787" s="53"/>
      <c r="AG787" s="81"/>
      <c r="AH787" s="53"/>
      <c r="AI787" s="53"/>
      <c r="AJ787" s="53"/>
      <c r="AK787" s="53"/>
      <c r="AL787" s="53"/>
      <c r="AM787" s="80"/>
      <c r="AN787" s="80"/>
      <c r="AO787" s="47"/>
    </row>
    <row r="788" spans="1:41" s="30" customFormat="1">
      <c r="A788" s="31"/>
      <c r="B788" s="79"/>
      <c r="C788" s="185"/>
      <c r="D788" s="186"/>
      <c r="E788" s="137"/>
      <c r="F788" s="47"/>
      <c r="G788" s="47"/>
      <c r="H788" s="47"/>
      <c r="I788" s="47"/>
      <c r="J788" s="49"/>
      <c r="K788" s="80"/>
      <c r="L788" s="90"/>
      <c r="M788" s="96"/>
      <c r="N788" s="51"/>
      <c r="O788" s="51"/>
      <c r="P788" s="51"/>
      <c r="Q788" s="51"/>
      <c r="R788" s="86"/>
      <c r="S788" s="80"/>
      <c r="T788" s="53"/>
      <c r="U788" s="53"/>
      <c r="V788" s="53"/>
      <c r="W788" s="53"/>
      <c r="X788" s="53"/>
      <c r="Y788" s="53"/>
      <c r="Z788" s="53"/>
      <c r="AA788" s="53"/>
      <c r="AB788" s="53"/>
      <c r="AC788" s="53"/>
      <c r="AD788" s="53"/>
      <c r="AE788" s="53"/>
      <c r="AF788" s="53"/>
      <c r="AG788" s="81"/>
      <c r="AH788" s="53"/>
      <c r="AI788" s="53"/>
      <c r="AJ788" s="53"/>
      <c r="AK788" s="53"/>
      <c r="AL788" s="53"/>
      <c r="AM788" s="80"/>
      <c r="AN788" s="80"/>
      <c r="AO788" s="47"/>
    </row>
    <row r="789" spans="1:41" s="30" customFormat="1">
      <c r="A789" s="31"/>
      <c r="B789" s="79"/>
      <c r="C789" s="185"/>
      <c r="D789" s="186"/>
      <c r="E789" s="137"/>
      <c r="F789" s="47"/>
      <c r="G789" s="47"/>
      <c r="H789" s="47"/>
      <c r="I789" s="47"/>
      <c r="J789" s="49"/>
      <c r="K789" s="80"/>
      <c r="L789" s="91"/>
      <c r="M789" s="96"/>
      <c r="N789" s="51"/>
      <c r="O789" s="51"/>
      <c r="P789" s="51"/>
      <c r="Q789" s="69"/>
      <c r="R789" s="87"/>
      <c r="S789" s="80"/>
      <c r="T789" s="53"/>
      <c r="U789" s="53"/>
      <c r="V789" s="53"/>
      <c r="W789" s="53"/>
      <c r="X789" s="53"/>
      <c r="Y789" s="53"/>
      <c r="Z789" s="53"/>
      <c r="AA789" s="53"/>
      <c r="AB789" s="53"/>
      <c r="AC789" s="53"/>
      <c r="AD789" s="53"/>
      <c r="AE789" s="53"/>
      <c r="AF789" s="53"/>
      <c r="AG789" s="81"/>
      <c r="AH789" s="53"/>
      <c r="AI789" s="53"/>
      <c r="AJ789" s="53"/>
      <c r="AK789" s="53"/>
      <c r="AL789" s="53"/>
      <c r="AM789" s="80"/>
      <c r="AN789" s="80"/>
      <c r="AO789" s="47"/>
    </row>
    <row r="790" spans="1:41" s="30" customFormat="1">
      <c r="A790" s="31"/>
      <c r="B790" s="79"/>
      <c r="C790" s="185"/>
      <c r="D790" s="186"/>
      <c r="E790" s="137"/>
      <c r="F790" s="47"/>
      <c r="G790" s="47"/>
      <c r="H790" s="47"/>
      <c r="I790" s="47"/>
      <c r="J790" s="49"/>
      <c r="K790" s="80"/>
      <c r="L790" s="89"/>
      <c r="M790" s="96"/>
      <c r="N790" s="77"/>
      <c r="O790" s="69"/>
      <c r="P790" s="77"/>
      <c r="Q790" s="69"/>
      <c r="R790" s="86"/>
      <c r="S790" s="80"/>
      <c r="T790" s="53"/>
      <c r="U790" s="53"/>
      <c r="V790" s="53"/>
      <c r="W790" s="53"/>
      <c r="X790" s="53"/>
      <c r="Y790" s="53"/>
      <c r="Z790" s="53"/>
      <c r="AA790" s="53"/>
      <c r="AB790" s="53"/>
      <c r="AC790" s="53"/>
      <c r="AD790" s="53"/>
      <c r="AE790" s="53"/>
      <c r="AF790" s="53"/>
      <c r="AG790" s="81"/>
      <c r="AH790" s="53"/>
      <c r="AI790" s="53"/>
      <c r="AJ790" s="53"/>
      <c r="AK790" s="53"/>
      <c r="AL790" s="53"/>
      <c r="AM790" s="80"/>
      <c r="AN790" s="80"/>
      <c r="AO790" s="47"/>
    </row>
    <row r="791" spans="1:41" s="30" customFormat="1">
      <c r="A791" s="31"/>
      <c r="B791" s="79"/>
      <c r="C791" s="185"/>
      <c r="D791" s="186"/>
      <c r="E791" s="137"/>
      <c r="F791" s="47"/>
      <c r="G791" s="47"/>
      <c r="H791" s="47"/>
      <c r="I791" s="47"/>
      <c r="J791" s="49"/>
      <c r="K791" s="80"/>
      <c r="L791" s="89"/>
      <c r="M791" s="96"/>
      <c r="N791" s="69"/>
      <c r="O791" s="51"/>
      <c r="P791" s="69"/>
      <c r="Q791" s="51"/>
      <c r="R791" s="86"/>
      <c r="S791" s="80"/>
      <c r="T791" s="53"/>
      <c r="U791" s="53"/>
      <c r="V791" s="53"/>
      <c r="W791" s="53"/>
      <c r="X791" s="53"/>
      <c r="Y791" s="53"/>
      <c r="Z791" s="53"/>
      <c r="AA791" s="53"/>
      <c r="AB791" s="53"/>
      <c r="AC791" s="53"/>
      <c r="AD791" s="53"/>
      <c r="AE791" s="53"/>
      <c r="AF791" s="53"/>
      <c r="AG791" s="81"/>
      <c r="AH791" s="53"/>
      <c r="AI791" s="53"/>
      <c r="AJ791" s="53"/>
      <c r="AK791" s="53"/>
      <c r="AL791" s="53"/>
      <c r="AM791" s="80"/>
      <c r="AN791" s="80"/>
      <c r="AO791" s="47"/>
    </row>
    <row r="792" spans="1:41" s="30" customFormat="1">
      <c r="A792" s="31"/>
      <c r="B792" s="79"/>
      <c r="C792" s="185"/>
      <c r="D792" s="186"/>
      <c r="E792" s="137"/>
      <c r="F792" s="47"/>
      <c r="G792" s="47"/>
      <c r="H792" s="47"/>
      <c r="I792" s="47"/>
      <c r="J792" s="49"/>
      <c r="K792" s="80"/>
      <c r="L792" s="91"/>
      <c r="M792" s="96"/>
      <c r="N792" s="77"/>
      <c r="O792" s="77"/>
      <c r="P792" s="51"/>
      <c r="Q792" s="77"/>
      <c r="R792" s="86"/>
      <c r="S792" s="80"/>
      <c r="T792" s="53"/>
      <c r="U792" s="53"/>
      <c r="V792" s="53"/>
      <c r="W792" s="53"/>
      <c r="X792" s="53"/>
      <c r="Y792" s="53"/>
      <c r="Z792" s="53"/>
      <c r="AA792" s="53"/>
      <c r="AB792" s="53"/>
      <c r="AC792" s="53"/>
      <c r="AD792" s="53"/>
      <c r="AE792" s="53"/>
      <c r="AF792" s="53"/>
      <c r="AG792" s="81"/>
      <c r="AH792" s="53"/>
      <c r="AI792" s="53"/>
      <c r="AJ792" s="53"/>
      <c r="AK792" s="53"/>
      <c r="AL792" s="53"/>
      <c r="AM792" s="80"/>
      <c r="AN792" s="80"/>
      <c r="AO792" s="47"/>
    </row>
    <row r="793" spans="1:41" s="30" customFormat="1">
      <c r="A793" s="31"/>
      <c r="B793" s="79"/>
      <c r="C793" s="185"/>
      <c r="D793" s="186"/>
      <c r="E793" s="137"/>
      <c r="F793" s="47"/>
      <c r="G793" s="47"/>
      <c r="H793" s="47"/>
      <c r="I793" s="47"/>
      <c r="J793" s="49"/>
      <c r="K793" s="80"/>
      <c r="L793" s="90"/>
      <c r="M793" s="96"/>
      <c r="N793" s="69"/>
      <c r="O793" s="51"/>
      <c r="P793" s="77"/>
      <c r="Q793" s="51"/>
      <c r="R793" s="86"/>
      <c r="S793" s="80"/>
      <c r="T793" s="53"/>
      <c r="U793" s="53"/>
      <c r="V793" s="53"/>
      <c r="W793" s="53"/>
      <c r="X793" s="53"/>
      <c r="Y793" s="53"/>
      <c r="Z793" s="53"/>
      <c r="AA793" s="53"/>
      <c r="AB793" s="53"/>
      <c r="AC793" s="53"/>
      <c r="AD793" s="53"/>
      <c r="AE793" s="53"/>
      <c r="AF793" s="53"/>
      <c r="AG793" s="81"/>
      <c r="AH793" s="53"/>
      <c r="AI793" s="53"/>
      <c r="AJ793" s="53"/>
      <c r="AK793" s="53"/>
      <c r="AL793" s="53"/>
      <c r="AM793" s="80"/>
      <c r="AN793" s="80"/>
      <c r="AO793" s="47"/>
    </row>
    <row r="794" spans="1:41" s="30" customFormat="1">
      <c r="A794" s="31"/>
      <c r="B794" s="79"/>
      <c r="C794" s="185"/>
      <c r="D794" s="186"/>
      <c r="E794" s="137"/>
      <c r="F794" s="47"/>
      <c r="G794" s="47"/>
      <c r="H794" s="47"/>
      <c r="I794" s="47"/>
      <c r="J794" s="49"/>
      <c r="K794" s="80"/>
      <c r="L794" s="90"/>
      <c r="M794" s="96"/>
      <c r="N794" s="51"/>
      <c r="O794" s="51"/>
      <c r="P794" s="51"/>
      <c r="Q794" s="51"/>
      <c r="R794" s="86"/>
      <c r="S794" s="80"/>
      <c r="T794" s="53"/>
      <c r="U794" s="53"/>
      <c r="V794" s="53"/>
      <c r="W794" s="53"/>
      <c r="X794" s="53"/>
      <c r="Y794" s="53"/>
      <c r="Z794" s="53"/>
      <c r="AA794" s="53"/>
      <c r="AB794" s="53"/>
      <c r="AC794" s="53"/>
      <c r="AD794" s="53"/>
      <c r="AE794" s="53"/>
      <c r="AF794" s="53"/>
      <c r="AG794" s="81"/>
      <c r="AH794" s="53"/>
      <c r="AI794" s="53"/>
      <c r="AJ794" s="53"/>
      <c r="AK794" s="53"/>
      <c r="AL794" s="53"/>
      <c r="AM794" s="80"/>
      <c r="AN794" s="80"/>
      <c r="AO794" s="47"/>
    </row>
    <row r="795" spans="1:41" s="30" customFormat="1">
      <c r="A795" s="31"/>
      <c r="B795" s="79"/>
      <c r="C795" s="185"/>
      <c r="D795" s="186"/>
      <c r="E795" s="137"/>
      <c r="F795" s="47"/>
      <c r="G795" s="47"/>
      <c r="H795" s="47"/>
      <c r="I795" s="47"/>
      <c r="J795" s="49"/>
      <c r="K795" s="80"/>
      <c r="L795" s="90"/>
      <c r="M795" s="96"/>
      <c r="N795" s="77"/>
      <c r="O795" s="51"/>
      <c r="P795" s="51"/>
      <c r="Q795" s="51"/>
      <c r="R795" s="86"/>
      <c r="S795" s="80"/>
      <c r="T795" s="53"/>
      <c r="U795" s="53"/>
      <c r="V795" s="53"/>
      <c r="W795" s="53"/>
      <c r="X795" s="53"/>
      <c r="Y795" s="53"/>
      <c r="Z795" s="53"/>
      <c r="AA795" s="53"/>
      <c r="AB795" s="53"/>
      <c r="AC795" s="53"/>
      <c r="AD795" s="53"/>
      <c r="AE795" s="53"/>
      <c r="AF795" s="53"/>
      <c r="AG795" s="81"/>
      <c r="AH795" s="53"/>
      <c r="AI795" s="53"/>
      <c r="AJ795" s="53"/>
      <c r="AK795" s="53"/>
      <c r="AL795" s="53"/>
      <c r="AM795" s="80"/>
      <c r="AN795" s="80"/>
      <c r="AO795" s="47"/>
    </row>
    <row r="796" spans="1:41" s="30" customFormat="1">
      <c r="A796" s="31"/>
      <c r="B796" s="79"/>
      <c r="C796" s="185"/>
      <c r="D796" s="186"/>
      <c r="E796" s="137"/>
      <c r="F796" s="47"/>
      <c r="G796" s="47"/>
      <c r="H796" s="47"/>
      <c r="I796" s="47"/>
      <c r="J796" s="49"/>
      <c r="K796" s="80"/>
      <c r="L796" s="90"/>
      <c r="M796" s="96"/>
      <c r="N796" s="51"/>
      <c r="O796" s="51"/>
      <c r="P796" s="51"/>
      <c r="Q796" s="51"/>
      <c r="R796" s="87"/>
      <c r="S796" s="80"/>
      <c r="T796" s="53"/>
      <c r="U796" s="53"/>
      <c r="V796" s="53"/>
      <c r="W796" s="53"/>
      <c r="X796" s="53"/>
      <c r="Y796" s="53"/>
      <c r="Z796" s="53"/>
      <c r="AA796" s="53"/>
      <c r="AB796" s="53"/>
      <c r="AC796" s="53"/>
      <c r="AD796" s="53"/>
      <c r="AE796" s="53"/>
      <c r="AF796" s="53"/>
      <c r="AG796" s="81"/>
      <c r="AH796" s="53"/>
      <c r="AI796" s="53"/>
      <c r="AJ796" s="53"/>
      <c r="AK796" s="53"/>
      <c r="AL796" s="53"/>
      <c r="AM796" s="80"/>
      <c r="AN796" s="80"/>
      <c r="AO796" s="47"/>
    </row>
    <row r="797" spans="1:41" s="30" customFormat="1">
      <c r="A797" s="31"/>
      <c r="B797" s="79"/>
      <c r="C797" s="185"/>
      <c r="D797" s="186"/>
      <c r="E797" s="137"/>
      <c r="F797" s="47"/>
      <c r="G797" s="47"/>
      <c r="H797" s="47"/>
      <c r="I797" s="47"/>
      <c r="J797" s="49"/>
      <c r="K797" s="80"/>
      <c r="L797" s="90"/>
      <c r="M797" s="96"/>
      <c r="N797" s="51"/>
      <c r="O797" s="51"/>
      <c r="P797" s="51"/>
      <c r="Q797" s="51"/>
      <c r="R797" s="86"/>
      <c r="S797" s="80"/>
      <c r="T797" s="53"/>
      <c r="U797" s="53"/>
      <c r="V797" s="53"/>
      <c r="W797" s="53"/>
      <c r="X797" s="53"/>
      <c r="Y797" s="53"/>
      <c r="Z797" s="53"/>
      <c r="AA797" s="53"/>
      <c r="AB797" s="53"/>
      <c r="AC797" s="53"/>
      <c r="AD797" s="53"/>
      <c r="AE797" s="53"/>
      <c r="AF797" s="53"/>
      <c r="AG797" s="81"/>
      <c r="AH797" s="53"/>
      <c r="AI797" s="53"/>
      <c r="AJ797" s="53"/>
      <c r="AK797" s="53"/>
      <c r="AL797" s="53"/>
      <c r="AM797" s="80"/>
      <c r="AN797" s="80"/>
      <c r="AO797" s="47"/>
    </row>
    <row r="798" spans="1:41" s="30" customFormat="1">
      <c r="A798" s="31"/>
      <c r="B798" s="79"/>
      <c r="C798" s="185"/>
      <c r="D798" s="186"/>
      <c r="E798" s="137"/>
      <c r="F798" s="47"/>
      <c r="G798" s="47"/>
      <c r="H798" s="47"/>
      <c r="I798" s="47"/>
      <c r="J798" s="49"/>
      <c r="K798" s="80"/>
      <c r="L798" s="90"/>
      <c r="M798" s="96"/>
      <c r="N798" s="51"/>
      <c r="O798" s="51"/>
      <c r="P798" s="51"/>
      <c r="Q798" s="51"/>
      <c r="R798" s="86"/>
      <c r="S798" s="80"/>
      <c r="T798" s="53"/>
      <c r="U798" s="53"/>
      <c r="V798" s="53"/>
      <c r="W798" s="53"/>
      <c r="X798" s="53"/>
      <c r="Y798" s="53"/>
      <c r="Z798" s="53"/>
      <c r="AA798" s="53"/>
      <c r="AB798" s="53"/>
      <c r="AC798" s="53"/>
      <c r="AD798" s="53"/>
      <c r="AE798" s="53"/>
      <c r="AF798" s="53"/>
      <c r="AG798" s="81"/>
      <c r="AH798" s="53"/>
      <c r="AI798" s="53"/>
      <c r="AJ798" s="53"/>
      <c r="AK798" s="53"/>
      <c r="AL798" s="53"/>
      <c r="AM798" s="80"/>
      <c r="AN798" s="80"/>
      <c r="AO798" s="47"/>
    </row>
    <row r="799" spans="1:41" s="30" customFormat="1">
      <c r="A799" s="31"/>
      <c r="B799" s="79"/>
      <c r="C799" s="185"/>
      <c r="D799" s="186"/>
      <c r="E799" s="137"/>
      <c r="F799" s="47"/>
      <c r="G799" s="47"/>
      <c r="H799" s="47"/>
      <c r="I799" s="47"/>
      <c r="J799" s="49"/>
      <c r="K799" s="80"/>
      <c r="L799" s="91"/>
      <c r="M799" s="96"/>
      <c r="N799" s="69"/>
      <c r="O799" s="77"/>
      <c r="P799" s="51"/>
      <c r="Q799" s="51"/>
      <c r="R799" s="86"/>
      <c r="S799" s="80"/>
      <c r="T799" s="53"/>
      <c r="U799" s="53"/>
      <c r="V799" s="53"/>
      <c r="W799" s="53"/>
      <c r="X799" s="53"/>
      <c r="Y799" s="53"/>
      <c r="Z799" s="53"/>
      <c r="AA799" s="53"/>
      <c r="AB799" s="53"/>
      <c r="AC799" s="53"/>
      <c r="AD799" s="53"/>
      <c r="AE799" s="53"/>
      <c r="AF799" s="53"/>
      <c r="AG799" s="81"/>
      <c r="AH799" s="53"/>
      <c r="AI799" s="53"/>
      <c r="AJ799" s="53"/>
      <c r="AK799" s="53"/>
      <c r="AL799" s="53"/>
      <c r="AM799" s="80"/>
      <c r="AN799" s="80"/>
      <c r="AO799" s="47"/>
    </row>
    <row r="800" spans="1:41" s="30" customFormat="1">
      <c r="A800" s="31"/>
      <c r="B800" s="79"/>
      <c r="C800" s="185"/>
      <c r="D800" s="186"/>
      <c r="E800" s="137"/>
      <c r="F800" s="47"/>
      <c r="G800" s="47"/>
      <c r="H800" s="47"/>
      <c r="I800" s="47"/>
      <c r="J800" s="49"/>
      <c r="K800" s="80"/>
      <c r="L800" s="90"/>
      <c r="M800" s="96"/>
      <c r="N800" s="51"/>
      <c r="O800" s="51"/>
      <c r="P800" s="51"/>
      <c r="Q800" s="51"/>
      <c r="R800" s="86"/>
      <c r="S800" s="80"/>
      <c r="T800" s="53"/>
      <c r="U800" s="53"/>
      <c r="V800" s="53"/>
      <c r="W800" s="53"/>
      <c r="X800" s="53"/>
      <c r="Y800" s="53"/>
      <c r="Z800" s="53"/>
      <c r="AA800" s="53"/>
      <c r="AB800" s="53"/>
      <c r="AC800" s="53"/>
      <c r="AD800" s="53"/>
      <c r="AE800" s="53"/>
      <c r="AF800" s="53"/>
      <c r="AG800" s="81"/>
      <c r="AH800" s="53"/>
      <c r="AI800" s="53"/>
      <c r="AJ800" s="53"/>
      <c r="AK800" s="53"/>
      <c r="AL800" s="53"/>
      <c r="AM800" s="80"/>
      <c r="AN800" s="80"/>
      <c r="AO800" s="47"/>
    </row>
    <row r="801" spans="1:41" s="30" customFormat="1">
      <c r="A801" s="31"/>
      <c r="B801" s="79"/>
      <c r="C801" s="185"/>
      <c r="D801" s="186"/>
      <c r="E801" s="137"/>
      <c r="F801" s="47"/>
      <c r="G801" s="47"/>
      <c r="H801" s="47"/>
      <c r="I801" s="47"/>
      <c r="J801" s="49"/>
      <c r="K801" s="80"/>
      <c r="L801" s="90"/>
      <c r="M801" s="96"/>
      <c r="N801" s="51"/>
      <c r="O801" s="51"/>
      <c r="P801" s="51"/>
      <c r="Q801" s="51"/>
      <c r="R801" s="86"/>
      <c r="S801" s="80"/>
      <c r="T801" s="53"/>
      <c r="U801" s="53"/>
      <c r="V801" s="53"/>
      <c r="W801" s="53"/>
      <c r="X801" s="53"/>
      <c r="Y801" s="53"/>
      <c r="Z801" s="53"/>
      <c r="AA801" s="53"/>
      <c r="AB801" s="53"/>
      <c r="AC801" s="53"/>
      <c r="AD801" s="53"/>
      <c r="AE801" s="53"/>
      <c r="AF801" s="53"/>
      <c r="AG801" s="81"/>
      <c r="AH801" s="53"/>
      <c r="AI801" s="53"/>
      <c r="AJ801" s="53"/>
      <c r="AK801" s="53"/>
      <c r="AL801" s="53"/>
      <c r="AM801" s="80"/>
      <c r="AN801" s="80"/>
      <c r="AO801" s="47"/>
    </row>
    <row r="802" spans="1:41" s="30" customFormat="1">
      <c r="A802" s="31"/>
      <c r="B802" s="79"/>
      <c r="C802" s="185"/>
      <c r="D802" s="186"/>
      <c r="E802" s="137"/>
      <c r="F802" s="47"/>
      <c r="G802" s="47"/>
      <c r="H802" s="47"/>
      <c r="I802" s="47"/>
      <c r="J802" s="49"/>
      <c r="K802" s="80"/>
      <c r="L802" s="90"/>
      <c r="M802" s="96"/>
      <c r="N802" s="51"/>
      <c r="O802" s="51"/>
      <c r="P802" s="51"/>
      <c r="Q802" s="51"/>
      <c r="R802" s="86"/>
      <c r="S802" s="80"/>
      <c r="T802" s="53"/>
      <c r="U802" s="53"/>
      <c r="V802" s="53"/>
      <c r="W802" s="53"/>
      <c r="X802" s="53"/>
      <c r="Y802" s="53"/>
      <c r="Z802" s="53"/>
      <c r="AA802" s="53"/>
      <c r="AB802" s="53"/>
      <c r="AC802" s="53"/>
      <c r="AD802" s="53"/>
      <c r="AE802" s="53"/>
      <c r="AF802" s="53"/>
      <c r="AG802" s="81"/>
      <c r="AH802" s="53"/>
      <c r="AI802" s="53"/>
      <c r="AJ802" s="53"/>
      <c r="AK802" s="53"/>
      <c r="AL802" s="53"/>
      <c r="AM802" s="80"/>
      <c r="AN802" s="80"/>
      <c r="AO802" s="47"/>
    </row>
    <row r="803" spans="1:41" s="30" customFormat="1">
      <c r="A803" s="31"/>
      <c r="B803" s="79"/>
      <c r="C803" s="185"/>
      <c r="D803" s="186"/>
      <c r="E803" s="137"/>
      <c r="F803" s="47"/>
      <c r="G803" s="47"/>
      <c r="H803" s="47"/>
      <c r="I803" s="47"/>
      <c r="J803" s="49"/>
      <c r="K803" s="80"/>
      <c r="L803" s="90"/>
      <c r="M803" s="96"/>
      <c r="N803" s="51"/>
      <c r="O803" s="51"/>
      <c r="P803" s="51"/>
      <c r="Q803" s="51"/>
      <c r="R803" s="86"/>
      <c r="S803" s="80"/>
      <c r="T803" s="53"/>
      <c r="U803" s="53"/>
      <c r="V803" s="53"/>
      <c r="W803" s="53"/>
      <c r="X803" s="53"/>
      <c r="Y803" s="53"/>
      <c r="Z803" s="53"/>
      <c r="AA803" s="53"/>
      <c r="AB803" s="53"/>
      <c r="AC803" s="53"/>
      <c r="AD803" s="53"/>
      <c r="AE803" s="53"/>
      <c r="AF803" s="53"/>
      <c r="AG803" s="81"/>
      <c r="AH803" s="53"/>
      <c r="AI803" s="53"/>
      <c r="AJ803" s="53"/>
      <c r="AK803" s="53"/>
      <c r="AL803" s="53"/>
      <c r="AM803" s="80"/>
      <c r="AN803" s="80"/>
      <c r="AO803" s="47"/>
    </row>
    <row r="804" spans="1:41" s="30" customFormat="1">
      <c r="A804" s="31"/>
      <c r="B804" s="79"/>
      <c r="C804" s="185"/>
      <c r="D804" s="186"/>
      <c r="E804" s="137"/>
      <c r="F804" s="47"/>
      <c r="G804" s="47"/>
      <c r="H804" s="47"/>
      <c r="I804" s="47"/>
      <c r="J804" s="49"/>
      <c r="K804" s="80"/>
      <c r="L804" s="90"/>
      <c r="M804" s="96"/>
      <c r="N804" s="51"/>
      <c r="O804" s="51"/>
      <c r="P804" s="51"/>
      <c r="Q804" s="51"/>
      <c r="R804" s="86"/>
      <c r="S804" s="80"/>
      <c r="T804" s="53"/>
      <c r="U804" s="53"/>
      <c r="V804" s="53"/>
      <c r="W804" s="53"/>
      <c r="X804" s="53"/>
      <c r="Y804" s="53"/>
      <c r="Z804" s="53"/>
      <c r="AA804" s="53"/>
      <c r="AB804" s="53"/>
      <c r="AC804" s="53"/>
      <c r="AD804" s="53"/>
      <c r="AE804" s="53"/>
      <c r="AF804" s="53"/>
      <c r="AG804" s="81"/>
      <c r="AH804" s="53"/>
      <c r="AI804" s="53"/>
      <c r="AJ804" s="53"/>
      <c r="AK804" s="53"/>
      <c r="AL804" s="53"/>
      <c r="AM804" s="80"/>
      <c r="AN804" s="80"/>
      <c r="AO804" s="47"/>
    </row>
    <row r="805" spans="1:41" s="30" customFormat="1">
      <c r="A805" s="31"/>
      <c r="B805" s="79"/>
      <c r="C805" s="185"/>
      <c r="D805" s="186"/>
      <c r="E805" s="137"/>
      <c r="F805" s="47"/>
      <c r="G805" s="47"/>
      <c r="H805" s="47"/>
      <c r="I805" s="47"/>
      <c r="J805" s="49"/>
      <c r="K805" s="80"/>
      <c r="L805" s="90"/>
      <c r="M805" s="96"/>
      <c r="N805" s="51"/>
      <c r="O805" s="51"/>
      <c r="P805" s="51"/>
      <c r="Q805" s="51"/>
      <c r="R805" s="86"/>
      <c r="S805" s="80"/>
      <c r="T805" s="53"/>
      <c r="U805" s="53"/>
      <c r="V805" s="53"/>
      <c r="W805" s="53"/>
      <c r="X805" s="53"/>
      <c r="Y805" s="53"/>
      <c r="Z805" s="53"/>
      <c r="AA805" s="53"/>
      <c r="AB805" s="53"/>
      <c r="AC805" s="53"/>
      <c r="AD805" s="53"/>
      <c r="AE805" s="53"/>
      <c r="AF805" s="53"/>
      <c r="AG805" s="81"/>
      <c r="AH805" s="53"/>
      <c r="AI805" s="53"/>
      <c r="AJ805" s="53"/>
      <c r="AK805" s="53"/>
      <c r="AL805" s="53"/>
      <c r="AM805" s="80"/>
      <c r="AN805" s="80"/>
      <c r="AO805" s="47"/>
    </row>
    <row r="806" spans="1:41" s="30" customFormat="1">
      <c r="A806" s="31"/>
      <c r="B806" s="79"/>
      <c r="C806" s="185"/>
      <c r="D806" s="186"/>
      <c r="E806" s="137"/>
      <c r="F806" s="47"/>
      <c r="G806" s="47"/>
      <c r="H806" s="47"/>
      <c r="I806" s="47"/>
      <c r="J806" s="49"/>
      <c r="K806" s="80"/>
      <c r="L806" s="89"/>
      <c r="M806" s="96"/>
      <c r="N806" s="51"/>
      <c r="O806" s="69"/>
      <c r="P806" s="51"/>
      <c r="Q806" s="69"/>
      <c r="R806" s="86"/>
      <c r="S806" s="80"/>
      <c r="T806" s="53"/>
      <c r="U806" s="53"/>
      <c r="V806" s="53"/>
      <c r="W806" s="53"/>
      <c r="X806" s="53"/>
      <c r="Y806" s="53"/>
      <c r="Z806" s="53"/>
      <c r="AA806" s="53"/>
      <c r="AB806" s="53"/>
      <c r="AC806" s="53"/>
      <c r="AD806" s="53"/>
      <c r="AE806" s="53"/>
      <c r="AF806" s="53"/>
      <c r="AG806" s="81"/>
      <c r="AH806" s="53"/>
      <c r="AI806" s="53"/>
      <c r="AJ806" s="53"/>
      <c r="AK806" s="53"/>
      <c r="AL806" s="53"/>
      <c r="AM806" s="80"/>
      <c r="AN806" s="80"/>
      <c r="AO806" s="47"/>
    </row>
    <row r="807" spans="1:41" s="30" customFormat="1">
      <c r="A807" s="31"/>
      <c r="B807" s="79"/>
      <c r="C807" s="185"/>
      <c r="D807" s="186"/>
      <c r="E807" s="137"/>
      <c r="F807" s="47"/>
      <c r="G807" s="47"/>
      <c r="H807" s="47"/>
      <c r="I807" s="47"/>
      <c r="J807" s="49"/>
      <c r="K807" s="80"/>
      <c r="L807" s="90"/>
      <c r="M807" s="96"/>
      <c r="N807" s="51"/>
      <c r="O807" s="77"/>
      <c r="P807" s="51"/>
      <c r="Q807" s="69"/>
      <c r="R807" s="86"/>
      <c r="S807" s="80"/>
      <c r="T807" s="53"/>
      <c r="U807" s="53"/>
      <c r="V807" s="53"/>
      <c r="W807" s="53"/>
      <c r="X807" s="53"/>
      <c r="Y807" s="53"/>
      <c r="Z807" s="53"/>
      <c r="AA807" s="53"/>
      <c r="AB807" s="53"/>
      <c r="AC807" s="53"/>
      <c r="AD807" s="53"/>
      <c r="AE807" s="53"/>
      <c r="AF807" s="53"/>
      <c r="AG807" s="81"/>
      <c r="AH807" s="53"/>
      <c r="AI807" s="53"/>
      <c r="AJ807" s="53"/>
      <c r="AK807" s="53"/>
      <c r="AL807" s="53"/>
      <c r="AM807" s="80"/>
      <c r="AN807" s="80"/>
      <c r="AO807" s="47"/>
    </row>
    <row r="808" spans="1:41" s="30" customFormat="1">
      <c r="A808" s="31"/>
      <c r="B808" s="79"/>
      <c r="C808" s="185"/>
      <c r="D808" s="186"/>
      <c r="E808" s="137"/>
      <c r="F808" s="47"/>
      <c r="G808" s="47"/>
      <c r="H808" s="47"/>
      <c r="I808" s="47"/>
      <c r="J808" s="49"/>
      <c r="K808" s="80"/>
      <c r="L808" s="90"/>
      <c r="M808" s="96"/>
      <c r="N808" s="51"/>
      <c r="O808" s="51"/>
      <c r="P808" s="51"/>
      <c r="Q808" s="51"/>
      <c r="R808" s="86"/>
      <c r="S808" s="80"/>
      <c r="T808" s="53"/>
      <c r="U808" s="53"/>
      <c r="V808" s="53"/>
      <c r="W808" s="53"/>
      <c r="X808" s="53"/>
      <c r="Y808" s="53"/>
      <c r="Z808" s="53"/>
      <c r="AA808" s="53"/>
      <c r="AB808" s="53"/>
      <c r="AC808" s="53"/>
      <c r="AD808" s="53"/>
      <c r="AE808" s="53"/>
      <c r="AF808" s="53"/>
      <c r="AG808" s="81"/>
      <c r="AH808" s="53"/>
      <c r="AI808" s="53"/>
      <c r="AJ808" s="53"/>
      <c r="AK808" s="53"/>
      <c r="AL808" s="53"/>
      <c r="AM808" s="80"/>
      <c r="AN808" s="80"/>
      <c r="AO808" s="47"/>
    </row>
    <row r="809" spans="1:41" s="30" customFormat="1">
      <c r="A809" s="31"/>
      <c r="B809" s="79"/>
      <c r="C809" s="185"/>
      <c r="D809" s="186"/>
      <c r="E809" s="137"/>
      <c r="F809" s="47"/>
      <c r="G809" s="47"/>
      <c r="H809" s="47"/>
      <c r="I809" s="47"/>
      <c r="J809" s="49"/>
      <c r="K809" s="80"/>
      <c r="L809" s="90"/>
      <c r="M809" s="96"/>
      <c r="N809" s="51"/>
      <c r="O809" s="51"/>
      <c r="P809" s="51"/>
      <c r="Q809" s="51"/>
      <c r="R809" s="86"/>
      <c r="S809" s="80"/>
      <c r="T809" s="53"/>
      <c r="U809" s="53"/>
      <c r="V809" s="53"/>
      <c r="W809" s="53"/>
      <c r="X809" s="53"/>
      <c r="Y809" s="53"/>
      <c r="Z809" s="53"/>
      <c r="AA809" s="53"/>
      <c r="AB809" s="53"/>
      <c r="AC809" s="53"/>
      <c r="AD809" s="53"/>
      <c r="AE809" s="53"/>
      <c r="AF809" s="53"/>
      <c r="AG809" s="81"/>
      <c r="AH809" s="53"/>
      <c r="AI809" s="53"/>
      <c r="AJ809" s="53"/>
      <c r="AK809" s="53"/>
      <c r="AL809" s="53"/>
      <c r="AM809" s="80"/>
      <c r="AN809" s="80"/>
      <c r="AO809" s="47"/>
    </row>
    <row r="810" spans="1:41" s="30" customFormat="1">
      <c r="A810" s="31"/>
      <c r="B810" s="79"/>
      <c r="C810" s="185"/>
      <c r="D810" s="186"/>
      <c r="E810" s="137"/>
      <c r="F810" s="47"/>
      <c r="G810" s="47"/>
      <c r="H810" s="47"/>
      <c r="I810" s="47"/>
      <c r="J810" s="49"/>
      <c r="K810" s="80"/>
      <c r="L810" s="90"/>
      <c r="M810" s="101"/>
      <c r="N810" s="51"/>
      <c r="O810" s="51"/>
      <c r="P810" s="51"/>
      <c r="Q810" s="51"/>
      <c r="R810" s="86"/>
      <c r="S810" s="80"/>
      <c r="T810" s="53"/>
      <c r="U810" s="53"/>
      <c r="V810" s="53"/>
      <c r="W810" s="53"/>
      <c r="X810" s="53"/>
      <c r="Y810" s="53"/>
      <c r="Z810" s="53"/>
      <c r="AA810" s="53"/>
      <c r="AB810" s="53"/>
      <c r="AC810" s="53"/>
      <c r="AD810" s="53"/>
      <c r="AE810" s="53"/>
      <c r="AF810" s="53"/>
      <c r="AG810" s="81"/>
      <c r="AH810" s="53"/>
      <c r="AI810" s="53"/>
      <c r="AJ810" s="53"/>
      <c r="AK810" s="53"/>
      <c r="AL810" s="53"/>
      <c r="AM810" s="80"/>
      <c r="AN810" s="80"/>
      <c r="AO810" s="47"/>
    </row>
    <row r="811" spans="1:41" s="30" customFormat="1">
      <c r="A811" s="31"/>
      <c r="B811" s="79"/>
      <c r="C811" s="185"/>
      <c r="D811" s="186"/>
      <c r="E811" s="137"/>
      <c r="F811" s="47"/>
      <c r="G811" s="47"/>
      <c r="H811" s="47"/>
      <c r="I811" s="47"/>
      <c r="J811" s="49"/>
      <c r="K811" s="80"/>
      <c r="L811" s="90"/>
      <c r="M811" s="96"/>
      <c r="N811" s="51"/>
      <c r="O811" s="51"/>
      <c r="P811" s="51"/>
      <c r="Q811" s="51"/>
      <c r="R811" s="85"/>
      <c r="S811" s="80"/>
      <c r="T811" s="53"/>
      <c r="U811" s="53"/>
      <c r="V811" s="53"/>
      <c r="W811" s="53"/>
      <c r="X811" s="53"/>
      <c r="Y811" s="53"/>
      <c r="Z811" s="53"/>
      <c r="AA811" s="53"/>
      <c r="AB811" s="53"/>
      <c r="AC811" s="53"/>
      <c r="AD811" s="53"/>
      <c r="AE811" s="53"/>
      <c r="AF811" s="53"/>
      <c r="AG811" s="81"/>
      <c r="AH811" s="53"/>
      <c r="AI811" s="53"/>
      <c r="AJ811" s="53"/>
      <c r="AK811" s="53"/>
      <c r="AL811" s="53"/>
      <c r="AM811" s="80"/>
      <c r="AN811" s="80"/>
      <c r="AO811" s="47"/>
    </row>
    <row r="812" spans="1:41" s="30" customFormat="1">
      <c r="A812" s="31"/>
      <c r="B812" s="79"/>
      <c r="C812" s="185"/>
      <c r="D812" s="186"/>
      <c r="E812" s="137"/>
      <c r="F812" s="47"/>
      <c r="G812" s="47"/>
      <c r="H812" s="47"/>
      <c r="I812" s="47"/>
      <c r="J812" s="49"/>
      <c r="K812" s="80"/>
      <c r="L812" s="90"/>
      <c r="M812" s="96"/>
      <c r="N812" s="51"/>
      <c r="O812" s="51"/>
      <c r="P812" s="51"/>
      <c r="Q812" s="51"/>
      <c r="R812" s="86"/>
      <c r="S812" s="80"/>
      <c r="T812" s="53"/>
      <c r="U812" s="53"/>
      <c r="V812" s="53"/>
      <c r="W812" s="53"/>
      <c r="X812" s="53"/>
      <c r="Y812" s="53"/>
      <c r="Z812" s="53"/>
      <c r="AA812" s="53"/>
      <c r="AB812" s="53"/>
      <c r="AC812" s="53"/>
      <c r="AD812" s="53"/>
      <c r="AE812" s="53"/>
      <c r="AF812" s="53"/>
      <c r="AG812" s="81"/>
      <c r="AH812" s="53"/>
      <c r="AI812" s="53"/>
      <c r="AJ812" s="53"/>
      <c r="AK812" s="53"/>
      <c r="AL812" s="53"/>
      <c r="AM812" s="80"/>
      <c r="AN812" s="80"/>
      <c r="AO812" s="47"/>
    </row>
    <row r="813" spans="1:41" s="30" customFormat="1">
      <c r="A813" s="31"/>
      <c r="B813" s="79"/>
      <c r="C813" s="185"/>
      <c r="D813" s="186"/>
      <c r="E813" s="137"/>
      <c r="F813" s="47"/>
      <c r="G813" s="47"/>
      <c r="H813" s="47"/>
      <c r="I813" s="47"/>
      <c r="J813" s="49"/>
      <c r="K813" s="80"/>
      <c r="L813" s="90"/>
      <c r="M813" s="96"/>
      <c r="N813" s="51"/>
      <c r="O813" s="51"/>
      <c r="P813" s="51"/>
      <c r="Q813" s="51"/>
      <c r="R813" s="86"/>
      <c r="S813" s="80"/>
      <c r="T813" s="53"/>
      <c r="U813" s="53"/>
      <c r="V813" s="53"/>
      <c r="W813" s="53"/>
      <c r="X813" s="53"/>
      <c r="Y813" s="53"/>
      <c r="Z813" s="53"/>
      <c r="AA813" s="53"/>
      <c r="AB813" s="53"/>
      <c r="AC813" s="53"/>
      <c r="AD813" s="53"/>
      <c r="AE813" s="53"/>
      <c r="AF813" s="53"/>
      <c r="AG813" s="81"/>
      <c r="AH813" s="53"/>
      <c r="AI813" s="53"/>
      <c r="AJ813" s="53"/>
      <c r="AK813" s="53"/>
      <c r="AL813" s="53"/>
      <c r="AM813" s="80"/>
      <c r="AN813" s="80"/>
      <c r="AO813" s="47"/>
    </row>
    <row r="814" spans="1:41" s="30" customFormat="1">
      <c r="A814" s="31"/>
      <c r="B814" s="79"/>
      <c r="C814" s="185"/>
      <c r="D814" s="186"/>
      <c r="E814" s="137"/>
      <c r="F814" s="47"/>
      <c r="G814" s="47"/>
      <c r="H814" s="47"/>
      <c r="I814" s="47"/>
      <c r="J814" s="49"/>
      <c r="K814" s="80"/>
      <c r="L814" s="90"/>
      <c r="M814" s="96"/>
      <c r="N814" s="51"/>
      <c r="O814" s="51"/>
      <c r="P814" s="51"/>
      <c r="Q814" s="51"/>
      <c r="R814" s="86"/>
      <c r="S814" s="80"/>
      <c r="T814" s="53"/>
      <c r="U814" s="53"/>
      <c r="V814" s="53"/>
      <c r="W814" s="53"/>
      <c r="X814" s="53"/>
      <c r="Y814" s="53"/>
      <c r="Z814" s="53"/>
      <c r="AA814" s="53"/>
      <c r="AB814" s="53"/>
      <c r="AC814" s="53"/>
      <c r="AD814" s="53"/>
      <c r="AE814" s="53"/>
      <c r="AF814" s="53"/>
      <c r="AG814" s="81"/>
      <c r="AH814" s="53"/>
      <c r="AI814" s="53"/>
      <c r="AJ814" s="53"/>
      <c r="AK814" s="53"/>
      <c r="AL814" s="53"/>
      <c r="AM814" s="80"/>
      <c r="AN814" s="80"/>
      <c r="AO814" s="47"/>
    </row>
    <row r="815" spans="1:41" s="30" customFormat="1">
      <c r="A815" s="31"/>
      <c r="B815" s="79"/>
      <c r="C815" s="185"/>
      <c r="D815" s="186"/>
      <c r="E815" s="137"/>
      <c r="F815" s="47"/>
      <c r="G815" s="47"/>
      <c r="H815" s="47"/>
      <c r="I815" s="47"/>
      <c r="J815" s="49"/>
      <c r="K815" s="80"/>
      <c r="L815" s="90"/>
      <c r="M815" s="96"/>
      <c r="N815" s="69"/>
      <c r="O815" s="51"/>
      <c r="P815" s="51"/>
      <c r="Q815" s="51"/>
      <c r="R815" s="86"/>
      <c r="S815" s="80"/>
      <c r="T815" s="53"/>
      <c r="U815" s="53"/>
      <c r="V815" s="53"/>
      <c r="W815" s="53"/>
      <c r="X815" s="53"/>
      <c r="Y815" s="53"/>
      <c r="Z815" s="53"/>
      <c r="AA815" s="53"/>
      <c r="AB815" s="53"/>
      <c r="AC815" s="53"/>
      <c r="AD815" s="53"/>
      <c r="AE815" s="53"/>
      <c r="AF815" s="53"/>
      <c r="AG815" s="81"/>
      <c r="AH815" s="53"/>
      <c r="AI815" s="53"/>
      <c r="AJ815" s="53"/>
      <c r="AK815" s="53"/>
      <c r="AL815" s="53"/>
      <c r="AM815" s="80"/>
      <c r="AN815" s="80"/>
      <c r="AO815" s="47"/>
    </row>
    <row r="816" spans="1:41" s="30" customFormat="1">
      <c r="A816" s="31"/>
      <c r="B816" s="79"/>
      <c r="C816" s="185"/>
      <c r="D816" s="186"/>
      <c r="E816" s="137"/>
      <c r="F816" s="47"/>
      <c r="G816" s="47"/>
      <c r="H816" s="47"/>
      <c r="I816" s="47"/>
      <c r="J816" s="49"/>
      <c r="K816" s="80"/>
      <c r="L816" s="90"/>
      <c r="M816" s="96"/>
      <c r="N816" s="51"/>
      <c r="O816" s="51"/>
      <c r="P816" s="51"/>
      <c r="Q816" s="51"/>
      <c r="R816" s="86"/>
      <c r="S816" s="80"/>
      <c r="T816" s="53"/>
      <c r="U816" s="53"/>
      <c r="V816" s="53"/>
      <c r="W816" s="53"/>
      <c r="X816" s="53"/>
      <c r="Y816" s="53"/>
      <c r="Z816" s="53"/>
      <c r="AA816" s="53"/>
      <c r="AB816" s="53"/>
      <c r="AC816" s="53"/>
      <c r="AD816" s="53"/>
      <c r="AE816" s="53"/>
      <c r="AF816" s="53"/>
      <c r="AG816" s="81"/>
      <c r="AH816" s="53"/>
      <c r="AI816" s="53"/>
      <c r="AJ816" s="53"/>
      <c r="AK816" s="53"/>
      <c r="AL816" s="53"/>
      <c r="AM816" s="80"/>
      <c r="AN816" s="80"/>
      <c r="AO816" s="47"/>
    </row>
    <row r="817" spans="1:41" s="30" customFormat="1">
      <c r="A817" s="31"/>
      <c r="B817" s="79"/>
      <c r="C817" s="185"/>
      <c r="D817" s="186"/>
      <c r="E817" s="137"/>
      <c r="F817" s="47"/>
      <c r="G817" s="47"/>
      <c r="H817" s="47"/>
      <c r="I817" s="47"/>
      <c r="J817" s="49"/>
      <c r="K817" s="80"/>
      <c r="L817" s="90"/>
      <c r="M817" s="96"/>
      <c r="N817" s="51"/>
      <c r="O817" s="51"/>
      <c r="P817" s="51"/>
      <c r="Q817" s="51"/>
      <c r="R817" s="86"/>
      <c r="S817" s="80"/>
      <c r="T817" s="53"/>
      <c r="U817" s="53"/>
      <c r="V817" s="53"/>
      <c r="W817" s="53"/>
      <c r="X817" s="53"/>
      <c r="Y817" s="53"/>
      <c r="Z817" s="53"/>
      <c r="AA817" s="53"/>
      <c r="AB817" s="53"/>
      <c r="AC817" s="53"/>
      <c r="AD817" s="53"/>
      <c r="AE817" s="53"/>
      <c r="AF817" s="53"/>
      <c r="AG817" s="81"/>
      <c r="AH817" s="53"/>
      <c r="AI817" s="53"/>
      <c r="AJ817" s="53"/>
      <c r="AK817" s="53"/>
      <c r="AL817" s="53"/>
      <c r="AM817" s="80"/>
      <c r="AN817" s="80"/>
      <c r="AO817" s="47"/>
    </row>
    <row r="818" spans="1:41" s="30" customFormat="1">
      <c r="A818" s="31"/>
      <c r="B818" s="79"/>
      <c r="C818" s="185"/>
      <c r="D818" s="186"/>
      <c r="E818" s="137"/>
      <c r="F818" s="47"/>
      <c r="G818" s="47"/>
      <c r="H818" s="47"/>
      <c r="I818" s="47"/>
      <c r="J818" s="49"/>
      <c r="K818" s="80"/>
      <c r="L818" s="90"/>
      <c r="M818" s="96"/>
      <c r="N818" s="51"/>
      <c r="O818" s="51"/>
      <c r="P818" s="51"/>
      <c r="Q818" s="51"/>
      <c r="R818" s="86"/>
      <c r="S818" s="80"/>
      <c r="T818" s="53"/>
      <c r="U818" s="53"/>
      <c r="V818" s="53"/>
      <c r="W818" s="53"/>
      <c r="X818" s="53"/>
      <c r="Y818" s="53"/>
      <c r="Z818" s="53"/>
      <c r="AA818" s="53"/>
      <c r="AB818" s="53"/>
      <c r="AC818" s="53"/>
      <c r="AD818" s="53"/>
      <c r="AE818" s="53"/>
      <c r="AF818" s="53"/>
      <c r="AG818" s="81"/>
      <c r="AH818" s="53"/>
      <c r="AI818" s="53"/>
      <c r="AJ818" s="53"/>
      <c r="AK818" s="53"/>
      <c r="AL818" s="53"/>
      <c r="AM818" s="80"/>
      <c r="AN818" s="80"/>
      <c r="AO818" s="47"/>
    </row>
    <row r="819" spans="1:41" s="30" customFormat="1">
      <c r="A819" s="31"/>
      <c r="B819" s="79"/>
      <c r="C819" s="185"/>
      <c r="D819" s="186"/>
      <c r="E819" s="137"/>
      <c r="F819" s="47"/>
      <c r="G819" s="47"/>
      <c r="H819" s="47"/>
      <c r="I819" s="47"/>
      <c r="J819" s="49"/>
      <c r="K819" s="80"/>
      <c r="L819" s="90"/>
      <c r="M819" s="96"/>
      <c r="N819" s="51"/>
      <c r="O819" s="51"/>
      <c r="P819" s="51"/>
      <c r="Q819" s="51"/>
      <c r="R819" s="86"/>
      <c r="S819" s="80"/>
      <c r="T819" s="53"/>
      <c r="U819" s="53"/>
      <c r="V819" s="53"/>
      <c r="W819" s="53"/>
      <c r="X819" s="53"/>
      <c r="Y819" s="53"/>
      <c r="Z819" s="53"/>
      <c r="AA819" s="53"/>
      <c r="AB819" s="53"/>
      <c r="AC819" s="53"/>
      <c r="AD819" s="53"/>
      <c r="AE819" s="53"/>
      <c r="AF819" s="53"/>
      <c r="AG819" s="81"/>
      <c r="AH819" s="53"/>
      <c r="AI819" s="53"/>
      <c r="AJ819" s="53"/>
      <c r="AK819" s="53"/>
      <c r="AL819" s="53"/>
      <c r="AM819" s="80"/>
      <c r="AN819" s="80"/>
      <c r="AO819" s="47"/>
    </row>
    <row r="820" spans="1:41" s="30" customFormat="1">
      <c r="A820" s="31"/>
      <c r="B820" s="79"/>
      <c r="C820" s="185"/>
      <c r="D820" s="186"/>
      <c r="E820" s="137"/>
      <c r="F820" s="47"/>
      <c r="G820" s="47"/>
      <c r="H820" s="47"/>
      <c r="I820" s="47"/>
      <c r="J820" s="49"/>
      <c r="K820" s="80"/>
      <c r="L820" s="90"/>
      <c r="M820" s="96"/>
      <c r="N820" s="51"/>
      <c r="O820" s="51"/>
      <c r="P820" s="51"/>
      <c r="Q820" s="51"/>
      <c r="R820" s="86"/>
      <c r="S820" s="80"/>
      <c r="T820" s="53"/>
      <c r="U820" s="53"/>
      <c r="V820" s="53"/>
      <c r="W820" s="53"/>
      <c r="X820" s="53"/>
      <c r="Y820" s="53"/>
      <c r="Z820" s="53"/>
      <c r="AA820" s="53"/>
      <c r="AB820" s="53"/>
      <c r="AC820" s="53"/>
      <c r="AD820" s="53"/>
      <c r="AE820" s="53"/>
      <c r="AF820" s="53"/>
      <c r="AG820" s="81"/>
      <c r="AH820" s="53"/>
      <c r="AI820" s="53"/>
      <c r="AJ820" s="53"/>
      <c r="AK820" s="53"/>
      <c r="AL820" s="53"/>
      <c r="AM820" s="80"/>
      <c r="AN820" s="80"/>
      <c r="AO820" s="47"/>
    </row>
    <row r="821" spans="1:41" s="30" customFormat="1">
      <c r="A821" s="31"/>
      <c r="B821" s="79"/>
      <c r="C821" s="185"/>
      <c r="D821" s="186"/>
      <c r="E821" s="137"/>
      <c r="F821" s="47"/>
      <c r="G821" s="47"/>
      <c r="H821" s="47"/>
      <c r="I821" s="47"/>
      <c r="J821" s="49"/>
      <c r="K821" s="80"/>
      <c r="L821" s="90"/>
      <c r="M821" s="96"/>
      <c r="N821" s="51"/>
      <c r="O821" s="51"/>
      <c r="P821" s="51"/>
      <c r="Q821" s="51"/>
      <c r="R821" s="86"/>
      <c r="S821" s="80"/>
      <c r="T821" s="53"/>
      <c r="U821" s="53"/>
      <c r="V821" s="53"/>
      <c r="W821" s="53"/>
      <c r="X821" s="53"/>
      <c r="Y821" s="53"/>
      <c r="Z821" s="53"/>
      <c r="AA821" s="53"/>
      <c r="AB821" s="53"/>
      <c r="AC821" s="53"/>
      <c r="AD821" s="53"/>
      <c r="AE821" s="53"/>
      <c r="AF821" s="53"/>
      <c r="AG821" s="81"/>
      <c r="AH821" s="53"/>
      <c r="AI821" s="53"/>
      <c r="AJ821" s="53"/>
      <c r="AK821" s="53"/>
      <c r="AL821" s="53"/>
      <c r="AM821" s="80"/>
      <c r="AN821" s="80"/>
      <c r="AO821" s="47"/>
    </row>
    <row r="822" spans="1:41" s="30" customFormat="1">
      <c r="A822" s="31"/>
      <c r="B822" s="79"/>
      <c r="C822" s="185"/>
      <c r="D822" s="186"/>
      <c r="E822" s="137"/>
      <c r="F822" s="47"/>
      <c r="G822" s="47"/>
      <c r="H822" s="47"/>
      <c r="I822" s="47"/>
      <c r="J822" s="49"/>
      <c r="K822" s="80"/>
      <c r="L822" s="90"/>
      <c r="M822" s="96"/>
      <c r="N822" s="51"/>
      <c r="O822" s="51"/>
      <c r="P822" s="51"/>
      <c r="Q822" s="51"/>
      <c r="R822" s="86"/>
      <c r="S822" s="80"/>
      <c r="T822" s="53"/>
      <c r="U822" s="53"/>
      <c r="V822" s="53"/>
      <c r="W822" s="53"/>
      <c r="X822" s="53"/>
      <c r="Y822" s="53"/>
      <c r="Z822" s="53"/>
      <c r="AA822" s="53"/>
      <c r="AB822" s="53"/>
      <c r="AC822" s="53"/>
      <c r="AD822" s="53"/>
      <c r="AE822" s="53"/>
      <c r="AF822" s="53"/>
      <c r="AG822" s="81"/>
      <c r="AH822" s="53"/>
      <c r="AI822" s="53"/>
      <c r="AJ822" s="53"/>
      <c r="AK822" s="53"/>
      <c r="AL822" s="53"/>
      <c r="AM822" s="80"/>
      <c r="AN822" s="80"/>
      <c r="AO822" s="47"/>
    </row>
    <row r="823" spans="1:41" s="30" customFormat="1">
      <c r="A823" s="31"/>
      <c r="B823" s="79"/>
      <c r="C823" s="185"/>
      <c r="D823" s="186"/>
      <c r="E823" s="137"/>
      <c r="F823" s="47"/>
      <c r="G823" s="47"/>
      <c r="H823" s="47"/>
      <c r="I823" s="47"/>
      <c r="J823" s="49"/>
      <c r="K823" s="80"/>
      <c r="L823" s="90"/>
      <c r="M823" s="96"/>
      <c r="N823" s="51"/>
      <c r="O823" s="51"/>
      <c r="P823" s="51"/>
      <c r="Q823" s="51"/>
      <c r="R823" s="86"/>
      <c r="S823" s="80"/>
      <c r="T823" s="53"/>
      <c r="U823" s="53"/>
      <c r="V823" s="53"/>
      <c r="W823" s="53"/>
      <c r="X823" s="53"/>
      <c r="Y823" s="53"/>
      <c r="Z823" s="53"/>
      <c r="AA823" s="53"/>
      <c r="AB823" s="53"/>
      <c r="AC823" s="53"/>
      <c r="AD823" s="53"/>
      <c r="AE823" s="53"/>
      <c r="AF823" s="53"/>
      <c r="AG823" s="81"/>
      <c r="AH823" s="53"/>
      <c r="AI823" s="53"/>
      <c r="AJ823" s="53"/>
      <c r="AK823" s="53"/>
      <c r="AL823" s="53"/>
      <c r="AM823" s="80"/>
      <c r="AN823" s="80"/>
      <c r="AO823" s="47"/>
    </row>
    <row r="824" spans="1:41" s="30" customFormat="1">
      <c r="A824" s="31"/>
      <c r="B824" s="79"/>
      <c r="C824" s="185"/>
      <c r="D824" s="186"/>
      <c r="E824" s="137"/>
      <c r="F824" s="47"/>
      <c r="G824" s="47"/>
      <c r="H824" s="47"/>
      <c r="I824" s="47"/>
      <c r="J824" s="49"/>
      <c r="K824" s="80"/>
      <c r="L824" s="90"/>
      <c r="M824" s="96"/>
      <c r="N824" s="51"/>
      <c r="O824" s="51"/>
      <c r="P824" s="51"/>
      <c r="Q824" s="51"/>
      <c r="R824" s="86"/>
      <c r="S824" s="80"/>
      <c r="T824" s="53"/>
      <c r="U824" s="53"/>
      <c r="V824" s="53"/>
      <c r="W824" s="53"/>
      <c r="X824" s="53"/>
      <c r="Y824" s="53"/>
      <c r="Z824" s="53"/>
      <c r="AA824" s="53"/>
      <c r="AB824" s="53"/>
      <c r="AC824" s="53"/>
      <c r="AD824" s="53"/>
      <c r="AE824" s="53"/>
      <c r="AF824" s="53"/>
      <c r="AG824" s="81"/>
      <c r="AH824" s="53"/>
      <c r="AI824" s="53"/>
      <c r="AJ824" s="53"/>
      <c r="AK824" s="53"/>
      <c r="AL824" s="53"/>
      <c r="AM824" s="80"/>
      <c r="AN824" s="80"/>
      <c r="AO824" s="47"/>
    </row>
    <row r="825" spans="1:41" s="30" customFormat="1">
      <c r="A825" s="31"/>
      <c r="B825" s="79"/>
      <c r="C825" s="185"/>
      <c r="D825" s="186"/>
      <c r="E825" s="137"/>
      <c r="F825" s="47"/>
      <c r="G825" s="47"/>
      <c r="H825" s="47"/>
      <c r="I825" s="47"/>
      <c r="J825" s="49"/>
      <c r="K825" s="80"/>
      <c r="L825" s="89"/>
      <c r="M825" s="96"/>
      <c r="N825" s="69"/>
      <c r="O825" s="51"/>
      <c r="P825" s="69"/>
      <c r="Q825" s="51"/>
      <c r="R825" s="86"/>
      <c r="S825" s="80"/>
      <c r="T825" s="53"/>
      <c r="U825" s="53"/>
      <c r="V825" s="53"/>
      <c r="W825" s="53"/>
      <c r="X825" s="53"/>
      <c r="Y825" s="53"/>
      <c r="Z825" s="53"/>
      <c r="AA825" s="53"/>
      <c r="AB825" s="53"/>
      <c r="AC825" s="53"/>
      <c r="AD825" s="53"/>
      <c r="AE825" s="53"/>
      <c r="AF825" s="53"/>
      <c r="AG825" s="81"/>
      <c r="AH825" s="53"/>
      <c r="AI825" s="53"/>
      <c r="AJ825" s="53"/>
      <c r="AK825" s="53"/>
      <c r="AL825" s="53"/>
      <c r="AM825" s="80"/>
      <c r="AN825" s="80"/>
      <c r="AO825" s="47"/>
    </row>
    <row r="826" spans="1:41" s="30" customFormat="1">
      <c r="A826" s="31"/>
      <c r="B826" s="79"/>
      <c r="C826" s="185"/>
      <c r="D826" s="186"/>
      <c r="E826" s="137"/>
      <c r="F826" s="47"/>
      <c r="G826" s="47"/>
      <c r="H826" s="47"/>
      <c r="I826" s="47"/>
      <c r="J826" s="49"/>
      <c r="K826" s="80"/>
      <c r="L826" s="90"/>
      <c r="M826" s="96"/>
      <c r="N826" s="51"/>
      <c r="O826" s="51"/>
      <c r="P826" s="51"/>
      <c r="Q826" s="51"/>
      <c r="R826" s="86"/>
      <c r="S826" s="80"/>
      <c r="T826" s="53"/>
      <c r="U826" s="53"/>
      <c r="V826" s="53"/>
      <c r="W826" s="53"/>
      <c r="X826" s="53"/>
      <c r="Y826" s="53"/>
      <c r="Z826" s="53"/>
      <c r="AA826" s="53"/>
      <c r="AB826" s="53"/>
      <c r="AC826" s="53"/>
      <c r="AD826" s="53"/>
      <c r="AE826" s="53"/>
      <c r="AF826" s="53"/>
      <c r="AG826" s="81"/>
      <c r="AH826" s="53"/>
      <c r="AI826" s="53"/>
      <c r="AJ826" s="53"/>
      <c r="AK826" s="53"/>
      <c r="AL826" s="53"/>
      <c r="AM826" s="80"/>
      <c r="AN826" s="80"/>
      <c r="AO826" s="47"/>
    </row>
    <row r="827" spans="1:41" s="30" customFormat="1">
      <c r="A827" s="31"/>
      <c r="B827" s="79"/>
      <c r="C827" s="185"/>
      <c r="D827" s="186"/>
      <c r="E827" s="137"/>
      <c r="F827" s="47"/>
      <c r="G827" s="47"/>
      <c r="H827" s="47"/>
      <c r="I827" s="47"/>
      <c r="J827" s="49"/>
      <c r="K827" s="80"/>
      <c r="L827" s="90"/>
      <c r="M827" s="96"/>
      <c r="N827" s="51"/>
      <c r="O827" s="51"/>
      <c r="P827" s="51"/>
      <c r="Q827" s="51"/>
      <c r="R827" s="86"/>
      <c r="S827" s="80"/>
      <c r="T827" s="53"/>
      <c r="U827" s="53"/>
      <c r="V827" s="53"/>
      <c r="W827" s="53"/>
      <c r="X827" s="53"/>
      <c r="Y827" s="53"/>
      <c r="Z827" s="53"/>
      <c r="AA827" s="53"/>
      <c r="AB827" s="53"/>
      <c r="AC827" s="53"/>
      <c r="AD827" s="53"/>
      <c r="AE827" s="53"/>
      <c r="AF827" s="53"/>
      <c r="AG827" s="81"/>
      <c r="AH827" s="53"/>
      <c r="AI827" s="53"/>
      <c r="AJ827" s="53"/>
      <c r="AK827" s="53"/>
      <c r="AL827" s="53"/>
      <c r="AM827" s="80"/>
      <c r="AN827" s="80"/>
      <c r="AO827" s="47"/>
    </row>
    <row r="828" spans="1:41" s="30" customFormat="1">
      <c r="A828" s="31"/>
      <c r="B828" s="79"/>
      <c r="C828" s="185"/>
      <c r="D828" s="186"/>
      <c r="E828" s="137"/>
      <c r="F828" s="47"/>
      <c r="G828" s="47"/>
      <c r="H828" s="47"/>
      <c r="I828" s="47"/>
      <c r="J828" s="49"/>
      <c r="K828" s="80"/>
      <c r="L828" s="90"/>
      <c r="M828" s="96"/>
      <c r="N828" s="51"/>
      <c r="O828" s="51"/>
      <c r="P828" s="51"/>
      <c r="Q828" s="51"/>
      <c r="R828" s="86"/>
      <c r="S828" s="80"/>
      <c r="T828" s="53"/>
      <c r="U828" s="53"/>
      <c r="V828" s="53"/>
      <c r="W828" s="53"/>
      <c r="X828" s="53"/>
      <c r="Y828" s="53"/>
      <c r="Z828" s="53"/>
      <c r="AA828" s="53"/>
      <c r="AB828" s="53"/>
      <c r="AC828" s="53"/>
      <c r="AD828" s="53"/>
      <c r="AE828" s="53"/>
      <c r="AF828" s="53"/>
      <c r="AG828" s="81"/>
      <c r="AH828" s="53"/>
      <c r="AI828" s="53"/>
      <c r="AJ828" s="53"/>
      <c r="AK828" s="53"/>
      <c r="AL828" s="53"/>
      <c r="AM828" s="80"/>
      <c r="AN828" s="80"/>
      <c r="AO828" s="47"/>
    </row>
    <row r="829" spans="1:41" s="30" customFormat="1">
      <c r="A829" s="31"/>
      <c r="B829" s="79"/>
      <c r="C829" s="185"/>
      <c r="D829" s="186"/>
      <c r="E829" s="137"/>
      <c r="F829" s="47"/>
      <c r="G829" s="47"/>
      <c r="H829" s="47"/>
      <c r="I829" s="47"/>
      <c r="J829" s="49"/>
      <c r="K829" s="80"/>
      <c r="L829" s="90"/>
      <c r="M829" s="96"/>
      <c r="N829" s="51"/>
      <c r="O829" s="51"/>
      <c r="P829" s="51"/>
      <c r="Q829" s="51"/>
      <c r="R829" s="86"/>
      <c r="S829" s="80"/>
      <c r="T829" s="53"/>
      <c r="U829" s="53"/>
      <c r="V829" s="53"/>
      <c r="W829" s="53"/>
      <c r="X829" s="53"/>
      <c r="Y829" s="53"/>
      <c r="Z829" s="53"/>
      <c r="AA829" s="53"/>
      <c r="AB829" s="53"/>
      <c r="AC829" s="53"/>
      <c r="AD829" s="53"/>
      <c r="AE829" s="53"/>
      <c r="AF829" s="53"/>
      <c r="AG829" s="81"/>
      <c r="AH829" s="53"/>
      <c r="AI829" s="53"/>
      <c r="AJ829" s="53"/>
      <c r="AK829" s="53"/>
      <c r="AL829" s="53"/>
      <c r="AM829" s="80"/>
      <c r="AN829" s="80"/>
      <c r="AO829" s="47"/>
    </row>
    <row r="830" spans="1:41" s="30" customFormat="1">
      <c r="A830" s="31"/>
      <c r="B830" s="79"/>
      <c r="C830" s="185"/>
      <c r="D830" s="186"/>
      <c r="E830" s="137"/>
      <c r="F830" s="47"/>
      <c r="G830" s="47"/>
      <c r="H830" s="47"/>
      <c r="I830" s="47"/>
      <c r="J830" s="49"/>
      <c r="K830" s="80"/>
      <c r="L830" s="90"/>
      <c r="M830" s="96"/>
      <c r="N830" s="51"/>
      <c r="O830" s="51"/>
      <c r="P830" s="51"/>
      <c r="Q830" s="51"/>
      <c r="R830" s="86"/>
      <c r="S830" s="80"/>
      <c r="T830" s="53"/>
      <c r="U830" s="53"/>
      <c r="V830" s="53"/>
      <c r="W830" s="53"/>
      <c r="X830" s="53"/>
      <c r="Y830" s="53"/>
      <c r="Z830" s="53"/>
      <c r="AA830" s="53"/>
      <c r="AB830" s="53"/>
      <c r="AC830" s="53"/>
      <c r="AD830" s="53"/>
      <c r="AE830" s="53"/>
      <c r="AF830" s="53"/>
      <c r="AG830" s="81"/>
      <c r="AH830" s="53"/>
      <c r="AI830" s="53"/>
      <c r="AJ830" s="53"/>
      <c r="AK830" s="53"/>
      <c r="AL830" s="53"/>
      <c r="AM830" s="80"/>
      <c r="AN830" s="80"/>
      <c r="AO830" s="47"/>
    </row>
    <row r="831" spans="1:41" s="30" customFormat="1">
      <c r="A831" s="31"/>
      <c r="B831" s="79"/>
      <c r="C831" s="185"/>
      <c r="D831" s="186"/>
      <c r="E831" s="137"/>
      <c r="F831" s="47"/>
      <c r="G831" s="47"/>
      <c r="H831" s="47"/>
      <c r="I831" s="47"/>
      <c r="J831" s="49"/>
      <c r="K831" s="80"/>
      <c r="L831" s="90"/>
      <c r="M831" s="96"/>
      <c r="N831" s="51"/>
      <c r="O831" s="51"/>
      <c r="P831" s="51"/>
      <c r="Q831" s="51"/>
      <c r="R831" s="86"/>
      <c r="S831" s="80"/>
      <c r="T831" s="53"/>
      <c r="U831" s="53"/>
      <c r="V831" s="53"/>
      <c r="W831" s="53"/>
      <c r="X831" s="53"/>
      <c r="Y831" s="53"/>
      <c r="Z831" s="53"/>
      <c r="AA831" s="53"/>
      <c r="AB831" s="53"/>
      <c r="AC831" s="53"/>
      <c r="AD831" s="53"/>
      <c r="AE831" s="53"/>
      <c r="AF831" s="53"/>
      <c r="AG831" s="81"/>
      <c r="AH831" s="53"/>
      <c r="AI831" s="53"/>
      <c r="AJ831" s="53"/>
      <c r="AK831" s="53"/>
      <c r="AL831" s="53"/>
      <c r="AM831" s="80"/>
      <c r="AN831" s="80"/>
      <c r="AO831" s="47"/>
    </row>
    <row r="832" spans="1:41" s="30" customFormat="1">
      <c r="A832" s="31"/>
      <c r="B832" s="79"/>
      <c r="C832" s="185"/>
      <c r="D832" s="186"/>
      <c r="E832" s="137"/>
      <c r="F832" s="47"/>
      <c r="G832" s="47"/>
      <c r="H832" s="47"/>
      <c r="I832" s="47"/>
      <c r="J832" s="49"/>
      <c r="K832" s="80"/>
      <c r="L832" s="90"/>
      <c r="M832" s="96"/>
      <c r="N832" s="51"/>
      <c r="O832" s="51"/>
      <c r="P832" s="51"/>
      <c r="Q832" s="51"/>
      <c r="R832" s="86"/>
      <c r="S832" s="80"/>
      <c r="T832" s="53"/>
      <c r="U832" s="53"/>
      <c r="V832" s="53"/>
      <c r="W832" s="53"/>
      <c r="X832" s="53"/>
      <c r="Y832" s="53"/>
      <c r="Z832" s="53"/>
      <c r="AA832" s="53"/>
      <c r="AB832" s="53"/>
      <c r="AC832" s="53"/>
      <c r="AD832" s="53"/>
      <c r="AE832" s="53"/>
      <c r="AF832" s="53"/>
      <c r="AG832" s="81"/>
      <c r="AH832" s="53"/>
      <c r="AI832" s="53"/>
      <c r="AJ832" s="53"/>
      <c r="AK832" s="53"/>
      <c r="AL832" s="53"/>
      <c r="AM832" s="80"/>
      <c r="AN832" s="80"/>
      <c r="AO832" s="47"/>
    </row>
    <row r="833" spans="1:41" s="30" customFormat="1">
      <c r="A833" s="31"/>
      <c r="B833" s="79"/>
      <c r="C833" s="185"/>
      <c r="D833" s="186"/>
      <c r="E833" s="137"/>
      <c r="F833" s="47"/>
      <c r="G833" s="47"/>
      <c r="H833" s="47"/>
      <c r="I833" s="47"/>
      <c r="J833" s="49"/>
      <c r="K833" s="80"/>
      <c r="L833" s="90"/>
      <c r="M833" s="96"/>
      <c r="N833" s="51"/>
      <c r="O833" s="51"/>
      <c r="P833" s="51"/>
      <c r="Q833" s="51"/>
      <c r="R833" s="86"/>
      <c r="S833" s="80"/>
      <c r="T833" s="53"/>
      <c r="U833" s="53"/>
      <c r="V833" s="53"/>
      <c r="W833" s="53"/>
      <c r="X833" s="53"/>
      <c r="Y833" s="53"/>
      <c r="Z833" s="53"/>
      <c r="AA833" s="53"/>
      <c r="AB833" s="53"/>
      <c r="AC833" s="53"/>
      <c r="AD833" s="53"/>
      <c r="AE833" s="53"/>
      <c r="AF833" s="53"/>
      <c r="AG833" s="81"/>
      <c r="AH833" s="53"/>
      <c r="AI833" s="53"/>
      <c r="AJ833" s="53"/>
      <c r="AK833" s="53"/>
      <c r="AL833" s="53"/>
      <c r="AM833" s="80"/>
      <c r="AN833" s="80"/>
      <c r="AO833" s="47"/>
    </row>
    <row r="834" spans="1:41" s="30" customFormat="1">
      <c r="A834" s="31"/>
      <c r="B834" s="79"/>
      <c r="C834" s="185"/>
      <c r="D834" s="186"/>
      <c r="E834" s="137"/>
      <c r="F834" s="47"/>
      <c r="G834" s="47"/>
      <c r="H834" s="47"/>
      <c r="I834" s="47"/>
      <c r="J834" s="49"/>
      <c r="K834" s="80"/>
      <c r="L834" s="90"/>
      <c r="M834" s="96"/>
      <c r="N834" s="51"/>
      <c r="O834" s="51"/>
      <c r="P834" s="51"/>
      <c r="Q834" s="51"/>
      <c r="R834" s="86"/>
      <c r="S834" s="80"/>
      <c r="T834" s="53"/>
      <c r="U834" s="53"/>
      <c r="V834" s="53"/>
      <c r="W834" s="53"/>
      <c r="X834" s="53"/>
      <c r="Y834" s="53"/>
      <c r="Z834" s="53"/>
      <c r="AA834" s="53"/>
      <c r="AB834" s="53"/>
      <c r="AC834" s="53"/>
      <c r="AD834" s="53"/>
      <c r="AE834" s="53"/>
      <c r="AF834" s="53"/>
      <c r="AG834" s="81"/>
      <c r="AH834" s="53"/>
      <c r="AI834" s="53"/>
      <c r="AJ834" s="53"/>
      <c r="AK834" s="53"/>
      <c r="AL834" s="53"/>
      <c r="AM834" s="80"/>
      <c r="AN834" s="80"/>
      <c r="AO834" s="47"/>
    </row>
    <row r="835" spans="1:41" s="30" customFormat="1">
      <c r="A835" s="31"/>
      <c r="B835" s="79"/>
      <c r="C835" s="185"/>
      <c r="D835" s="186"/>
      <c r="E835" s="137"/>
      <c r="F835" s="47"/>
      <c r="G835" s="47"/>
      <c r="H835" s="47"/>
      <c r="I835" s="47"/>
      <c r="J835" s="49"/>
      <c r="K835" s="80"/>
      <c r="L835" s="90"/>
      <c r="M835" s="96"/>
      <c r="N835" s="51"/>
      <c r="O835" s="51"/>
      <c r="P835" s="51"/>
      <c r="Q835" s="51"/>
      <c r="R835" s="86"/>
      <c r="S835" s="80"/>
      <c r="T835" s="53"/>
      <c r="U835" s="53"/>
      <c r="V835" s="53"/>
      <c r="W835" s="53"/>
      <c r="X835" s="53"/>
      <c r="Y835" s="53"/>
      <c r="Z835" s="53"/>
      <c r="AA835" s="53"/>
      <c r="AB835" s="53"/>
      <c r="AC835" s="53"/>
      <c r="AD835" s="53"/>
      <c r="AE835" s="53"/>
      <c r="AF835" s="53"/>
      <c r="AG835" s="81"/>
      <c r="AH835" s="53"/>
      <c r="AI835" s="53"/>
      <c r="AJ835" s="53"/>
      <c r="AK835" s="53"/>
      <c r="AL835" s="53"/>
      <c r="AM835" s="80"/>
      <c r="AN835" s="80"/>
      <c r="AO835" s="47"/>
    </row>
    <row r="836" spans="1:41" s="30" customFormat="1">
      <c r="A836" s="31"/>
      <c r="B836" s="79"/>
      <c r="C836" s="185"/>
      <c r="D836" s="186"/>
      <c r="E836" s="137"/>
      <c r="F836" s="47"/>
      <c r="G836" s="47"/>
      <c r="H836" s="47"/>
      <c r="I836" s="47"/>
      <c r="J836" s="49"/>
      <c r="K836" s="80"/>
      <c r="L836" s="90"/>
      <c r="M836" s="96"/>
      <c r="N836" s="51"/>
      <c r="O836" s="51"/>
      <c r="P836" s="51"/>
      <c r="Q836" s="51"/>
      <c r="R836" s="86"/>
      <c r="S836" s="80"/>
      <c r="T836" s="53"/>
      <c r="U836" s="53"/>
      <c r="V836" s="53"/>
      <c r="W836" s="53"/>
      <c r="X836" s="53"/>
      <c r="Y836" s="53"/>
      <c r="Z836" s="53"/>
      <c r="AA836" s="53"/>
      <c r="AB836" s="53"/>
      <c r="AC836" s="53"/>
      <c r="AD836" s="53"/>
      <c r="AE836" s="53"/>
      <c r="AF836" s="53"/>
      <c r="AG836" s="81"/>
      <c r="AH836" s="53"/>
      <c r="AI836" s="53"/>
      <c r="AJ836" s="53"/>
      <c r="AK836" s="53"/>
      <c r="AL836" s="53"/>
      <c r="AM836" s="80"/>
      <c r="AN836" s="80"/>
      <c r="AO836" s="47"/>
    </row>
    <row r="837" spans="1:41" s="30" customFormat="1">
      <c r="A837" s="31"/>
      <c r="B837" s="79"/>
      <c r="C837" s="185"/>
      <c r="D837" s="186"/>
      <c r="E837" s="137"/>
      <c r="F837" s="47"/>
      <c r="G837" s="47"/>
      <c r="H837" s="47"/>
      <c r="I837" s="47"/>
      <c r="J837" s="49"/>
      <c r="K837" s="80"/>
      <c r="L837" s="90"/>
      <c r="M837" s="96"/>
      <c r="N837" s="51"/>
      <c r="O837" s="51"/>
      <c r="P837" s="51"/>
      <c r="Q837" s="51"/>
      <c r="R837" s="86"/>
      <c r="S837" s="80"/>
      <c r="T837" s="53"/>
      <c r="U837" s="53"/>
      <c r="V837" s="53"/>
      <c r="W837" s="53"/>
      <c r="X837" s="53"/>
      <c r="Y837" s="53"/>
      <c r="Z837" s="53"/>
      <c r="AA837" s="53"/>
      <c r="AB837" s="53"/>
      <c r="AC837" s="53"/>
      <c r="AD837" s="53"/>
      <c r="AE837" s="53"/>
      <c r="AF837" s="53"/>
      <c r="AG837" s="81"/>
      <c r="AH837" s="53"/>
      <c r="AI837" s="53"/>
      <c r="AJ837" s="53"/>
      <c r="AK837" s="53"/>
      <c r="AL837" s="53"/>
      <c r="AM837" s="80"/>
      <c r="AN837" s="80"/>
      <c r="AO837" s="47"/>
    </row>
    <row r="838" spans="1:41" s="30" customFormat="1">
      <c r="A838" s="31"/>
      <c r="B838" s="79"/>
      <c r="C838" s="185"/>
      <c r="D838" s="186"/>
      <c r="E838" s="137"/>
      <c r="F838" s="47"/>
      <c r="G838" s="47"/>
      <c r="H838" s="47"/>
      <c r="I838" s="47"/>
      <c r="J838" s="49"/>
      <c r="K838" s="80"/>
      <c r="L838" s="90"/>
      <c r="M838" s="96"/>
      <c r="N838" s="51"/>
      <c r="O838" s="51"/>
      <c r="P838" s="51"/>
      <c r="Q838" s="51"/>
      <c r="R838" s="86"/>
      <c r="S838" s="80"/>
      <c r="T838" s="53"/>
      <c r="U838" s="53"/>
      <c r="V838" s="53"/>
      <c r="W838" s="53"/>
      <c r="X838" s="53"/>
      <c r="Y838" s="53"/>
      <c r="Z838" s="53"/>
      <c r="AA838" s="53"/>
      <c r="AB838" s="53"/>
      <c r="AC838" s="53"/>
      <c r="AD838" s="53"/>
      <c r="AE838" s="53"/>
      <c r="AF838" s="53"/>
      <c r="AG838" s="81"/>
      <c r="AH838" s="53"/>
      <c r="AI838" s="53"/>
      <c r="AJ838" s="53"/>
      <c r="AK838" s="53"/>
      <c r="AL838" s="53"/>
      <c r="AM838" s="80"/>
      <c r="AN838" s="80"/>
      <c r="AO838" s="47"/>
    </row>
    <row r="839" spans="1:41" s="30" customFormat="1">
      <c r="A839" s="31"/>
      <c r="B839" s="79"/>
      <c r="C839" s="185"/>
      <c r="D839" s="186"/>
      <c r="E839" s="137"/>
      <c r="F839" s="47"/>
      <c r="G839" s="47"/>
      <c r="H839" s="47"/>
      <c r="I839" s="47"/>
      <c r="J839" s="49"/>
      <c r="K839" s="80"/>
      <c r="L839" s="90"/>
      <c r="M839" s="96"/>
      <c r="N839" s="51"/>
      <c r="O839" s="51"/>
      <c r="P839" s="51"/>
      <c r="Q839" s="51"/>
      <c r="R839" s="86"/>
      <c r="S839" s="80"/>
      <c r="T839" s="53"/>
      <c r="U839" s="53"/>
      <c r="V839" s="53"/>
      <c r="W839" s="53"/>
      <c r="X839" s="53"/>
      <c r="Y839" s="53"/>
      <c r="Z839" s="53"/>
      <c r="AA839" s="53"/>
      <c r="AB839" s="53"/>
      <c r="AC839" s="53"/>
      <c r="AD839" s="53"/>
      <c r="AE839" s="53"/>
      <c r="AF839" s="53"/>
      <c r="AG839" s="81"/>
      <c r="AH839" s="53"/>
      <c r="AI839" s="53"/>
      <c r="AJ839" s="53"/>
      <c r="AK839" s="53"/>
      <c r="AL839" s="53"/>
      <c r="AM839" s="80"/>
      <c r="AN839" s="80"/>
      <c r="AO839" s="47"/>
    </row>
    <row r="840" spans="1:41" s="30" customFormat="1">
      <c r="A840" s="31"/>
      <c r="B840" s="79"/>
      <c r="C840" s="185"/>
      <c r="D840" s="186"/>
      <c r="E840" s="137"/>
      <c r="F840" s="47"/>
      <c r="G840" s="47"/>
      <c r="H840" s="47"/>
      <c r="I840" s="47"/>
      <c r="J840" s="49"/>
      <c r="K840" s="80"/>
      <c r="L840" s="90"/>
      <c r="M840" s="96"/>
      <c r="N840" s="51"/>
      <c r="O840" s="51"/>
      <c r="P840" s="51"/>
      <c r="Q840" s="51"/>
      <c r="R840" s="86"/>
      <c r="S840" s="80"/>
      <c r="T840" s="53"/>
      <c r="U840" s="53"/>
      <c r="V840" s="53"/>
      <c r="W840" s="53"/>
      <c r="X840" s="53"/>
      <c r="Y840" s="53"/>
      <c r="Z840" s="53"/>
      <c r="AA840" s="53"/>
      <c r="AB840" s="53"/>
      <c r="AC840" s="53"/>
      <c r="AD840" s="53"/>
      <c r="AE840" s="53"/>
      <c r="AF840" s="53"/>
      <c r="AG840" s="81"/>
      <c r="AH840" s="53"/>
      <c r="AI840" s="53"/>
      <c r="AJ840" s="53"/>
      <c r="AK840" s="53"/>
      <c r="AL840" s="53"/>
      <c r="AM840" s="80"/>
      <c r="AN840" s="80"/>
      <c r="AO840" s="47"/>
    </row>
    <row r="841" spans="1:41" s="30" customFormat="1">
      <c r="A841" s="31"/>
      <c r="B841" s="79"/>
      <c r="C841" s="185"/>
      <c r="D841" s="186"/>
      <c r="E841" s="137"/>
      <c r="F841" s="47"/>
      <c r="G841" s="47"/>
      <c r="H841" s="47"/>
      <c r="I841" s="47"/>
      <c r="J841" s="49"/>
      <c r="K841" s="80"/>
      <c r="L841" s="90"/>
      <c r="M841" s="96"/>
      <c r="N841" s="51"/>
      <c r="O841" s="51"/>
      <c r="P841" s="51"/>
      <c r="Q841" s="51"/>
      <c r="R841" s="86"/>
      <c r="S841" s="80"/>
      <c r="T841" s="53"/>
      <c r="U841" s="53"/>
      <c r="V841" s="53"/>
      <c r="W841" s="53"/>
      <c r="X841" s="53"/>
      <c r="Y841" s="53"/>
      <c r="Z841" s="53"/>
      <c r="AA841" s="53"/>
      <c r="AB841" s="53"/>
      <c r="AC841" s="53"/>
      <c r="AD841" s="53"/>
      <c r="AE841" s="53"/>
      <c r="AF841" s="53"/>
      <c r="AG841" s="81"/>
      <c r="AH841" s="53"/>
      <c r="AI841" s="53"/>
      <c r="AJ841" s="53"/>
      <c r="AK841" s="53"/>
      <c r="AL841" s="53"/>
      <c r="AM841" s="80"/>
      <c r="AN841" s="80"/>
      <c r="AO841" s="47"/>
    </row>
    <row r="842" spans="1:41" s="30" customFormat="1">
      <c r="A842" s="31"/>
      <c r="B842" s="79"/>
      <c r="C842" s="185"/>
      <c r="D842" s="186"/>
      <c r="E842" s="137"/>
      <c r="F842" s="47"/>
      <c r="G842" s="47"/>
      <c r="H842" s="47"/>
      <c r="I842" s="47"/>
      <c r="J842" s="49"/>
      <c r="K842" s="80"/>
      <c r="L842" s="90"/>
      <c r="M842" s="96"/>
      <c r="N842" s="51"/>
      <c r="O842" s="51"/>
      <c r="P842" s="51"/>
      <c r="Q842" s="77"/>
      <c r="R842" s="86"/>
      <c r="S842" s="80"/>
      <c r="T842" s="53"/>
      <c r="U842" s="53"/>
      <c r="V842" s="53"/>
      <c r="W842" s="53"/>
      <c r="X842" s="53"/>
      <c r="Y842" s="53"/>
      <c r="Z842" s="53"/>
      <c r="AA842" s="53"/>
      <c r="AB842" s="53"/>
      <c r="AC842" s="53"/>
      <c r="AD842" s="53"/>
      <c r="AE842" s="53"/>
      <c r="AF842" s="53"/>
      <c r="AG842" s="81"/>
      <c r="AH842" s="53"/>
      <c r="AI842" s="53"/>
      <c r="AJ842" s="53"/>
      <c r="AK842" s="53"/>
      <c r="AL842" s="53"/>
      <c r="AM842" s="80"/>
      <c r="AN842" s="80"/>
      <c r="AO842" s="47"/>
    </row>
    <row r="843" spans="1:41" s="30" customFormat="1">
      <c r="A843" s="31"/>
      <c r="B843" s="79"/>
      <c r="C843" s="185"/>
      <c r="D843" s="186"/>
      <c r="E843" s="137"/>
      <c r="F843" s="47"/>
      <c r="G843" s="47"/>
      <c r="H843" s="47"/>
      <c r="I843" s="47"/>
      <c r="J843" s="49"/>
      <c r="K843" s="80"/>
      <c r="L843" s="90"/>
      <c r="M843" s="96"/>
      <c r="N843" s="51"/>
      <c r="O843" s="69"/>
      <c r="P843" s="51"/>
      <c r="Q843" s="51"/>
      <c r="R843" s="86"/>
      <c r="S843" s="80"/>
      <c r="T843" s="53"/>
      <c r="U843" s="53"/>
      <c r="V843" s="53"/>
      <c r="W843" s="53"/>
      <c r="X843" s="53"/>
      <c r="Y843" s="53"/>
      <c r="Z843" s="53"/>
      <c r="AA843" s="53"/>
      <c r="AB843" s="53"/>
      <c r="AC843" s="53"/>
      <c r="AD843" s="53"/>
      <c r="AE843" s="53"/>
      <c r="AF843" s="53"/>
      <c r="AG843" s="81"/>
      <c r="AH843" s="53"/>
      <c r="AI843" s="53"/>
      <c r="AJ843" s="53"/>
      <c r="AK843" s="53"/>
      <c r="AL843" s="53"/>
      <c r="AM843" s="80"/>
      <c r="AN843" s="80"/>
      <c r="AO843" s="47"/>
    </row>
    <row r="844" spans="1:41" s="30" customFormat="1">
      <c r="A844" s="31"/>
      <c r="B844" s="79"/>
      <c r="C844" s="185"/>
      <c r="D844" s="186"/>
      <c r="E844" s="137"/>
      <c r="F844" s="47"/>
      <c r="G844" s="47"/>
      <c r="H844" s="47"/>
      <c r="I844" s="47"/>
      <c r="J844" s="49"/>
      <c r="K844" s="80"/>
      <c r="L844" s="90"/>
      <c r="M844" s="96"/>
      <c r="N844" s="51"/>
      <c r="O844" s="51"/>
      <c r="P844" s="51"/>
      <c r="Q844" s="51"/>
      <c r="R844" s="86"/>
      <c r="S844" s="80"/>
      <c r="T844" s="53"/>
      <c r="U844" s="53"/>
      <c r="V844" s="53"/>
      <c r="W844" s="53"/>
      <c r="X844" s="53"/>
      <c r="Y844" s="53"/>
      <c r="Z844" s="53"/>
      <c r="AA844" s="53"/>
      <c r="AB844" s="53"/>
      <c r="AC844" s="53"/>
      <c r="AD844" s="53"/>
      <c r="AE844" s="53"/>
      <c r="AF844" s="53"/>
      <c r="AG844" s="81"/>
      <c r="AH844" s="53"/>
      <c r="AI844" s="53"/>
      <c r="AJ844" s="53"/>
      <c r="AK844" s="53"/>
      <c r="AL844" s="53"/>
      <c r="AM844" s="80"/>
      <c r="AN844" s="80"/>
      <c r="AO844" s="47"/>
    </row>
    <row r="845" spans="1:41" s="30" customFormat="1">
      <c r="A845" s="31"/>
      <c r="B845" s="79"/>
      <c r="C845" s="185"/>
      <c r="D845" s="186"/>
      <c r="E845" s="137"/>
      <c r="F845" s="47"/>
      <c r="G845" s="47"/>
      <c r="H845" s="47"/>
      <c r="I845" s="47"/>
      <c r="J845" s="49"/>
      <c r="K845" s="80"/>
      <c r="L845" s="90"/>
      <c r="M845" s="96"/>
      <c r="N845" s="51"/>
      <c r="O845" s="51"/>
      <c r="P845" s="51"/>
      <c r="Q845" s="51"/>
      <c r="R845" s="86"/>
      <c r="S845" s="80"/>
      <c r="T845" s="53"/>
      <c r="U845" s="53"/>
      <c r="V845" s="53"/>
      <c r="W845" s="53"/>
      <c r="X845" s="53"/>
      <c r="Y845" s="53"/>
      <c r="Z845" s="53"/>
      <c r="AA845" s="53"/>
      <c r="AB845" s="53"/>
      <c r="AC845" s="53"/>
      <c r="AD845" s="53"/>
      <c r="AE845" s="53"/>
      <c r="AF845" s="53"/>
      <c r="AG845" s="81"/>
      <c r="AH845" s="53"/>
      <c r="AI845" s="53"/>
      <c r="AJ845" s="53"/>
      <c r="AK845" s="53"/>
      <c r="AL845" s="53"/>
      <c r="AM845" s="80"/>
      <c r="AN845" s="80"/>
      <c r="AO845" s="47"/>
    </row>
    <row r="846" spans="1:41" s="30" customFormat="1">
      <c r="A846" s="31"/>
      <c r="B846" s="79"/>
      <c r="C846" s="185"/>
      <c r="D846" s="186"/>
      <c r="E846" s="137"/>
      <c r="F846" s="47"/>
      <c r="G846" s="47"/>
      <c r="H846" s="47"/>
      <c r="I846" s="47"/>
      <c r="J846" s="49"/>
      <c r="K846" s="80"/>
      <c r="L846" s="90"/>
      <c r="M846" s="96"/>
      <c r="N846" s="51"/>
      <c r="O846" s="51"/>
      <c r="P846" s="51"/>
      <c r="Q846" s="51"/>
      <c r="R846" s="86"/>
      <c r="S846" s="80"/>
      <c r="T846" s="53"/>
      <c r="U846" s="53"/>
      <c r="V846" s="53"/>
      <c r="W846" s="53"/>
      <c r="X846" s="53"/>
      <c r="Y846" s="53"/>
      <c r="Z846" s="53"/>
      <c r="AA846" s="53"/>
      <c r="AB846" s="53"/>
      <c r="AC846" s="53"/>
      <c r="AD846" s="53"/>
      <c r="AE846" s="53"/>
      <c r="AF846" s="53"/>
      <c r="AG846" s="81"/>
      <c r="AH846" s="53"/>
      <c r="AI846" s="53"/>
      <c r="AJ846" s="53"/>
      <c r="AK846" s="53"/>
      <c r="AL846" s="53"/>
      <c r="AM846" s="80"/>
      <c r="AN846" s="80"/>
      <c r="AO846" s="47"/>
    </row>
    <row r="847" spans="1:41" s="30" customFormat="1">
      <c r="A847" s="31"/>
      <c r="B847" s="79"/>
      <c r="C847" s="185"/>
      <c r="D847" s="186"/>
      <c r="E847" s="137"/>
      <c r="F847" s="47"/>
      <c r="G847" s="47"/>
      <c r="H847" s="47"/>
      <c r="I847" s="47"/>
      <c r="J847" s="49"/>
      <c r="K847" s="80"/>
      <c r="L847" s="90"/>
      <c r="M847" s="96"/>
      <c r="N847" s="51"/>
      <c r="O847" s="51"/>
      <c r="P847" s="51"/>
      <c r="Q847" s="51"/>
      <c r="R847" s="86"/>
      <c r="S847" s="80"/>
      <c r="T847" s="53"/>
      <c r="U847" s="53"/>
      <c r="V847" s="53"/>
      <c r="W847" s="53"/>
      <c r="X847" s="53"/>
      <c r="Y847" s="53"/>
      <c r="Z847" s="53"/>
      <c r="AA847" s="53"/>
      <c r="AB847" s="53"/>
      <c r="AC847" s="53"/>
      <c r="AD847" s="53"/>
      <c r="AE847" s="53"/>
      <c r="AF847" s="53"/>
      <c r="AG847" s="81"/>
      <c r="AH847" s="53"/>
      <c r="AI847" s="53"/>
      <c r="AJ847" s="53"/>
      <c r="AK847" s="53"/>
      <c r="AL847" s="53"/>
      <c r="AM847" s="80"/>
      <c r="AN847" s="80"/>
      <c r="AO847" s="47"/>
    </row>
    <row r="848" spans="1:41" s="30" customFormat="1">
      <c r="A848" s="31"/>
      <c r="B848" s="79"/>
      <c r="C848" s="185"/>
      <c r="D848" s="186"/>
      <c r="E848" s="137"/>
      <c r="F848" s="47"/>
      <c r="G848" s="47"/>
      <c r="H848" s="47"/>
      <c r="I848" s="47"/>
      <c r="J848" s="49"/>
      <c r="K848" s="80"/>
      <c r="L848" s="90"/>
      <c r="M848" s="96"/>
      <c r="N848" s="51"/>
      <c r="O848" s="51"/>
      <c r="P848" s="51"/>
      <c r="Q848" s="51"/>
      <c r="R848" s="86"/>
      <c r="S848" s="80"/>
      <c r="T848" s="53"/>
      <c r="U848" s="53"/>
      <c r="V848" s="53"/>
      <c r="W848" s="53"/>
      <c r="X848" s="53"/>
      <c r="Y848" s="53"/>
      <c r="Z848" s="53"/>
      <c r="AA848" s="53"/>
      <c r="AB848" s="53"/>
      <c r="AC848" s="53"/>
      <c r="AD848" s="53"/>
      <c r="AE848" s="53"/>
      <c r="AF848" s="53"/>
      <c r="AG848" s="81"/>
      <c r="AH848" s="53"/>
      <c r="AI848" s="53"/>
      <c r="AJ848" s="53"/>
      <c r="AK848" s="53"/>
      <c r="AL848" s="53"/>
      <c r="AM848" s="80"/>
      <c r="AN848" s="80"/>
      <c r="AO848" s="47"/>
    </row>
    <row r="849" spans="1:41" s="30" customFormat="1">
      <c r="A849" s="31"/>
      <c r="B849" s="79"/>
      <c r="C849" s="185"/>
      <c r="D849" s="186"/>
      <c r="E849" s="137"/>
      <c r="F849" s="47"/>
      <c r="G849" s="47"/>
      <c r="H849" s="47"/>
      <c r="I849" s="47"/>
      <c r="J849" s="49"/>
      <c r="K849" s="80"/>
      <c r="L849" s="90"/>
      <c r="M849" s="96"/>
      <c r="N849" s="51"/>
      <c r="O849" s="51"/>
      <c r="P849" s="51"/>
      <c r="Q849" s="51"/>
      <c r="R849" s="86"/>
      <c r="S849" s="80"/>
      <c r="T849" s="53"/>
      <c r="U849" s="53"/>
      <c r="V849" s="53"/>
      <c r="W849" s="53"/>
      <c r="X849" s="53"/>
      <c r="Y849" s="53"/>
      <c r="Z849" s="53"/>
      <c r="AA849" s="53"/>
      <c r="AB849" s="53"/>
      <c r="AC849" s="53"/>
      <c r="AD849" s="53"/>
      <c r="AE849" s="53"/>
      <c r="AF849" s="53"/>
      <c r="AG849" s="81"/>
      <c r="AH849" s="53"/>
      <c r="AI849" s="53"/>
      <c r="AJ849" s="53"/>
      <c r="AK849" s="53"/>
      <c r="AL849" s="53"/>
      <c r="AM849" s="80"/>
      <c r="AN849" s="80"/>
      <c r="AO849" s="47"/>
    </row>
    <row r="850" spans="1:41" s="30" customFormat="1">
      <c r="A850" s="31"/>
      <c r="B850" s="79"/>
      <c r="C850" s="185"/>
      <c r="D850" s="186"/>
      <c r="E850" s="137"/>
      <c r="F850" s="47"/>
      <c r="G850" s="47"/>
      <c r="H850" s="47"/>
      <c r="I850" s="47"/>
      <c r="J850" s="49"/>
      <c r="K850" s="80"/>
      <c r="L850" s="90"/>
      <c r="M850" s="96"/>
      <c r="N850" s="77"/>
      <c r="O850" s="51"/>
      <c r="P850" s="51"/>
      <c r="Q850" s="51"/>
      <c r="R850" s="86"/>
      <c r="S850" s="80"/>
      <c r="T850" s="53"/>
      <c r="U850" s="53"/>
      <c r="V850" s="53"/>
      <c r="W850" s="53"/>
      <c r="X850" s="53"/>
      <c r="Y850" s="53"/>
      <c r="Z850" s="53"/>
      <c r="AA850" s="53"/>
      <c r="AB850" s="53"/>
      <c r="AC850" s="53"/>
      <c r="AD850" s="53"/>
      <c r="AE850" s="53"/>
      <c r="AF850" s="53"/>
      <c r="AG850" s="81"/>
      <c r="AH850" s="53"/>
      <c r="AI850" s="53"/>
      <c r="AJ850" s="53"/>
      <c r="AK850" s="53"/>
      <c r="AL850" s="53"/>
      <c r="AM850" s="80"/>
      <c r="AN850" s="80"/>
      <c r="AO850" s="47"/>
    </row>
    <row r="851" spans="1:41" s="30" customFormat="1">
      <c r="A851" s="31"/>
      <c r="B851" s="79"/>
      <c r="C851" s="185"/>
      <c r="D851" s="186"/>
      <c r="E851" s="137"/>
      <c r="F851" s="47"/>
      <c r="G851" s="47"/>
      <c r="H851" s="47"/>
      <c r="I851" s="47"/>
      <c r="J851" s="49"/>
      <c r="K851" s="80"/>
      <c r="L851" s="90"/>
      <c r="M851" s="96"/>
      <c r="N851" s="51"/>
      <c r="O851" s="51"/>
      <c r="P851" s="51"/>
      <c r="Q851" s="51"/>
      <c r="R851" s="86"/>
      <c r="S851" s="80"/>
      <c r="T851" s="53"/>
      <c r="U851" s="53"/>
      <c r="V851" s="53"/>
      <c r="W851" s="53"/>
      <c r="X851" s="53"/>
      <c r="Y851" s="53"/>
      <c r="Z851" s="53"/>
      <c r="AA851" s="53"/>
      <c r="AB851" s="53"/>
      <c r="AC851" s="53"/>
      <c r="AD851" s="53"/>
      <c r="AE851" s="53"/>
      <c r="AF851" s="53"/>
      <c r="AG851" s="81"/>
      <c r="AH851" s="53"/>
      <c r="AI851" s="53"/>
      <c r="AJ851" s="53"/>
      <c r="AK851" s="53"/>
      <c r="AL851" s="53"/>
      <c r="AM851" s="80"/>
      <c r="AN851" s="80"/>
      <c r="AO851" s="47"/>
    </row>
    <row r="852" spans="1:41" s="30" customFormat="1">
      <c r="A852" s="31"/>
      <c r="B852" s="79"/>
      <c r="C852" s="185"/>
      <c r="D852" s="186"/>
      <c r="E852" s="137"/>
      <c r="F852" s="47"/>
      <c r="G852" s="47"/>
      <c r="H852" s="47"/>
      <c r="I852" s="47"/>
      <c r="J852" s="49"/>
      <c r="K852" s="80"/>
      <c r="L852" s="90"/>
      <c r="M852" s="96"/>
      <c r="N852" s="51"/>
      <c r="O852" s="51"/>
      <c r="P852" s="51"/>
      <c r="Q852" s="51"/>
      <c r="R852" s="86"/>
      <c r="S852" s="80"/>
      <c r="T852" s="53"/>
      <c r="U852" s="53"/>
      <c r="V852" s="53"/>
      <c r="W852" s="53"/>
      <c r="X852" s="53"/>
      <c r="Y852" s="53"/>
      <c r="Z852" s="53"/>
      <c r="AA852" s="53"/>
      <c r="AB852" s="53"/>
      <c r="AC852" s="53"/>
      <c r="AD852" s="53"/>
      <c r="AE852" s="53"/>
      <c r="AF852" s="53"/>
      <c r="AG852" s="81"/>
      <c r="AH852" s="53"/>
      <c r="AI852" s="53"/>
      <c r="AJ852" s="53"/>
      <c r="AK852" s="53"/>
      <c r="AL852" s="53"/>
      <c r="AM852" s="80"/>
      <c r="AN852" s="80"/>
      <c r="AO852" s="47"/>
    </row>
    <row r="853" spans="1:41" s="30" customFormat="1">
      <c r="A853" s="31"/>
      <c r="B853" s="79"/>
      <c r="C853" s="185"/>
      <c r="D853" s="186"/>
      <c r="E853" s="137"/>
      <c r="F853" s="47"/>
      <c r="G853" s="47"/>
      <c r="H853" s="47"/>
      <c r="I853" s="47"/>
      <c r="J853" s="49"/>
      <c r="K853" s="80"/>
      <c r="L853" s="90"/>
      <c r="M853" s="96"/>
      <c r="N853" s="51"/>
      <c r="O853" s="51"/>
      <c r="P853" s="51"/>
      <c r="Q853" s="51"/>
      <c r="R853" s="86"/>
      <c r="S853" s="80"/>
      <c r="T853" s="53"/>
      <c r="U853" s="53"/>
      <c r="V853" s="53"/>
      <c r="W853" s="53"/>
      <c r="X853" s="53"/>
      <c r="Y853" s="53"/>
      <c r="Z853" s="53"/>
      <c r="AA853" s="53"/>
      <c r="AB853" s="53"/>
      <c r="AC853" s="53"/>
      <c r="AD853" s="53"/>
      <c r="AE853" s="53"/>
      <c r="AF853" s="53"/>
      <c r="AG853" s="81"/>
      <c r="AH853" s="53"/>
      <c r="AI853" s="53"/>
      <c r="AJ853" s="53"/>
      <c r="AK853" s="53"/>
      <c r="AL853" s="53"/>
      <c r="AM853" s="80"/>
      <c r="AN853" s="80"/>
      <c r="AO853" s="47"/>
    </row>
    <row r="854" spans="1:41" s="30" customFormat="1">
      <c r="A854" s="31"/>
      <c r="B854" s="79"/>
      <c r="C854" s="185"/>
      <c r="D854" s="186"/>
      <c r="E854" s="137"/>
      <c r="F854" s="47"/>
      <c r="G854" s="47"/>
      <c r="H854" s="47"/>
      <c r="I854" s="47"/>
      <c r="J854" s="49"/>
      <c r="K854" s="80"/>
      <c r="L854" s="90"/>
      <c r="M854" s="96"/>
      <c r="N854" s="51"/>
      <c r="O854" s="51"/>
      <c r="P854" s="51"/>
      <c r="Q854" s="51"/>
      <c r="R854" s="86"/>
      <c r="S854" s="80"/>
      <c r="T854" s="53"/>
      <c r="U854" s="53"/>
      <c r="V854" s="53"/>
      <c r="W854" s="53"/>
      <c r="X854" s="53"/>
      <c r="Y854" s="53"/>
      <c r="Z854" s="53"/>
      <c r="AA854" s="53"/>
      <c r="AB854" s="53"/>
      <c r="AC854" s="53"/>
      <c r="AD854" s="53"/>
      <c r="AE854" s="53"/>
      <c r="AF854" s="53"/>
      <c r="AG854" s="81"/>
      <c r="AH854" s="53"/>
      <c r="AI854" s="53"/>
      <c r="AJ854" s="53"/>
      <c r="AK854" s="53"/>
      <c r="AL854" s="53"/>
      <c r="AM854" s="80"/>
      <c r="AN854" s="80"/>
      <c r="AO854" s="47"/>
    </row>
    <row r="855" spans="1:41" s="30" customFormat="1">
      <c r="A855" s="31"/>
      <c r="B855" s="79"/>
      <c r="C855" s="185"/>
      <c r="D855" s="186"/>
      <c r="E855" s="137"/>
      <c r="F855" s="47"/>
      <c r="G855" s="47"/>
      <c r="H855" s="47"/>
      <c r="I855" s="47"/>
      <c r="J855" s="49"/>
      <c r="K855" s="80"/>
      <c r="L855" s="90"/>
      <c r="M855" s="96"/>
      <c r="N855" s="51"/>
      <c r="O855" s="51"/>
      <c r="P855" s="51"/>
      <c r="Q855" s="51"/>
      <c r="R855" s="86"/>
      <c r="S855" s="80"/>
      <c r="T855" s="53"/>
      <c r="U855" s="53"/>
      <c r="V855" s="53"/>
      <c r="W855" s="53"/>
      <c r="X855" s="53"/>
      <c r="Y855" s="53"/>
      <c r="Z855" s="53"/>
      <c r="AA855" s="53"/>
      <c r="AB855" s="53"/>
      <c r="AC855" s="53"/>
      <c r="AD855" s="53"/>
      <c r="AE855" s="53"/>
      <c r="AF855" s="53"/>
      <c r="AG855" s="81"/>
      <c r="AH855" s="53"/>
      <c r="AI855" s="53"/>
      <c r="AJ855" s="53"/>
      <c r="AK855" s="53"/>
      <c r="AL855" s="53"/>
      <c r="AM855" s="80"/>
      <c r="AN855" s="80"/>
      <c r="AO855" s="47"/>
    </row>
    <row r="856" spans="1:41" s="30" customFormat="1">
      <c r="A856" s="31"/>
      <c r="B856" s="79"/>
      <c r="C856" s="185"/>
      <c r="D856" s="186"/>
      <c r="E856" s="137"/>
      <c r="F856" s="47"/>
      <c r="G856" s="47"/>
      <c r="H856" s="47"/>
      <c r="I856" s="47"/>
      <c r="J856" s="49"/>
      <c r="K856" s="80"/>
      <c r="L856" s="90"/>
      <c r="M856" s="96"/>
      <c r="N856" s="51"/>
      <c r="O856" s="51"/>
      <c r="P856" s="51"/>
      <c r="Q856" s="51"/>
      <c r="R856" s="86"/>
      <c r="S856" s="80"/>
      <c r="T856" s="53"/>
      <c r="U856" s="53"/>
      <c r="V856" s="53"/>
      <c r="W856" s="53"/>
      <c r="X856" s="53"/>
      <c r="Y856" s="53"/>
      <c r="Z856" s="53"/>
      <c r="AA856" s="53"/>
      <c r="AB856" s="53"/>
      <c r="AC856" s="53"/>
      <c r="AD856" s="53"/>
      <c r="AE856" s="53"/>
      <c r="AF856" s="53"/>
      <c r="AG856" s="81"/>
      <c r="AH856" s="53"/>
      <c r="AI856" s="53"/>
      <c r="AJ856" s="53"/>
      <c r="AK856" s="53"/>
      <c r="AL856" s="53"/>
      <c r="AM856" s="80"/>
      <c r="AN856" s="80"/>
      <c r="AO856" s="47"/>
    </row>
    <row r="857" spans="1:41" s="30" customFormat="1">
      <c r="A857" s="31"/>
      <c r="B857" s="79"/>
      <c r="C857" s="185"/>
      <c r="D857" s="186"/>
      <c r="E857" s="137"/>
      <c r="F857" s="47"/>
      <c r="G857" s="47"/>
      <c r="H857" s="47"/>
      <c r="I857" s="47"/>
      <c r="J857" s="49"/>
      <c r="K857" s="80"/>
      <c r="L857" s="90"/>
      <c r="M857" s="96"/>
      <c r="N857" s="51"/>
      <c r="O857" s="51"/>
      <c r="P857" s="51"/>
      <c r="Q857" s="51"/>
      <c r="R857" s="86"/>
      <c r="S857" s="80"/>
      <c r="T857" s="53"/>
      <c r="U857" s="53"/>
      <c r="V857" s="53"/>
      <c r="W857" s="53"/>
      <c r="X857" s="53"/>
      <c r="Y857" s="53"/>
      <c r="Z857" s="53"/>
      <c r="AA857" s="53"/>
      <c r="AB857" s="53"/>
      <c r="AC857" s="53"/>
      <c r="AD857" s="53"/>
      <c r="AE857" s="53"/>
      <c r="AF857" s="53"/>
      <c r="AG857" s="81"/>
      <c r="AH857" s="53"/>
      <c r="AI857" s="53"/>
      <c r="AJ857" s="53"/>
      <c r="AK857" s="53"/>
      <c r="AL857" s="53"/>
      <c r="AM857" s="80"/>
      <c r="AN857" s="80"/>
      <c r="AO857" s="47"/>
    </row>
    <row r="858" spans="1:41" s="30" customFormat="1">
      <c r="A858" s="31"/>
      <c r="B858" s="79"/>
      <c r="C858" s="185"/>
      <c r="D858" s="186"/>
      <c r="E858" s="137"/>
      <c r="F858" s="47"/>
      <c r="G858" s="47"/>
      <c r="H858" s="47"/>
      <c r="I858" s="47"/>
      <c r="J858" s="49"/>
      <c r="K858" s="80"/>
      <c r="L858" s="90"/>
      <c r="M858" s="96"/>
      <c r="N858" s="51"/>
      <c r="O858" s="51"/>
      <c r="P858" s="51"/>
      <c r="Q858" s="51"/>
      <c r="R858" s="86"/>
      <c r="S858" s="80"/>
      <c r="T858" s="53"/>
      <c r="U858" s="53"/>
      <c r="V858" s="53"/>
      <c r="W858" s="53"/>
      <c r="X858" s="53"/>
      <c r="Y858" s="53"/>
      <c r="Z858" s="53"/>
      <c r="AA858" s="53"/>
      <c r="AB858" s="53"/>
      <c r="AC858" s="53"/>
      <c r="AD858" s="53"/>
      <c r="AE858" s="53"/>
      <c r="AF858" s="53"/>
      <c r="AG858" s="81"/>
      <c r="AH858" s="53"/>
      <c r="AI858" s="53"/>
      <c r="AJ858" s="53"/>
      <c r="AK858" s="53"/>
      <c r="AL858" s="53"/>
      <c r="AM858" s="80"/>
      <c r="AN858" s="80"/>
      <c r="AO858" s="47"/>
    </row>
    <row r="859" spans="1:41" s="30" customFormat="1">
      <c r="A859" s="31"/>
      <c r="B859" s="79"/>
      <c r="C859" s="185"/>
      <c r="D859" s="186"/>
      <c r="E859" s="137"/>
      <c r="F859" s="47"/>
      <c r="G859" s="47"/>
      <c r="H859" s="47"/>
      <c r="I859" s="47"/>
      <c r="J859" s="49"/>
      <c r="K859" s="80"/>
      <c r="L859" s="90"/>
      <c r="M859" s="96"/>
      <c r="N859" s="51"/>
      <c r="O859" s="51"/>
      <c r="P859" s="51"/>
      <c r="Q859" s="51"/>
      <c r="R859" s="86"/>
      <c r="S859" s="80"/>
      <c r="T859" s="53"/>
      <c r="U859" s="53"/>
      <c r="V859" s="53"/>
      <c r="W859" s="53"/>
      <c r="X859" s="53"/>
      <c r="Y859" s="53"/>
      <c r="Z859" s="53"/>
      <c r="AA859" s="53"/>
      <c r="AB859" s="53"/>
      <c r="AC859" s="53"/>
      <c r="AD859" s="53"/>
      <c r="AE859" s="53"/>
      <c r="AF859" s="53"/>
      <c r="AG859" s="81"/>
      <c r="AH859" s="53"/>
      <c r="AI859" s="53"/>
      <c r="AJ859" s="53"/>
      <c r="AK859" s="53"/>
      <c r="AL859" s="53"/>
      <c r="AM859" s="80"/>
      <c r="AN859" s="80"/>
      <c r="AO859" s="47"/>
    </row>
    <row r="860" spans="1:41" s="30" customFormat="1">
      <c r="A860" s="31"/>
      <c r="B860" s="79"/>
      <c r="C860" s="185"/>
      <c r="D860" s="186"/>
      <c r="E860" s="137"/>
      <c r="F860" s="47"/>
      <c r="G860" s="47"/>
      <c r="H860" s="47"/>
      <c r="I860" s="47"/>
      <c r="J860" s="49"/>
      <c r="K860" s="80"/>
      <c r="L860" s="90"/>
      <c r="M860" s="96"/>
      <c r="N860" s="51"/>
      <c r="O860" s="51"/>
      <c r="P860" s="51"/>
      <c r="Q860" s="51"/>
      <c r="R860" s="86"/>
      <c r="S860" s="80"/>
      <c r="T860" s="53"/>
      <c r="U860" s="53"/>
      <c r="V860" s="53"/>
      <c r="W860" s="53"/>
      <c r="X860" s="53"/>
      <c r="Y860" s="53"/>
      <c r="Z860" s="53"/>
      <c r="AA860" s="53"/>
      <c r="AB860" s="53"/>
      <c r="AC860" s="53"/>
      <c r="AD860" s="53"/>
      <c r="AE860" s="53"/>
      <c r="AF860" s="53"/>
      <c r="AG860" s="81"/>
      <c r="AH860" s="53"/>
      <c r="AI860" s="53"/>
      <c r="AJ860" s="53"/>
      <c r="AK860" s="53"/>
      <c r="AL860" s="53"/>
      <c r="AM860" s="80"/>
      <c r="AN860" s="80"/>
      <c r="AO860" s="47"/>
    </row>
    <row r="861" spans="1:41" s="30" customFormat="1">
      <c r="A861" s="31"/>
      <c r="B861" s="79"/>
      <c r="C861" s="185"/>
      <c r="D861" s="186"/>
      <c r="E861" s="137"/>
      <c r="F861" s="47"/>
      <c r="G861" s="47"/>
      <c r="H861" s="47"/>
      <c r="I861" s="47"/>
      <c r="J861" s="49"/>
      <c r="K861" s="80"/>
      <c r="L861" s="90"/>
      <c r="M861" s="96"/>
      <c r="N861" s="51"/>
      <c r="O861" s="51"/>
      <c r="P861" s="51"/>
      <c r="Q861" s="51"/>
      <c r="R861" s="86"/>
      <c r="S861" s="80"/>
      <c r="T861" s="53"/>
      <c r="U861" s="53"/>
      <c r="V861" s="53"/>
      <c r="W861" s="53"/>
      <c r="X861" s="53"/>
      <c r="Y861" s="53"/>
      <c r="Z861" s="53"/>
      <c r="AA861" s="53"/>
      <c r="AB861" s="53"/>
      <c r="AC861" s="53"/>
      <c r="AD861" s="53"/>
      <c r="AE861" s="53"/>
      <c r="AF861" s="53"/>
      <c r="AG861" s="81"/>
      <c r="AH861" s="53"/>
      <c r="AI861" s="53"/>
      <c r="AJ861" s="53"/>
      <c r="AK861" s="53"/>
      <c r="AL861" s="53"/>
      <c r="AM861" s="80"/>
      <c r="AN861" s="80"/>
      <c r="AO861" s="47"/>
    </row>
    <row r="862" spans="1:41" s="30" customFormat="1">
      <c r="A862" s="31"/>
      <c r="B862" s="79"/>
      <c r="C862" s="185"/>
      <c r="D862" s="186"/>
      <c r="E862" s="137"/>
      <c r="F862" s="47"/>
      <c r="G862" s="47"/>
      <c r="H862" s="47"/>
      <c r="I862" s="47"/>
      <c r="J862" s="49"/>
      <c r="K862" s="80"/>
      <c r="L862" s="90"/>
      <c r="M862" s="96"/>
      <c r="N862" s="51"/>
      <c r="O862" s="51"/>
      <c r="P862" s="51"/>
      <c r="Q862" s="51"/>
      <c r="R862" s="86"/>
      <c r="S862" s="80"/>
      <c r="T862" s="53"/>
      <c r="U862" s="53"/>
      <c r="V862" s="53"/>
      <c r="W862" s="53"/>
      <c r="X862" s="53"/>
      <c r="Y862" s="53"/>
      <c r="Z862" s="53"/>
      <c r="AA862" s="53"/>
      <c r="AB862" s="53"/>
      <c r="AC862" s="53"/>
      <c r="AD862" s="53"/>
      <c r="AE862" s="53"/>
      <c r="AF862" s="53"/>
      <c r="AG862" s="81"/>
      <c r="AH862" s="53"/>
      <c r="AI862" s="53"/>
      <c r="AJ862" s="53"/>
      <c r="AK862" s="53"/>
      <c r="AL862" s="53"/>
      <c r="AM862" s="80"/>
      <c r="AN862" s="80"/>
      <c r="AO862" s="47"/>
    </row>
    <row r="863" spans="1:41" s="30" customFormat="1">
      <c r="A863" s="31"/>
      <c r="B863" s="79"/>
      <c r="C863" s="185"/>
      <c r="D863" s="186"/>
      <c r="E863" s="137"/>
      <c r="F863" s="47"/>
      <c r="G863" s="47"/>
      <c r="H863" s="47"/>
      <c r="I863" s="47"/>
      <c r="J863" s="49"/>
      <c r="K863" s="80"/>
      <c r="L863" s="90"/>
      <c r="M863" s="96"/>
      <c r="N863" s="51"/>
      <c r="O863" s="51"/>
      <c r="P863" s="51"/>
      <c r="Q863" s="51"/>
      <c r="R863" s="86"/>
      <c r="S863" s="80"/>
      <c r="T863" s="53"/>
      <c r="U863" s="53"/>
      <c r="V863" s="53"/>
      <c r="W863" s="53"/>
      <c r="X863" s="53"/>
      <c r="Y863" s="53"/>
      <c r="Z863" s="53"/>
      <c r="AA863" s="53"/>
      <c r="AB863" s="53"/>
      <c r="AC863" s="53"/>
      <c r="AD863" s="53"/>
      <c r="AE863" s="53"/>
      <c r="AF863" s="53"/>
      <c r="AG863" s="81"/>
      <c r="AH863" s="53"/>
      <c r="AI863" s="53"/>
      <c r="AJ863" s="53"/>
      <c r="AK863" s="53"/>
      <c r="AL863" s="53"/>
      <c r="AM863" s="80"/>
      <c r="AN863" s="80"/>
      <c r="AO863" s="47"/>
    </row>
    <row r="864" spans="1:41" s="30" customFormat="1">
      <c r="A864" s="31"/>
      <c r="B864" s="79"/>
      <c r="C864" s="185"/>
      <c r="D864" s="186"/>
      <c r="E864" s="137"/>
      <c r="F864" s="47"/>
      <c r="G864" s="47"/>
      <c r="H864" s="47"/>
      <c r="I864" s="47"/>
      <c r="J864" s="49"/>
      <c r="K864" s="80"/>
      <c r="L864" s="90"/>
      <c r="M864" s="96"/>
      <c r="N864" s="51"/>
      <c r="O864" s="51"/>
      <c r="P864" s="51"/>
      <c r="Q864" s="51"/>
      <c r="R864" s="86"/>
      <c r="S864" s="80"/>
      <c r="T864" s="53"/>
      <c r="U864" s="53"/>
      <c r="V864" s="53"/>
      <c r="W864" s="53"/>
      <c r="X864" s="53"/>
      <c r="Y864" s="53"/>
      <c r="Z864" s="53"/>
      <c r="AA864" s="53"/>
      <c r="AB864" s="53"/>
      <c r="AC864" s="53"/>
      <c r="AD864" s="53"/>
      <c r="AE864" s="53"/>
      <c r="AF864" s="53"/>
      <c r="AG864" s="81"/>
      <c r="AH864" s="53"/>
      <c r="AI864" s="53"/>
      <c r="AJ864" s="53"/>
      <c r="AK864" s="53"/>
      <c r="AL864" s="53"/>
      <c r="AM864" s="80"/>
      <c r="AN864" s="80"/>
      <c r="AO864" s="47"/>
    </row>
    <row r="865" spans="1:41" s="30" customFormat="1">
      <c r="A865" s="31"/>
      <c r="B865" s="79"/>
      <c r="C865" s="185"/>
      <c r="D865" s="186"/>
      <c r="E865" s="137"/>
      <c r="F865" s="47"/>
      <c r="G865" s="47"/>
      <c r="H865" s="47"/>
      <c r="I865" s="47"/>
      <c r="J865" s="49"/>
      <c r="K865" s="80"/>
      <c r="L865" s="91"/>
      <c r="M865" s="101"/>
      <c r="N865" s="51"/>
      <c r="O865" s="51"/>
      <c r="P865" s="51"/>
      <c r="Q865" s="51"/>
      <c r="R865" s="86"/>
      <c r="S865" s="80"/>
      <c r="T865" s="53"/>
      <c r="U865" s="53"/>
      <c r="V865" s="53"/>
      <c r="W865" s="53"/>
      <c r="X865" s="53"/>
      <c r="Y865" s="53"/>
      <c r="Z865" s="53"/>
      <c r="AA865" s="53"/>
      <c r="AB865" s="53"/>
      <c r="AC865" s="53"/>
      <c r="AD865" s="53"/>
      <c r="AE865" s="53"/>
      <c r="AF865" s="53"/>
      <c r="AG865" s="81"/>
      <c r="AH865" s="53"/>
      <c r="AI865" s="53"/>
      <c r="AJ865" s="53"/>
      <c r="AK865" s="53"/>
      <c r="AL865" s="53"/>
      <c r="AM865" s="80"/>
      <c r="AN865" s="80"/>
      <c r="AO865" s="47"/>
    </row>
    <row r="866" spans="1:41" s="30" customFormat="1">
      <c r="A866" s="31"/>
      <c r="B866" s="79"/>
      <c r="C866" s="185"/>
      <c r="D866" s="186"/>
      <c r="E866" s="137"/>
      <c r="F866" s="47"/>
      <c r="G866" s="47"/>
      <c r="H866" s="47"/>
      <c r="I866" s="47"/>
      <c r="J866" s="49"/>
      <c r="K866" s="80"/>
      <c r="L866" s="90"/>
      <c r="M866" s="101"/>
      <c r="N866" s="77"/>
      <c r="O866" s="51"/>
      <c r="P866" s="51"/>
      <c r="Q866" s="51"/>
      <c r="R866" s="86"/>
      <c r="S866" s="80"/>
      <c r="T866" s="53"/>
      <c r="U866" s="53"/>
      <c r="V866" s="53"/>
      <c r="W866" s="53"/>
      <c r="X866" s="53"/>
      <c r="Y866" s="53"/>
      <c r="Z866" s="53"/>
      <c r="AA866" s="53"/>
      <c r="AB866" s="53"/>
      <c r="AC866" s="53"/>
      <c r="AD866" s="53"/>
      <c r="AE866" s="53"/>
      <c r="AF866" s="53"/>
      <c r="AG866" s="81"/>
      <c r="AH866" s="53"/>
      <c r="AI866" s="53"/>
      <c r="AJ866" s="53"/>
      <c r="AK866" s="53"/>
      <c r="AL866" s="53"/>
      <c r="AM866" s="80"/>
      <c r="AN866" s="80"/>
      <c r="AO866" s="47"/>
    </row>
    <row r="867" spans="1:41" s="30" customFormat="1">
      <c r="A867" s="31"/>
      <c r="B867" s="79"/>
      <c r="C867" s="185"/>
      <c r="D867" s="186"/>
      <c r="E867" s="137"/>
      <c r="F867" s="47"/>
      <c r="G867" s="47"/>
      <c r="H867" s="47"/>
      <c r="I867" s="47"/>
      <c r="J867" s="49"/>
      <c r="K867" s="80"/>
      <c r="L867" s="90"/>
      <c r="M867" s="96"/>
      <c r="N867" s="51"/>
      <c r="O867" s="51"/>
      <c r="P867" s="51"/>
      <c r="Q867" s="51"/>
      <c r="R867" s="86"/>
      <c r="S867" s="80"/>
      <c r="T867" s="53"/>
      <c r="U867" s="53"/>
      <c r="V867" s="53"/>
      <c r="W867" s="53"/>
      <c r="X867" s="53"/>
      <c r="Y867" s="53"/>
      <c r="Z867" s="53"/>
      <c r="AA867" s="53"/>
      <c r="AB867" s="53"/>
      <c r="AC867" s="53"/>
      <c r="AD867" s="53"/>
      <c r="AE867" s="53"/>
      <c r="AF867" s="53"/>
      <c r="AG867" s="81"/>
      <c r="AH867" s="53"/>
      <c r="AI867" s="53"/>
      <c r="AJ867" s="53"/>
      <c r="AK867" s="53"/>
      <c r="AL867" s="53"/>
      <c r="AM867" s="80"/>
      <c r="AN867" s="80"/>
      <c r="AO867" s="47"/>
    </row>
    <row r="868" spans="1:41" s="30" customFormat="1">
      <c r="A868" s="31"/>
      <c r="B868" s="79"/>
      <c r="C868" s="185"/>
      <c r="D868" s="186"/>
      <c r="E868" s="137"/>
      <c r="F868" s="47"/>
      <c r="G868" s="47"/>
      <c r="H868" s="47"/>
      <c r="I868" s="47"/>
      <c r="J868" s="49"/>
      <c r="K868" s="80"/>
      <c r="L868" s="90"/>
      <c r="M868" s="96"/>
      <c r="N868" s="51"/>
      <c r="O868" s="51"/>
      <c r="P868" s="51"/>
      <c r="Q868" s="51"/>
      <c r="R868" s="86"/>
      <c r="S868" s="80"/>
      <c r="T868" s="53"/>
      <c r="U868" s="53"/>
      <c r="V868" s="53"/>
      <c r="W868" s="53"/>
      <c r="X868" s="53"/>
      <c r="Y868" s="53"/>
      <c r="Z868" s="53"/>
      <c r="AA868" s="53"/>
      <c r="AB868" s="53"/>
      <c r="AC868" s="53"/>
      <c r="AD868" s="53"/>
      <c r="AE868" s="53"/>
      <c r="AF868" s="53"/>
      <c r="AG868" s="81"/>
      <c r="AH868" s="53"/>
      <c r="AI868" s="53"/>
      <c r="AJ868" s="53"/>
      <c r="AK868" s="53"/>
      <c r="AL868" s="53"/>
      <c r="AM868" s="80"/>
      <c r="AN868" s="80"/>
      <c r="AO868" s="47"/>
    </row>
    <row r="869" spans="1:41" s="30" customFormat="1">
      <c r="A869" s="31"/>
      <c r="B869" s="79"/>
      <c r="C869" s="185"/>
      <c r="D869" s="186"/>
      <c r="E869" s="137"/>
      <c r="F869" s="47"/>
      <c r="G869" s="47"/>
      <c r="H869" s="47"/>
      <c r="I869" s="47"/>
      <c r="J869" s="49"/>
      <c r="K869" s="80"/>
      <c r="L869" s="90"/>
      <c r="M869" s="96"/>
      <c r="N869" s="51"/>
      <c r="O869" s="51"/>
      <c r="P869" s="51"/>
      <c r="Q869" s="51"/>
      <c r="R869" s="86"/>
      <c r="S869" s="80"/>
      <c r="T869" s="53"/>
      <c r="U869" s="53"/>
      <c r="V869" s="53"/>
      <c r="W869" s="53"/>
      <c r="X869" s="53"/>
      <c r="Y869" s="53"/>
      <c r="Z869" s="53"/>
      <c r="AA869" s="53"/>
      <c r="AB869" s="53"/>
      <c r="AC869" s="53"/>
      <c r="AD869" s="53"/>
      <c r="AE869" s="53"/>
      <c r="AF869" s="53"/>
      <c r="AG869" s="81"/>
      <c r="AH869" s="53"/>
      <c r="AI869" s="53"/>
      <c r="AJ869" s="53"/>
      <c r="AK869" s="53"/>
      <c r="AL869" s="53"/>
      <c r="AM869" s="80"/>
      <c r="AN869" s="80"/>
      <c r="AO869" s="47"/>
    </row>
    <row r="870" spans="1:41" s="30" customFormat="1">
      <c r="A870" s="31"/>
      <c r="B870" s="79"/>
      <c r="C870" s="185"/>
      <c r="D870" s="186"/>
      <c r="E870" s="137"/>
      <c r="F870" s="47"/>
      <c r="G870" s="47"/>
      <c r="H870" s="47"/>
      <c r="I870" s="47"/>
      <c r="J870" s="49"/>
      <c r="K870" s="80"/>
      <c r="L870" s="90"/>
      <c r="M870" s="96"/>
      <c r="N870" s="51"/>
      <c r="O870" s="51"/>
      <c r="P870" s="51"/>
      <c r="Q870" s="51"/>
      <c r="R870" s="86"/>
      <c r="S870" s="80"/>
      <c r="T870" s="53"/>
      <c r="U870" s="53"/>
      <c r="V870" s="53"/>
      <c r="W870" s="53"/>
      <c r="X870" s="53"/>
      <c r="Y870" s="53"/>
      <c r="Z870" s="53"/>
      <c r="AA870" s="53"/>
      <c r="AB870" s="53"/>
      <c r="AC870" s="53"/>
      <c r="AD870" s="53"/>
      <c r="AE870" s="53"/>
      <c r="AF870" s="53"/>
      <c r="AG870" s="81"/>
      <c r="AH870" s="53"/>
      <c r="AI870" s="53"/>
      <c r="AJ870" s="53"/>
      <c r="AK870" s="53"/>
      <c r="AL870" s="53"/>
      <c r="AM870" s="80"/>
      <c r="AN870" s="80"/>
      <c r="AO870" s="47"/>
    </row>
    <row r="871" spans="1:41" s="30" customFormat="1">
      <c r="A871" s="31"/>
      <c r="B871" s="79"/>
      <c r="C871" s="185"/>
      <c r="D871" s="186"/>
      <c r="E871" s="137"/>
      <c r="F871" s="47"/>
      <c r="G871" s="47"/>
      <c r="H871" s="47"/>
      <c r="I871" s="47"/>
      <c r="J871" s="49"/>
      <c r="K871" s="80"/>
      <c r="L871" s="90"/>
      <c r="M871" s="96"/>
      <c r="N871" s="51"/>
      <c r="O871" s="51"/>
      <c r="P871" s="51"/>
      <c r="Q871" s="51"/>
      <c r="R871" s="86"/>
      <c r="S871" s="80"/>
      <c r="T871" s="53"/>
      <c r="U871" s="53"/>
      <c r="V871" s="53"/>
      <c r="W871" s="53"/>
      <c r="X871" s="53"/>
      <c r="Y871" s="53"/>
      <c r="Z871" s="53"/>
      <c r="AA871" s="53"/>
      <c r="AB871" s="53"/>
      <c r="AC871" s="53"/>
      <c r="AD871" s="53"/>
      <c r="AE871" s="53"/>
      <c r="AF871" s="53"/>
      <c r="AG871" s="81"/>
      <c r="AH871" s="53"/>
      <c r="AI871" s="53"/>
      <c r="AJ871" s="53"/>
      <c r="AK871" s="53"/>
      <c r="AL871" s="53"/>
      <c r="AM871" s="80"/>
      <c r="AN871" s="80"/>
      <c r="AO871" s="47"/>
    </row>
    <row r="872" spans="1:41" s="30" customFormat="1">
      <c r="A872" s="31"/>
      <c r="B872" s="79"/>
      <c r="C872" s="185"/>
      <c r="D872" s="186"/>
      <c r="E872" s="137"/>
      <c r="F872" s="47"/>
      <c r="G872" s="47"/>
      <c r="H872" s="47"/>
      <c r="I872" s="47"/>
      <c r="J872" s="49"/>
      <c r="K872" s="80"/>
      <c r="L872" s="90"/>
      <c r="M872" s="96"/>
      <c r="N872" s="51"/>
      <c r="O872" s="51"/>
      <c r="P872" s="51"/>
      <c r="Q872" s="51"/>
      <c r="R872" s="86"/>
      <c r="S872" s="80"/>
      <c r="T872" s="53"/>
      <c r="U872" s="53"/>
      <c r="V872" s="53"/>
      <c r="W872" s="53"/>
      <c r="X872" s="53"/>
      <c r="Y872" s="53"/>
      <c r="Z872" s="53"/>
      <c r="AA872" s="53"/>
      <c r="AB872" s="53"/>
      <c r="AC872" s="53"/>
      <c r="AD872" s="53"/>
      <c r="AE872" s="53"/>
      <c r="AF872" s="53"/>
      <c r="AG872" s="81"/>
      <c r="AH872" s="53"/>
      <c r="AI872" s="53"/>
      <c r="AJ872" s="53"/>
      <c r="AK872" s="53"/>
      <c r="AL872" s="53"/>
      <c r="AM872" s="80"/>
      <c r="AN872" s="80"/>
      <c r="AO872" s="47"/>
    </row>
    <row r="873" spans="1:41" s="30" customFormat="1">
      <c r="A873" s="31"/>
      <c r="B873" s="79"/>
      <c r="C873" s="185"/>
      <c r="D873" s="186"/>
      <c r="E873" s="137"/>
      <c r="F873" s="47"/>
      <c r="G873" s="47"/>
      <c r="H873" s="47"/>
      <c r="I873" s="47"/>
      <c r="J873" s="49"/>
      <c r="K873" s="80"/>
      <c r="L873" s="90"/>
      <c r="M873" s="96"/>
      <c r="N873" s="51"/>
      <c r="O873" s="51"/>
      <c r="P873" s="51"/>
      <c r="Q873" s="51"/>
      <c r="R873" s="86"/>
      <c r="S873" s="80"/>
      <c r="T873" s="53"/>
      <c r="U873" s="53"/>
      <c r="V873" s="53"/>
      <c r="W873" s="53"/>
      <c r="X873" s="53"/>
      <c r="Y873" s="53"/>
      <c r="Z873" s="53"/>
      <c r="AA873" s="53"/>
      <c r="AB873" s="53"/>
      <c r="AC873" s="53"/>
      <c r="AD873" s="53"/>
      <c r="AE873" s="53"/>
      <c r="AF873" s="53"/>
      <c r="AG873" s="81"/>
      <c r="AH873" s="53"/>
      <c r="AI873" s="53"/>
      <c r="AJ873" s="53"/>
      <c r="AK873" s="53"/>
      <c r="AL873" s="53"/>
      <c r="AM873" s="80"/>
      <c r="AN873" s="80"/>
      <c r="AO873" s="47"/>
    </row>
    <row r="874" spans="1:41" s="30" customFormat="1">
      <c r="A874" s="31"/>
      <c r="B874" s="79"/>
      <c r="C874" s="185"/>
      <c r="D874" s="186"/>
      <c r="E874" s="137"/>
      <c r="F874" s="47"/>
      <c r="G874" s="47"/>
      <c r="H874" s="47"/>
      <c r="I874" s="47"/>
      <c r="J874" s="49"/>
      <c r="K874" s="80"/>
      <c r="L874" s="91"/>
      <c r="M874" s="96"/>
      <c r="N874" s="69"/>
      <c r="O874" s="51"/>
      <c r="P874" s="51"/>
      <c r="Q874" s="51"/>
      <c r="R874" s="86"/>
      <c r="S874" s="80"/>
      <c r="T874" s="53"/>
      <c r="U874" s="53"/>
      <c r="V874" s="53"/>
      <c r="W874" s="53"/>
      <c r="X874" s="53"/>
      <c r="Y874" s="53"/>
      <c r="Z874" s="53"/>
      <c r="AA874" s="53"/>
      <c r="AB874" s="53"/>
      <c r="AC874" s="53"/>
      <c r="AD874" s="53"/>
      <c r="AE874" s="53"/>
      <c r="AF874" s="53"/>
      <c r="AG874" s="81"/>
      <c r="AH874" s="53"/>
      <c r="AI874" s="53"/>
      <c r="AJ874" s="53"/>
      <c r="AK874" s="53"/>
      <c r="AL874" s="53"/>
      <c r="AM874" s="80"/>
      <c r="AN874" s="80"/>
      <c r="AO874" s="47"/>
    </row>
    <row r="875" spans="1:41" s="30" customFormat="1">
      <c r="A875" s="31"/>
      <c r="B875" s="79"/>
      <c r="C875" s="185"/>
      <c r="D875" s="186"/>
      <c r="E875" s="137"/>
      <c r="F875" s="47"/>
      <c r="G875" s="47"/>
      <c r="H875" s="47"/>
      <c r="I875" s="47"/>
      <c r="J875" s="49"/>
      <c r="K875" s="80"/>
      <c r="L875" s="90"/>
      <c r="M875" s="96"/>
      <c r="N875" s="51"/>
      <c r="O875" s="51"/>
      <c r="P875" s="51"/>
      <c r="Q875" s="51"/>
      <c r="R875" s="86"/>
      <c r="S875" s="80"/>
      <c r="T875" s="53"/>
      <c r="U875" s="53"/>
      <c r="V875" s="53"/>
      <c r="W875" s="53"/>
      <c r="X875" s="53"/>
      <c r="Y875" s="53"/>
      <c r="Z875" s="53"/>
      <c r="AA875" s="53"/>
      <c r="AB875" s="53"/>
      <c r="AC875" s="53"/>
      <c r="AD875" s="53"/>
      <c r="AE875" s="53"/>
      <c r="AF875" s="53"/>
      <c r="AG875" s="81"/>
      <c r="AH875" s="53"/>
      <c r="AI875" s="53"/>
      <c r="AJ875" s="53"/>
      <c r="AK875" s="53"/>
      <c r="AL875" s="53"/>
      <c r="AM875" s="80"/>
      <c r="AN875" s="80"/>
      <c r="AO875" s="47"/>
    </row>
    <row r="876" spans="1:41" s="30" customFormat="1">
      <c r="A876" s="31"/>
      <c r="B876" s="79"/>
      <c r="C876" s="185"/>
      <c r="D876" s="186"/>
      <c r="E876" s="137"/>
      <c r="F876" s="47"/>
      <c r="G876" s="47"/>
      <c r="H876" s="47"/>
      <c r="I876" s="47"/>
      <c r="J876" s="49"/>
      <c r="K876" s="80"/>
      <c r="L876" s="90"/>
      <c r="M876" s="96"/>
      <c r="N876" s="51"/>
      <c r="O876" s="51"/>
      <c r="P876" s="51"/>
      <c r="Q876" s="51"/>
      <c r="R876" s="86"/>
      <c r="S876" s="80"/>
      <c r="T876" s="53"/>
      <c r="U876" s="53"/>
      <c r="V876" s="53"/>
      <c r="W876" s="53"/>
      <c r="X876" s="53"/>
      <c r="Y876" s="53"/>
      <c r="Z876" s="53"/>
      <c r="AA876" s="53"/>
      <c r="AB876" s="53"/>
      <c r="AC876" s="53"/>
      <c r="AD876" s="53"/>
      <c r="AE876" s="53"/>
      <c r="AF876" s="53"/>
      <c r="AG876" s="81"/>
      <c r="AH876" s="53"/>
      <c r="AI876" s="53"/>
      <c r="AJ876" s="53"/>
      <c r="AK876" s="53"/>
      <c r="AL876" s="53"/>
      <c r="AM876" s="80"/>
      <c r="AN876" s="80"/>
      <c r="AO876" s="47"/>
    </row>
    <row r="877" spans="1:41" s="30" customFormat="1">
      <c r="A877" s="31"/>
      <c r="B877" s="79"/>
      <c r="C877" s="185"/>
      <c r="D877" s="186"/>
      <c r="E877" s="137"/>
      <c r="F877" s="47"/>
      <c r="G877" s="47"/>
      <c r="H877" s="47"/>
      <c r="I877" s="47"/>
      <c r="J877" s="49"/>
      <c r="K877" s="80"/>
      <c r="L877" s="90"/>
      <c r="M877" s="96"/>
      <c r="N877" s="51"/>
      <c r="O877" s="51"/>
      <c r="P877" s="51"/>
      <c r="Q877" s="51"/>
      <c r="R877" s="86"/>
      <c r="S877" s="80"/>
      <c r="T877" s="53"/>
      <c r="U877" s="53"/>
      <c r="V877" s="53"/>
      <c r="W877" s="53"/>
      <c r="X877" s="53"/>
      <c r="Y877" s="53"/>
      <c r="Z877" s="53"/>
      <c r="AA877" s="53"/>
      <c r="AB877" s="53"/>
      <c r="AC877" s="53"/>
      <c r="AD877" s="53"/>
      <c r="AE877" s="53"/>
      <c r="AF877" s="53"/>
      <c r="AG877" s="81"/>
      <c r="AH877" s="53"/>
      <c r="AI877" s="53"/>
      <c r="AJ877" s="53"/>
      <c r="AK877" s="53"/>
      <c r="AL877" s="53"/>
      <c r="AM877" s="80"/>
      <c r="AN877" s="80"/>
      <c r="AO877" s="47"/>
    </row>
    <row r="878" spans="1:41" s="30" customFormat="1">
      <c r="A878" s="31"/>
      <c r="B878" s="79"/>
      <c r="C878" s="185"/>
      <c r="D878" s="186"/>
      <c r="E878" s="137"/>
      <c r="F878" s="47"/>
      <c r="G878" s="47"/>
      <c r="H878" s="47"/>
      <c r="I878" s="47"/>
      <c r="J878" s="49"/>
      <c r="K878" s="80"/>
      <c r="L878" s="90"/>
      <c r="M878" s="96"/>
      <c r="N878" s="69"/>
      <c r="O878" s="77"/>
      <c r="P878" s="51"/>
      <c r="Q878" s="51"/>
      <c r="R878" s="86"/>
      <c r="S878" s="80"/>
      <c r="T878" s="53"/>
      <c r="U878" s="53"/>
      <c r="V878" s="53"/>
      <c r="W878" s="53"/>
      <c r="X878" s="53"/>
      <c r="Y878" s="53"/>
      <c r="Z878" s="53"/>
      <c r="AA878" s="53"/>
      <c r="AB878" s="53"/>
      <c r="AC878" s="53"/>
      <c r="AD878" s="53"/>
      <c r="AE878" s="53"/>
      <c r="AF878" s="53"/>
      <c r="AG878" s="81"/>
      <c r="AH878" s="53"/>
      <c r="AI878" s="53"/>
      <c r="AJ878" s="53"/>
      <c r="AK878" s="53"/>
      <c r="AL878" s="53"/>
      <c r="AM878" s="80"/>
      <c r="AN878" s="80"/>
      <c r="AO878" s="47"/>
    </row>
    <row r="879" spans="1:41" s="30" customFormat="1">
      <c r="A879" s="31"/>
      <c r="B879" s="79"/>
      <c r="C879" s="185"/>
      <c r="D879" s="186"/>
      <c r="E879" s="137"/>
      <c r="F879" s="47"/>
      <c r="G879" s="47"/>
      <c r="H879" s="47"/>
      <c r="I879" s="47"/>
      <c r="J879" s="49"/>
      <c r="K879" s="80"/>
      <c r="L879" s="90"/>
      <c r="M879" s="96"/>
      <c r="N879" s="69"/>
      <c r="O879" s="51"/>
      <c r="P879" s="51"/>
      <c r="Q879" s="51"/>
      <c r="R879" s="87"/>
      <c r="S879" s="80"/>
      <c r="T879" s="53"/>
      <c r="U879" s="53"/>
      <c r="V879" s="53"/>
      <c r="W879" s="53"/>
      <c r="X879" s="53"/>
      <c r="Y879" s="53"/>
      <c r="Z879" s="53"/>
      <c r="AA879" s="53"/>
      <c r="AB879" s="53"/>
      <c r="AC879" s="53"/>
      <c r="AD879" s="53"/>
      <c r="AE879" s="53"/>
      <c r="AF879" s="53"/>
      <c r="AG879" s="81"/>
      <c r="AH879" s="53"/>
      <c r="AI879" s="53"/>
      <c r="AJ879" s="53"/>
      <c r="AK879" s="53"/>
      <c r="AL879" s="53"/>
      <c r="AM879" s="80"/>
      <c r="AN879" s="80"/>
      <c r="AO879" s="47"/>
    </row>
    <row r="880" spans="1:41" s="30" customFormat="1">
      <c r="A880" s="31"/>
      <c r="B880" s="79"/>
      <c r="C880" s="185"/>
      <c r="D880" s="186"/>
      <c r="E880" s="137"/>
      <c r="F880" s="47"/>
      <c r="G880" s="47"/>
      <c r="H880" s="47"/>
      <c r="I880" s="47"/>
      <c r="J880" s="49"/>
      <c r="K880" s="80"/>
      <c r="L880" s="90"/>
      <c r="M880" s="96"/>
      <c r="N880" s="51"/>
      <c r="O880" s="51"/>
      <c r="P880" s="51"/>
      <c r="Q880" s="51"/>
      <c r="R880" s="86"/>
      <c r="S880" s="80"/>
      <c r="T880" s="53"/>
      <c r="U880" s="53"/>
      <c r="V880" s="53"/>
      <c r="W880" s="53"/>
      <c r="X880" s="53"/>
      <c r="Y880" s="53"/>
      <c r="Z880" s="53"/>
      <c r="AA880" s="53"/>
      <c r="AB880" s="53"/>
      <c r="AC880" s="53"/>
      <c r="AD880" s="53"/>
      <c r="AE880" s="53"/>
      <c r="AF880" s="53"/>
      <c r="AG880" s="81"/>
      <c r="AH880" s="53"/>
      <c r="AI880" s="53"/>
      <c r="AJ880" s="53"/>
      <c r="AK880" s="53"/>
      <c r="AL880" s="53"/>
      <c r="AM880" s="80"/>
      <c r="AN880" s="80"/>
      <c r="AO880" s="47"/>
    </row>
    <row r="881" spans="1:41" s="30" customFormat="1">
      <c r="A881" s="31"/>
      <c r="B881" s="79"/>
      <c r="C881" s="185"/>
      <c r="D881" s="186"/>
      <c r="E881" s="137"/>
      <c r="F881" s="47"/>
      <c r="G881" s="47"/>
      <c r="H881" s="47"/>
      <c r="I881" s="47"/>
      <c r="J881" s="49"/>
      <c r="K881" s="80"/>
      <c r="L881" s="90"/>
      <c r="M881" s="96"/>
      <c r="N881" s="51"/>
      <c r="O881" s="51"/>
      <c r="P881" s="77"/>
      <c r="Q881" s="51"/>
      <c r="R881" s="86"/>
      <c r="S881" s="80"/>
      <c r="T881" s="53"/>
      <c r="U881" s="53"/>
      <c r="V881" s="53"/>
      <c r="W881" s="53"/>
      <c r="X881" s="53"/>
      <c r="Y881" s="53"/>
      <c r="Z881" s="53"/>
      <c r="AA881" s="53"/>
      <c r="AB881" s="53"/>
      <c r="AC881" s="53"/>
      <c r="AD881" s="53"/>
      <c r="AE881" s="53"/>
      <c r="AF881" s="53"/>
      <c r="AG881" s="81"/>
      <c r="AH881" s="53"/>
      <c r="AI881" s="53"/>
      <c r="AJ881" s="53"/>
      <c r="AK881" s="53"/>
      <c r="AL881" s="53"/>
      <c r="AM881" s="80"/>
      <c r="AN881" s="80"/>
      <c r="AO881" s="47"/>
    </row>
    <row r="882" spans="1:41" s="30" customFormat="1">
      <c r="A882" s="31"/>
      <c r="B882" s="79"/>
      <c r="C882" s="185"/>
      <c r="D882" s="186"/>
      <c r="E882" s="137"/>
      <c r="F882" s="47"/>
      <c r="G882" s="47"/>
      <c r="H882" s="47"/>
      <c r="I882" s="47"/>
      <c r="J882" s="49"/>
      <c r="K882" s="80"/>
      <c r="L882" s="90"/>
      <c r="M882" s="96"/>
      <c r="N882" s="51"/>
      <c r="O882" s="51"/>
      <c r="P882" s="69"/>
      <c r="Q882" s="51"/>
      <c r="R882" s="86"/>
      <c r="S882" s="80"/>
      <c r="T882" s="53"/>
      <c r="U882" s="53"/>
      <c r="V882" s="53"/>
      <c r="W882" s="53"/>
      <c r="X882" s="53"/>
      <c r="Y882" s="53"/>
      <c r="Z882" s="53"/>
      <c r="AA882" s="53"/>
      <c r="AB882" s="53"/>
      <c r="AC882" s="53"/>
      <c r="AD882" s="53"/>
      <c r="AE882" s="53"/>
      <c r="AF882" s="53"/>
      <c r="AG882" s="81"/>
      <c r="AH882" s="53"/>
      <c r="AI882" s="53"/>
      <c r="AJ882" s="53"/>
      <c r="AK882" s="53"/>
      <c r="AL882" s="53"/>
      <c r="AM882" s="80"/>
      <c r="AN882" s="80"/>
      <c r="AO882" s="47"/>
    </row>
    <row r="883" spans="1:41" s="30" customFormat="1">
      <c r="A883" s="31"/>
      <c r="B883" s="79"/>
      <c r="C883" s="185"/>
      <c r="D883" s="186"/>
      <c r="E883" s="137"/>
      <c r="F883" s="47"/>
      <c r="G883" s="47"/>
      <c r="H883" s="47"/>
      <c r="I883" s="47"/>
      <c r="J883" s="49"/>
      <c r="K883" s="80"/>
      <c r="L883" s="90"/>
      <c r="M883" s="96"/>
      <c r="N883" s="51"/>
      <c r="O883" s="51"/>
      <c r="P883" s="51"/>
      <c r="Q883" s="51"/>
      <c r="R883" s="86"/>
      <c r="S883" s="80"/>
      <c r="T883" s="53"/>
      <c r="U883" s="53"/>
      <c r="V883" s="53"/>
      <c r="W883" s="53"/>
      <c r="X883" s="53"/>
      <c r="Y883" s="53"/>
      <c r="Z883" s="53"/>
      <c r="AA883" s="53"/>
      <c r="AB883" s="53"/>
      <c r="AC883" s="53"/>
      <c r="AD883" s="53"/>
      <c r="AE883" s="53"/>
      <c r="AF883" s="53"/>
      <c r="AG883" s="81"/>
      <c r="AH883" s="53"/>
      <c r="AI883" s="53"/>
      <c r="AJ883" s="53"/>
      <c r="AK883" s="53"/>
      <c r="AL883" s="53"/>
      <c r="AM883" s="80"/>
      <c r="AN883" s="80"/>
      <c r="AO883" s="47"/>
    </row>
    <row r="884" spans="1:41" s="30" customFormat="1">
      <c r="A884" s="31"/>
      <c r="B884" s="79"/>
      <c r="C884" s="185"/>
      <c r="D884" s="186"/>
      <c r="E884" s="137"/>
      <c r="F884" s="47"/>
      <c r="G884" s="47"/>
      <c r="H884" s="47"/>
      <c r="I884" s="47"/>
      <c r="J884" s="49"/>
      <c r="K884" s="80"/>
      <c r="L884" s="91"/>
      <c r="M884" s="96"/>
      <c r="N884" s="51"/>
      <c r="O884" s="51"/>
      <c r="P884" s="51"/>
      <c r="Q884" s="51"/>
      <c r="R884" s="85"/>
      <c r="S884" s="80"/>
      <c r="T884" s="53"/>
      <c r="U884" s="53"/>
      <c r="V884" s="53"/>
      <c r="W884" s="53"/>
      <c r="X884" s="53"/>
      <c r="Y884" s="53"/>
      <c r="Z884" s="53"/>
      <c r="AA884" s="53"/>
      <c r="AB884" s="53"/>
      <c r="AC884" s="53"/>
      <c r="AD884" s="53"/>
      <c r="AE884" s="53"/>
      <c r="AF884" s="53"/>
      <c r="AG884" s="81"/>
      <c r="AH884" s="53"/>
      <c r="AI884" s="53"/>
      <c r="AJ884" s="53"/>
      <c r="AK884" s="53"/>
      <c r="AL884" s="53"/>
      <c r="AM884" s="80"/>
      <c r="AN884" s="80"/>
      <c r="AO884" s="47"/>
    </row>
    <row r="885" spans="1:41" s="30" customFormat="1">
      <c r="A885" s="31"/>
      <c r="B885" s="79"/>
      <c r="C885" s="185"/>
      <c r="D885" s="186"/>
      <c r="E885" s="137"/>
      <c r="F885" s="47"/>
      <c r="G885" s="47"/>
      <c r="H885" s="47"/>
      <c r="I885" s="47"/>
      <c r="J885" s="49"/>
      <c r="K885" s="80"/>
      <c r="L885" s="90"/>
      <c r="M885" s="96"/>
      <c r="N885" s="51"/>
      <c r="O885" s="51"/>
      <c r="P885" s="51"/>
      <c r="Q885" s="51"/>
      <c r="R885" s="86"/>
      <c r="S885" s="80"/>
      <c r="T885" s="53"/>
      <c r="U885" s="53"/>
      <c r="V885" s="53"/>
      <c r="W885" s="53"/>
      <c r="X885" s="53"/>
      <c r="Y885" s="53"/>
      <c r="Z885" s="53"/>
      <c r="AA885" s="53"/>
      <c r="AB885" s="53"/>
      <c r="AC885" s="53"/>
      <c r="AD885" s="53"/>
      <c r="AE885" s="53"/>
      <c r="AF885" s="53"/>
      <c r="AG885" s="81"/>
      <c r="AH885" s="53"/>
      <c r="AI885" s="53"/>
      <c r="AJ885" s="53"/>
      <c r="AK885" s="53"/>
      <c r="AL885" s="53"/>
      <c r="AM885" s="80"/>
      <c r="AN885" s="80"/>
      <c r="AO885" s="47"/>
    </row>
    <row r="886" spans="1:41" s="30" customFormat="1">
      <c r="A886" s="31"/>
      <c r="B886" s="79"/>
      <c r="C886" s="185"/>
      <c r="D886" s="186"/>
      <c r="E886" s="137"/>
      <c r="F886" s="47"/>
      <c r="G886" s="47"/>
      <c r="H886" s="47"/>
      <c r="I886" s="47"/>
      <c r="J886" s="49"/>
      <c r="K886" s="80"/>
      <c r="L886" s="90"/>
      <c r="M886" s="96"/>
      <c r="N886" s="51"/>
      <c r="O886" s="51"/>
      <c r="P886" s="51"/>
      <c r="Q886" s="51"/>
      <c r="R886" s="86"/>
      <c r="S886" s="80"/>
      <c r="T886" s="53"/>
      <c r="U886" s="53"/>
      <c r="V886" s="53"/>
      <c r="W886" s="53"/>
      <c r="X886" s="53"/>
      <c r="Y886" s="53"/>
      <c r="Z886" s="53"/>
      <c r="AA886" s="53"/>
      <c r="AB886" s="53"/>
      <c r="AC886" s="53"/>
      <c r="AD886" s="53"/>
      <c r="AE886" s="53"/>
      <c r="AF886" s="53"/>
      <c r="AG886" s="81"/>
      <c r="AH886" s="53"/>
      <c r="AI886" s="53"/>
      <c r="AJ886" s="53"/>
      <c r="AK886" s="53"/>
      <c r="AL886" s="53"/>
      <c r="AM886" s="80"/>
      <c r="AN886" s="80"/>
      <c r="AO886" s="47"/>
    </row>
    <row r="887" spans="1:41" s="30" customFormat="1">
      <c r="A887" s="31"/>
      <c r="B887" s="79"/>
      <c r="C887" s="185"/>
      <c r="D887" s="186"/>
      <c r="E887" s="137"/>
      <c r="F887" s="47"/>
      <c r="G887" s="47"/>
      <c r="H887" s="47"/>
      <c r="I887" s="47"/>
      <c r="J887" s="49"/>
      <c r="K887" s="80"/>
      <c r="L887" s="90"/>
      <c r="M887" s="96"/>
      <c r="N887" s="51"/>
      <c r="O887" s="51"/>
      <c r="P887" s="51"/>
      <c r="Q887" s="51"/>
      <c r="R887" s="86"/>
      <c r="S887" s="80"/>
      <c r="T887" s="53"/>
      <c r="U887" s="53"/>
      <c r="V887" s="53"/>
      <c r="W887" s="53"/>
      <c r="X887" s="53"/>
      <c r="Y887" s="53"/>
      <c r="Z887" s="53"/>
      <c r="AA887" s="53"/>
      <c r="AB887" s="53"/>
      <c r="AC887" s="53"/>
      <c r="AD887" s="53"/>
      <c r="AE887" s="53"/>
      <c r="AF887" s="53"/>
      <c r="AG887" s="81"/>
      <c r="AH887" s="53"/>
      <c r="AI887" s="53"/>
      <c r="AJ887" s="53"/>
      <c r="AK887" s="53"/>
      <c r="AL887" s="53"/>
      <c r="AM887" s="80"/>
      <c r="AN887" s="80"/>
      <c r="AO887" s="47"/>
    </row>
    <row r="888" spans="1:41" s="30" customFormat="1">
      <c r="A888" s="31"/>
      <c r="B888" s="79"/>
      <c r="C888" s="185"/>
      <c r="D888" s="186"/>
      <c r="E888" s="137"/>
      <c r="F888" s="47"/>
      <c r="G888" s="47"/>
      <c r="H888" s="47"/>
      <c r="I888" s="47"/>
      <c r="J888" s="49"/>
      <c r="K888" s="80"/>
      <c r="L888" s="90"/>
      <c r="M888" s="96"/>
      <c r="N888" s="51"/>
      <c r="O888" s="51"/>
      <c r="P888" s="51"/>
      <c r="Q888" s="51"/>
      <c r="R888" s="86"/>
      <c r="S888" s="80"/>
      <c r="T888" s="53"/>
      <c r="U888" s="53"/>
      <c r="V888" s="53"/>
      <c r="W888" s="53"/>
      <c r="X888" s="53"/>
      <c r="Y888" s="53"/>
      <c r="Z888" s="53"/>
      <c r="AA888" s="53"/>
      <c r="AB888" s="53"/>
      <c r="AC888" s="53"/>
      <c r="AD888" s="53"/>
      <c r="AE888" s="53"/>
      <c r="AF888" s="53"/>
      <c r="AG888" s="81"/>
      <c r="AH888" s="53"/>
      <c r="AI888" s="53"/>
      <c r="AJ888" s="53"/>
      <c r="AK888" s="53"/>
      <c r="AL888" s="53"/>
      <c r="AM888" s="80"/>
      <c r="AN888" s="80"/>
      <c r="AO888" s="47"/>
    </row>
    <row r="889" spans="1:41" s="30" customFormat="1">
      <c r="A889" s="31"/>
      <c r="B889" s="79"/>
      <c r="C889" s="185"/>
      <c r="D889" s="186"/>
      <c r="E889" s="137"/>
      <c r="F889" s="47"/>
      <c r="G889" s="47"/>
      <c r="H889" s="47"/>
      <c r="I889" s="47"/>
      <c r="J889" s="49"/>
      <c r="K889" s="80"/>
      <c r="L889" s="90"/>
      <c r="M889" s="96"/>
      <c r="N889" s="51"/>
      <c r="O889" s="51"/>
      <c r="P889" s="51"/>
      <c r="Q889" s="51"/>
      <c r="R889" s="87"/>
      <c r="S889" s="80"/>
      <c r="T889" s="53"/>
      <c r="U889" s="53"/>
      <c r="V889" s="53"/>
      <c r="W889" s="53"/>
      <c r="X889" s="53"/>
      <c r="Y889" s="53"/>
      <c r="Z889" s="53"/>
      <c r="AA889" s="53"/>
      <c r="AB889" s="53"/>
      <c r="AC889" s="53"/>
      <c r="AD889" s="53"/>
      <c r="AE889" s="53"/>
      <c r="AF889" s="53"/>
      <c r="AG889" s="81"/>
      <c r="AH889" s="53"/>
      <c r="AI889" s="53"/>
      <c r="AJ889" s="53"/>
      <c r="AK889" s="53"/>
      <c r="AL889" s="53"/>
      <c r="AM889" s="80"/>
      <c r="AN889" s="80"/>
      <c r="AO889" s="47"/>
    </row>
    <row r="890" spans="1:41" s="30" customFormat="1">
      <c r="A890" s="31"/>
      <c r="B890" s="79"/>
      <c r="C890" s="185"/>
      <c r="D890" s="186"/>
      <c r="E890" s="137"/>
      <c r="F890" s="47"/>
      <c r="G890" s="47"/>
      <c r="H890" s="47"/>
      <c r="I890" s="47"/>
      <c r="J890" s="49"/>
      <c r="K890" s="80"/>
      <c r="L890" s="90"/>
      <c r="M890" s="96"/>
      <c r="N890" s="51"/>
      <c r="O890" s="51"/>
      <c r="P890" s="51"/>
      <c r="Q890" s="51"/>
      <c r="R890" s="86"/>
      <c r="S890" s="80"/>
      <c r="T890" s="53"/>
      <c r="U890" s="53"/>
      <c r="V890" s="53"/>
      <c r="W890" s="53"/>
      <c r="X890" s="53"/>
      <c r="Y890" s="53"/>
      <c r="Z890" s="53"/>
      <c r="AA890" s="53"/>
      <c r="AB890" s="53"/>
      <c r="AC890" s="53"/>
      <c r="AD890" s="53"/>
      <c r="AE890" s="53"/>
      <c r="AF890" s="53"/>
      <c r="AG890" s="81"/>
      <c r="AH890" s="53"/>
      <c r="AI890" s="53"/>
      <c r="AJ890" s="53"/>
      <c r="AK890" s="53"/>
      <c r="AL890" s="53"/>
      <c r="AM890" s="80"/>
      <c r="AN890" s="80"/>
      <c r="AO890" s="47"/>
    </row>
    <row r="891" spans="1:41" s="30" customFormat="1">
      <c r="A891" s="31"/>
      <c r="B891" s="79"/>
      <c r="C891" s="185"/>
      <c r="D891" s="186"/>
      <c r="E891" s="137"/>
      <c r="F891" s="47"/>
      <c r="G891" s="47"/>
      <c r="H891" s="47"/>
      <c r="I891" s="47"/>
      <c r="J891" s="49"/>
      <c r="K891" s="80"/>
      <c r="L891" s="91"/>
      <c r="M891" s="96"/>
      <c r="N891" s="51"/>
      <c r="O891" s="51"/>
      <c r="P891" s="51"/>
      <c r="Q891" s="69"/>
      <c r="R891" s="86"/>
      <c r="S891" s="80"/>
      <c r="T891" s="53"/>
      <c r="U891" s="53"/>
      <c r="V891" s="53"/>
      <c r="W891" s="53"/>
      <c r="X891" s="53"/>
      <c r="Y891" s="53"/>
      <c r="Z891" s="53"/>
      <c r="AA891" s="53"/>
      <c r="AB891" s="53"/>
      <c r="AC891" s="53"/>
      <c r="AD891" s="53"/>
      <c r="AE891" s="53"/>
      <c r="AF891" s="53"/>
      <c r="AG891" s="81"/>
      <c r="AH891" s="53"/>
      <c r="AI891" s="53"/>
      <c r="AJ891" s="53"/>
      <c r="AK891" s="53"/>
      <c r="AL891" s="53"/>
      <c r="AM891" s="80"/>
      <c r="AN891" s="80"/>
      <c r="AO891" s="47"/>
    </row>
    <row r="892" spans="1:41" s="30" customFormat="1">
      <c r="A892" s="31"/>
      <c r="B892" s="79"/>
      <c r="C892" s="185"/>
      <c r="D892" s="186"/>
      <c r="E892" s="137"/>
      <c r="F892" s="47"/>
      <c r="G892" s="47"/>
      <c r="H892" s="47"/>
      <c r="I892" s="47"/>
      <c r="J892" s="49"/>
      <c r="K892" s="80"/>
      <c r="L892" s="90"/>
      <c r="M892" s="96"/>
      <c r="N892" s="51"/>
      <c r="O892" s="51"/>
      <c r="P892" s="51"/>
      <c r="Q892" s="69"/>
      <c r="R892" s="86"/>
      <c r="S892" s="80"/>
      <c r="T892" s="53"/>
      <c r="U892" s="53"/>
      <c r="V892" s="53"/>
      <c r="W892" s="53"/>
      <c r="X892" s="53"/>
      <c r="Y892" s="53"/>
      <c r="Z892" s="53"/>
      <c r="AA892" s="53"/>
      <c r="AB892" s="53"/>
      <c r="AC892" s="53"/>
      <c r="AD892" s="53"/>
      <c r="AE892" s="53"/>
      <c r="AF892" s="53"/>
      <c r="AG892" s="81"/>
      <c r="AH892" s="53"/>
      <c r="AI892" s="53"/>
      <c r="AJ892" s="53"/>
      <c r="AK892" s="53"/>
      <c r="AL892" s="53"/>
      <c r="AM892" s="80"/>
      <c r="AN892" s="80"/>
      <c r="AO892" s="47"/>
    </row>
    <row r="893" spans="1:41" s="30" customFormat="1">
      <c r="A893" s="31"/>
      <c r="B893" s="79"/>
      <c r="C893" s="185"/>
      <c r="D893" s="186"/>
      <c r="E893" s="137"/>
      <c r="F893" s="47"/>
      <c r="G893" s="47"/>
      <c r="H893" s="47"/>
      <c r="I893" s="47"/>
      <c r="J893" s="49"/>
      <c r="K893" s="80"/>
      <c r="L893" s="90"/>
      <c r="M893" s="96"/>
      <c r="N893" s="51"/>
      <c r="O893" s="51"/>
      <c r="P893" s="51"/>
      <c r="Q893" s="51"/>
      <c r="R893" s="86"/>
      <c r="S893" s="80"/>
      <c r="T893" s="53"/>
      <c r="U893" s="53"/>
      <c r="V893" s="53"/>
      <c r="W893" s="53"/>
      <c r="X893" s="53"/>
      <c r="Y893" s="53"/>
      <c r="Z893" s="53"/>
      <c r="AA893" s="53"/>
      <c r="AB893" s="53"/>
      <c r="AC893" s="53"/>
      <c r="AD893" s="53"/>
      <c r="AE893" s="53"/>
      <c r="AF893" s="53"/>
      <c r="AG893" s="81"/>
      <c r="AH893" s="53"/>
      <c r="AI893" s="53"/>
      <c r="AJ893" s="53"/>
      <c r="AK893" s="53"/>
      <c r="AL893" s="53"/>
      <c r="AM893" s="80"/>
      <c r="AN893" s="80"/>
      <c r="AO893" s="47"/>
    </row>
    <row r="894" spans="1:41" s="30" customFormat="1">
      <c r="A894" s="31"/>
      <c r="B894" s="79"/>
      <c r="C894" s="185"/>
      <c r="D894" s="186"/>
      <c r="E894" s="137"/>
      <c r="F894" s="47"/>
      <c r="G894" s="47"/>
      <c r="H894" s="47"/>
      <c r="I894" s="47"/>
      <c r="J894" s="49"/>
      <c r="K894" s="80"/>
      <c r="L894" s="90"/>
      <c r="M894" s="96"/>
      <c r="N894" s="51"/>
      <c r="O894" s="51"/>
      <c r="P894" s="51"/>
      <c r="Q894" s="51"/>
      <c r="R894" s="86"/>
      <c r="S894" s="80"/>
      <c r="T894" s="53"/>
      <c r="U894" s="53"/>
      <c r="V894" s="53"/>
      <c r="W894" s="53"/>
      <c r="X894" s="53"/>
      <c r="Y894" s="53"/>
      <c r="Z894" s="53"/>
      <c r="AA894" s="53"/>
      <c r="AB894" s="53"/>
      <c r="AC894" s="53"/>
      <c r="AD894" s="53"/>
      <c r="AE894" s="53"/>
      <c r="AF894" s="53"/>
      <c r="AG894" s="81"/>
      <c r="AH894" s="53"/>
      <c r="AI894" s="53"/>
      <c r="AJ894" s="53"/>
      <c r="AK894" s="53"/>
      <c r="AL894" s="53"/>
      <c r="AM894" s="80"/>
      <c r="AN894" s="80"/>
      <c r="AO894" s="47"/>
    </row>
    <row r="895" spans="1:41" s="30" customFormat="1">
      <c r="A895" s="31"/>
      <c r="B895" s="79"/>
      <c r="C895" s="185"/>
      <c r="D895" s="186"/>
      <c r="E895" s="137"/>
      <c r="F895" s="47"/>
      <c r="G895" s="47"/>
      <c r="H895" s="47"/>
      <c r="I895" s="47"/>
      <c r="J895" s="49"/>
      <c r="K895" s="80"/>
      <c r="L895" s="90"/>
      <c r="M895" s="96"/>
      <c r="N895" s="51"/>
      <c r="O895" s="51"/>
      <c r="P895" s="51"/>
      <c r="Q895" s="51"/>
      <c r="R895" s="86"/>
      <c r="S895" s="80"/>
      <c r="T895" s="53"/>
      <c r="U895" s="53"/>
      <c r="V895" s="53"/>
      <c r="W895" s="53"/>
      <c r="X895" s="53"/>
      <c r="Y895" s="53"/>
      <c r="Z895" s="53"/>
      <c r="AA895" s="53"/>
      <c r="AB895" s="53"/>
      <c r="AC895" s="53"/>
      <c r="AD895" s="53"/>
      <c r="AE895" s="53"/>
      <c r="AF895" s="53"/>
      <c r="AG895" s="81"/>
      <c r="AH895" s="53"/>
      <c r="AI895" s="53"/>
      <c r="AJ895" s="53"/>
      <c r="AK895" s="53"/>
      <c r="AL895" s="53"/>
      <c r="AM895" s="80"/>
      <c r="AN895" s="80"/>
      <c r="AO895" s="47"/>
    </row>
    <row r="896" spans="1:41" s="30" customFormat="1">
      <c r="A896" s="31"/>
      <c r="B896" s="79"/>
      <c r="C896" s="185"/>
      <c r="D896" s="186"/>
      <c r="E896" s="137"/>
      <c r="F896" s="47"/>
      <c r="G896" s="47"/>
      <c r="H896" s="47"/>
      <c r="I896" s="47"/>
      <c r="J896" s="49"/>
      <c r="K896" s="80"/>
      <c r="L896" s="90"/>
      <c r="M896" s="96"/>
      <c r="N896" s="51"/>
      <c r="O896" s="51"/>
      <c r="P896" s="51"/>
      <c r="Q896" s="51"/>
      <c r="R896" s="87"/>
      <c r="S896" s="80"/>
      <c r="T896" s="53"/>
      <c r="U896" s="53"/>
      <c r="V896" s="53"/>
      <c r="W896" s="53"/>
      <c r="X896" s="53"/>
      <c r="Y896" s="53"/>
      <c r="Z896" s="53"/>
      <c r="AA896" s="53"/>
      <c r="AB896" s="53"/>
      <c r="AC896" s="53"/>
      <c r="AD896" s="53"/>
      <c r="AE896" s="53"/>
      <c r="AF896" s="53"/>
      <c r="AG896" s="81"/>
      <c r="AH896" s="53"/>
      <c r="AI896" s="53"/>
      <c r="AJ896" s="53"/>
      <c r="AK896" s="53"/>
      <c r="AL896" s="53"/>
      <c r="AM896" s="80"/>
      <c r="AN896" s="80"/>
      <c r="AO896" s="47"/>
    </row>
    <row r="897" spans="1:41" s="30" customFormat="1">
      <c r="A897" s="31"/>
      <c r="B897" s="79"/>
      <c r="C897" s="185"/>
      <c r="D897" s="186"/>
      <c r="E897" s="137"/>
      <c r="F897" s="47"/>
      <c r="G897" s="47"/>
      <c r="H897" s="47"/>
      <c r="I897" s="47"/>
      <c r="J897" s="49"/>
      <c r="K897" s="80"/>
      <c r="L897" s="90"/>
      <c r="M897" s="96"/>
      <c r="N897" s="51"/>
      <c r="O897" s="51"/>
      <c r="P897" s="51"/>
      <c r="Q897" s="51"/>
      <c r="R897" s="86"/>
      <c r="S897" s="80"/>
      <c r="T897" s="53"/>
      <c r="U897" s="53"/>
      <c r="V897" s="53"/>
      <c r="W897" s="53"/>
      <c r="X897" s="53"/>
      <c r="Y897" s="53"/>
      <c r="Z897" s="53"/>
      <c r="AA897" s="53"/>
      <c r="AB897" s="53"/>
      <c r="AC897" s="53"/>
      <c r="AD897" s="53"/>
      <c r="AE897" s="53"/>
      <c r="AF897" s="53"/>
      <c r="AG897" s="81"/>
      <c r="AH897" s="53"/>
      <c r="AI897" s="53"/>
      <c r="AJ897" s="53"/>
      <c r="AK897" s="53"/>
      <c r="AL897" s="53"/>
      <c r="AM897" s="80"/>
      <c r="AN897" s="80"/>
      <c r="AO897" s="47"/>
    </row>
    <row r="898" spans="1:41" s="30" customFormat="1">
      <c r="A898" s="31"/>
      <c r="B898" s="79"/>
      <c r="C898" s="185"/>
      <c r="D898" s="186"/>
      <c r="E898" s="137"/>
      <c r="F898" s="47"/>
      <c r="G898" s="47"/>
      <c r="H898" s="47"/>
      <c r="I898" s="47"/>
      <c r="J898" s="49"/>
      <c r="K898" s="80"/>
      <c r="L898" s="90"/>
      <c r="M898" s="96"/>
      <c r="N898" s="51"/>
      <c r="O898" s="51"/>
      <c r="P898" s="51"/>
      <c r="Q898" s="51"/>
      <c r="R898" s="86"/>
      <c r="S898" s="80"/>
      <c r="T898" s="53"/>
      <c r="U898" s="53"/>
      <c r="V898" s="53"/>
      <c r="W898" s="53"/>
      <c r="X898" s="53"/>
      <c r="Y898" s="53"/>
      <c r="Z898" s="53"/>
      <c r="AA898" s="53"/>
      <c r="AB898" s="53"/>
      <c r="AC898" s="53"/>
      <c r="AD898" s="53"/>
      <c r="AE898" s="53"/>
      <c r="AF898" s="53"/>
      <c r="AG898" s="81"/>
      <c r="AH898" s="53"/>
      <c r="AI898" s="53"/>
      <c r="AJ898" s="53"/>
      <c r="AK898" s="53"/>
      <c r="AL898" s="53"/>
      <c r="AM898" s="80"/>
      <c r="AN898" s="80"/>
      <c r="AO898" s="47"/>
    </row>
    <row r="899" spans="1:41" s="30" customFormat="1">
      <c r="A899" s="31"/>
      <c r="B899" s="79"/>
      <c r="C899" s="185"/>
      <c r="D899" s="186"/>
      <c r="E899" s="137"/>
      <c r="F899" s="47"/>
      <c r="G899" s="47"/>
      <c r="H899" s="47"/>
      <c r="I899" s="47"/>
      <c r="J899" s="49"/>
      <c r="K899" s="80"/>
      <c r="L899" s="90"/>
      <c r="M899" s="96"/>
      <c r="N899" s="77"/>
      <c r="O899" s="51"/>
      <c r="P899" s="51"/>
      <c r="Q899" s="51"/>
      <c r="R899" s="86"/>
      <c r="S899" s="80"/>
      <c r="T899" s="53"/>
      <c r="U899" s="53"/>
      <c r="V899" s="53"/>
      <c r="W899" s="53"/>
      <c r="X899" s="53"/>
      <c r="Y899" s="53"/>
      <c r="Z899" s="53"/>
      <c r="AA899" s="53"/>
      <c r="AB899" s="53"/>
      <c r="AC899" s="53"/>
      <c r="AD899" s="53"/>
      <c r="AE899" s="53"/>
      <c r="AF899" s="53"/>
      <c r="AG899" s="81"/>
      <c r="AH899" s="53"/>
      <c r="AI899" s="53"/>
      <c r="AJ899" s="53"/>
      <c r="AK899" s="53"/>
      <c r="AL899" s="53"/>
      <c r="AM899" s="80"/>
      <c r="AN899" s="80"/>
      <c r="AO899" s="47"/>
    </row>
    <row r="900" spans="1:41" s="30" customFormat="1">
      <c r="A900" s="31"/>
      <c r="B900" s="79"/>
      <c r="C900" s="185"/>
      <c r="D900" s="186"/>
      <c r="E900" s="137"/>
      <c r="F900" s="47"/>
      <c r="G900" s="47"/>
      <c r="H900" s="47"/>
      <c r="I900" s="47"/>
      <c r="J900" s="49"/>
      <c r="K900" s="80"/>
      <c r="L900" s="89"/>
      <c r="M900" s="101"/>
      <c r="N900" s="51"/>
      <c r="O900" s="51"/>
      <c r="P900" s="69"/>
      <c r="Q900" s="69"/>
      <c r="R900" s="86"/>
      <c r="S900" s="80"/>
      <c r="T900" s="53"/>
      <c r="U900" s="53"/>
      <c r="V900" s="53"/>
      <c r="W900" s="53"/>
      <c r="X900" s="53"/>
      <c r="Y900" s="53"/>
      <c r="Z900" s="53"/>
      <c r="AA900" s="53"/>
      <c r="AB900" s="53"/>
      <c r="AC900" s="53"/>
      <c r="AD900" s="53"/>
      <c r="AE900" s="53"/>
      <c r="AF900" s="53"/>
      <c r="AG900" s="81"/>
      <c r="AH900" s="53"/>
      <c r="AI900" s="53"/>
      <c r="AJ900" s="53"/>
      <c r="AK900" s="53"/>
      <c r="AL900" s="53"/>
      <c r="AM900" s="80"/>
      <c r="AN900" s="80"/>
      <c r="AO900" s="47"/>
    </row>
    <row r="901" spans="1:41" s="30" customFormat="1">
      <c r="A901" s="31"/>
      <c r="B901" s="79"/>
      <c r="C901" s="185"/>
      <c r="D901" s="186"/>
      <c r="E901" s="137"/>
      <c r="F901" s="47"/>
      <c r="G901" s="47"/>
      <c r="H901" s="47"/>
      <c r="I901" s="47"/>
      <c r="J901" s="49"/>
      <c r="K901" s="80"/>
      <c r="L901" s="89"/>
      <c r="M901" s="101"/>
      <c r="N901" s="51"/>
      <c r="O901" s="51"/>
      <c r="P901" s="69"/>
      <c r="Q901" s="69"/>
      <c r="R901" s="86"/>
      <c r="S901" s="80"/>
      <c r="T901" s="53"/>
      <c r="U901" s="53"/>
      <c r="V901" s="53"/>
      <c r="W901" s="53"/>
      <c r="X901" s="53"/>
      <c r="Y901" s="53"/>
      <c r="Z901" s="53"/>
      <c r="AA901" s="53"/>
      <c r="AB901" s="53"/>
      <c r="AC901" s="53"/>
      <c r="AD901" s="53"/>
      <c r="AE901" s="53"/>
      <c r="AF901" s="53"/>
      <c r="AG901" s="81"/>
      <c r="AH901" s="53"/>
      <c r="AI901" s="53"/>
      <c r="AJ901" s="53"/>
      <c r="AK901" s="53"/>
      <c r="AL901" s="53"/>
      <c r="AM901" s="80"/>
      <c r="AN901" s="80"/>
      <c r="AO901" s="47"/>
    </row>
    <row r="902" spans="1:41" s="30" customFormat="1">
      <c r="A902" s="31"/>
      <c r="B902" s="79"/>
      <c r="C902" s="185"/>
      <c r="D902" s="186"/>
      <c r="E902" s="137"/>
      <c r="F902" s="47"/>
      <c r="G902" s="47"/>
      <c r="H902" s="47"/>
      <c r="I902" s="47"/>
      <c r="J902" s="49"/>
      <c r="K902" s="80"/>
      <c r="L902" s="90"/>
      <c r="M902" s="96"/>
      <c r="N902" s="51"/>
      <c r="O902" s="51"/>
      <c r="P902" s="51"/>
      <c r="Q902" s="51"/>
      <c r="R902" s="86"/>
      <c r="S902" s="80"/>
      <c r="T902" s="53"/>
      <c r="U902" s="53"/>
      <c r="V902" s="53"/>
      <c r="W902" s="53"/>
      <c r="X902" s="53"/>
      <c r="Y902" s="53"/>
      <c r="Z902" s="53"/>
      <c r="AA902" s="53"/>
      <c r="AB902" s="53"/>
      <c r="AC902" s="53"/>
      <c r="AD902" s="53"/>
      <c r="AE902" s="53"/>
      <c r="AF902" s="53"/>
      <c r="AG902" s="81"/>
      <c r="AH902" s="53"/>
      <c r="AI902" s="53"/>
      <c r="AJ902" s="53"/>
      <c r="AK902" s="53"/>
      <c r="AL902" s="53"/>
      <c r="AM902" s="80"/>
      <c r="AN902" s="80"/>
      <c r="AO902" s="47"/>
    </row>
    <row r="903" spans="1:41" s="30" customFormat="1">
      <c r="A903" s="31"/>
      <c r="B903" s="79"/>
      <c r="C903" s="185"/>
      <c r="D903" s="186"/>
      <c r="E903" s="137"/>
      <c r="F903" s="47"/>
      <c r="G903" s="47"/>
      <c r="H903" s="47"/>
      <c r="I903" s="47"/>
      <c r="J903" s="49"/>
      <c r="K903" s="80"/>
      <c r="L903" s="90"/>
      <c r="M903" s="96"/>
      <c r="N903" s="51"/>
      <c r="O903" s="51"/>
      <c r="P903" s="51"/>
      <c r="Q903" s="51"/>
      <c r="R903" s="86"/>
      <c r="S903" s="80"/>
      <c r="T903" s="53"/>
      <c r="U903" s="53"/>
      <c r="V903" s="53"/>
      <c r="W903" s="53"/>
      <c r="X903" s="53"/>
      <c r="Y903" s="53"/>
      <c r="Z903" s="53"/>
      <c r="AA903" s="53"/>
      <c r="AB903" s="53"/>
      <c r="AC903" s="53"/>
      <c r="AD903" s="53"/>
      <c r="AE903" s="53"/>
      <c r="AF903" s="53"/>
      <c r="AG903" s="81"/>
      <c r="AH903" s="53"/>
      <c r="AI903" s="53"/>
      <c r="AJ903" s="53"/>
      <c r="AK903" s="53"/>
      <c r="AL903" s="53"/>
      <c r="AM903" s="80"/>
      <c r="AN903" s="80"/>
      <c r="AO903" s="47"/>
    </row>
    <row r="904" spans="1:41" s="30" customFormat="1">
      <c r="A904" s="31"/>
      <c r="B904" s="79"/>
      <c r="C904" s="185"/>
      <c r="D904" s="186"/>
      <c r="E904" s="137"/>
      <c r="F904" s="47"/>
      <c r="G904" s="47"/>
      <c r="H904" s="47"/>
      <c r="I904" s="47"/>
      <c r="J904" s="49"/>
      <c r="K904" s="80"/>
      <c r="L904" s="89"/>
      <c r="M904" s="101"/>
      <c r="N904" s="51"/>
      <c r="O904" s="51"/>
      <c r="P904" s="69"/>
      <c r="Q904" s="69"/>
      <c r="R904" s="86"/>
      <c r="S904" s="80"/>
      <c r="T904" s="53"/>
      <c r="U904" s="53"/>
      <c r="V904" s="53"/>
      <c r="W904" s="53"/>
      <c r="X904" s="53"/>
      <c r="Y904" s="53"/>
      <c r="Z904" s="53"/>
      <c r="AA904" s="53"/>
      <c r="AB904" s="53"/>
      <c r="AC904" s="53"/>
      <c r="AD904" s="53"/>
      <c r="AE904" s="53"/>
      <c r="AF904" s="53"/>
      <c r="AG904" s="81"/>
      <c r="AH904" s="53"/>
      <c r="AI904" s="53"/>
      <c r="AJ904" s="53"/>
      <c r="AK904" s="53"/>
      <c r="AL904" s="53"/>
      <c r="AM904" s="80"/>
      <c r="AN904" s="80"/>
      <c r="AO904" s="47"/>
    </row>
    <row r="905" spans="1:41" s="30" customFormat="1">
      <c r="A905" s="31"/>
      <c r="B905" s="79"/>
      <c r="C905" s="185"/>
      <c r="D905" s="186"/>
      <c r="E905" s="137"/>
      <c r="F905" s="47"/>
      <c r="G905" s="47"/>
      <c r="H905" s="47"/>
      <c r="I905" s="47"/>
      <c r="J905" s="49"/>
      <c r="K905" s="80"/>
      <c r="L905" s="90"/>
      <c r="M905" s="96"/>
      <c r="N905" s="51"/>
      <c r="O905" s="51"/>
      <c r="P905" s="51"/>
      <c r="Q905" s="51"/>
      <c r="R905" s="86"/>
      <c r="S905" s="80"/>
      <c r="T905" s="53"/>
      <c r="U905" s="53"/>
      <c r="V905" s="53"/>
      <c r="W905" s="53"/>
      <c r="X905" s="53"/>
      <c r="Y905" s="53"/>
      <c r="Z905" s="53"/>
      <c r="AA905" s="53"/>
      <c r="AB905" s="53"/>
      <c r="AC905" s="53"/>
      <c r="AD905" s="53"/>
      <c r="AE905" s="53"/>
      <c r="AF905" s="53"/>
      <c r="AG905" s="81"/>
      <c r="AH905" s="53"/>
      <c r="AI905" s="53"/>
      <c r="AJ905" s="53"/>
      <c r="AK905" s="53"/>
      <c r="AL905" s="53"/>
      <c r="AM905" s="80"/>
      <c r="AN905" s="80"/>
      <c r="AO905" s="47"/>
    </row>
    <row r="906" spans="1:41" s="30" customFormat="1">
      <c r="A906" s="31"/>
      <c r="B906" s="79"/>
      <c r="C906" s="185"/>
      <c r="D906" s="186"/>
      <c r="E906" s="137"/>
      <c r="F906" s="47"/>
      <c r="G906" s="47"/>
      <c r="H906" s="47"/>
      <c r="I906" s="47"/>
      <c r="J906" s="49"/>
      <c r="K906" s="80"/>
      <c r="L906" s="90"/>
      <c r="M906" s="96"/>
      <c r="N906" s="51"/>
      <c r="O906" s="51"/>
      <c r="P906" s="51"/>
      <c r="Q906" s="51"/>
      <c r="R906" s="86"/>
      <c r="S906" s="80"/>
      <c r="T906" s="53"/>
      <c r="U906" s="53"/>
      <c r="V906" s="53"/>
      <c r="W906" s="53"/>
      <c r="X906" s="53"/>
      <c r="Y906" s="53"/>
      <c r="Z906" s="53"/>
      <c r="AA906" s="53"/>
      <c r="AB906" s="53"/>
      <c r="AC906" s="53"/>
      <c r="AD906" s="53"/>
      <c r="AE906" s="53"/>
      <c r="AF906" s="53"/>
      <c r="AG906" s="81"/>
      <c r="AH906" s="53"/>
      <c r="AI906" s="53"/>
      <c r="AJ906" s="53"/>
      <c r="AK906" s="53"/>
      <c r="AL906" s="53"/>
      <c r="AM906" s="80"/>
      <c r="AN906" s="80"/>
      <c r="AO906" s="47"/>
    </row>
    <row r="907" spans="1:41" s="30" customFormat="1">
      <c r="A907" s="31"/>
      <c r="B907" s="79"/>
      <c r="C907" s="185"/>
      <c r="D907" s="186"/>
      <c r="E907" s="137"/>
      <c r="F907" s="47"/>
      <c r="G907" s="47"/>
      <c r="H907" s="47"/>
      <c r="I907" s="47"/>
      <c r="J907" s="49"/>
      <c r="K907" s="80"/>
      <c r="L907" s="90"/>
      <c r="M907" s="96"/>
      <c r="N907" s="51"/>
      <c r="O907" s="51"/>
      <c r="P907" s="51"/>
      <c r="Q907" s="51"/>
      <c r="R907" s="86"/>
      <c r="S907" s="80"/>
      <c r="T907" s="53"/>
      <c r="U907" s="53"/>
      <c r="V907" s="53"/>
      <c r="W907" s="53"/>
      <c r="X907" s="53"/>
      <c r="Y907" s="53"/>
      <c r="Z907" s="53"/>
      <c r="AA907" s="53"/>
      <c r="AB907" s="53"/>
      <c r="AC907" s="53"/>
      <c r="AD907" s="53"/>
      <c r="AE907" s="53"/>
      <c r="AF907" s="53"/>
      <c r="AG907" s="81"/>
      <c r="AH907" s="53"/>
      <c r="AI907" s="53"/>
      <c r="AJ907" s="53"/>
      <c r="AK907" s="53"/>
      <c r="AL907" s="53"/>
      <c r="AM907" s="80"/>
      <c r="AN907" s="80"/>
      <c r="AO907" s="47"/>
    </row>
    <row r="908" spans="1:41" s="30" customFormat="1">
      <c r="A908" s="31"/>
      <c r="B908" s="79"/>
      <c r="C908" s="185"/>
      <c r="D908" s="186"/>
      <c r="E908" s="137"/>
      <c r="F908" s="47"/>
      <c r="G908" s="47"/>
      <c r="H908" s="47"/>
      <c r="I908" s="47"/>
      <c r="J908" s="49"/>
      <c r="K908" s="80"/>
      <c r="L908" s="90"/>
      <c r="M908" s="96"/>
      <c r="N908" s="51"/>
      <c r="O908" s="51"/>
      <c r="P908" s="51"/>
      <c r="Q908" s="51"/>
      <c r="R908" s="86"/>
      <c r="S908" s="80"/>
      <c r="T908" s="53"/>
      <c r="U908" s="53"/>
      <c r="V908" s="53"/>
      <c r="W908" s="53"/>
      <c r="X908" s="53"/>
      <c r="Y908" s="53"/>
      <c r="Z908" s="53"/>
      <c r="AA908" s="53"/>
      <c r="AB908" s="53"/>
      <c r="AC908" s="53"/>
      <c r="AD908" s="53"/>
      <c r="AE908" s="53"/>
      <c r="AF908" s="53"/>
      <c r="AG908" s="81"/>
      <c r="AH908" s="53"/>
      <c r="AI908" s="53"/>
      <c r="AJ908" s="53"/>
      <c r="AK908" s="53"/>
      <c r="AL908" s="53"/>
      <c r="AM908" s="80"/>
      <c r="AN908" s="80"/>
      <c r="AO908" s="47"/>
    </row>
    <row r="909" spans="1:41" s="30" customFormat="1">
      <c r="A909" s="31"/>
      <c r="B909" s="79"/>
      <c r="C909" s="185"/>
      <c r="D909" s="186"/>
      <c r="E909" s="137"/>
      <c r="F909" s="47"/>
      <c r="G909" s="47"/>
      <c r="H909" s="47"/>
      <c r="I909" s="47"/>
      <c r="J909" s="49"/>
      <c r="K909" s="80"/>
      <c r="L909" s="90"/>
      <c r="M909" s="96"/>
      <c r="N909" s="77"/>
      <c r="O909" s="51"/>
      <c r="P909" s="51"/>
      <c r="Q909" s="51"/>
      <c r="R909" s="86"/>
      <c r="S909" s="80"/>
      <c r="T909" s="53"/>
      <c r="U909" s="53"/>
      <c r="V909" s="53"/>
      <c r="W909" s="53"/>
      <c r="X909" s="53"/>
      <c r="Y909" s="53"/>
      <c r="Z909" s="53"/>
      <c r="AA909" s="53"/>
      <c r="AB909" s="53"/>
      <c r="AC909" s="53"/>
      <c r="AD909" s="53"/>
      <c r="AE909" s="53"/>
      <c r="AF909" s="53"/>
      <c r="AG909" s="81"/>
      <c r="AH909" s="53"/>
      <c r="AI909" s="53"/>
      <c r="AJ909" s="53"/>
      <c r="AK909" s="53"/>
      <c r="AL909" s="53"/>
      <c r="AM909" s="80"/>
      <c r="AN909" s="80"/>
      <c r="AO909" s="47"/>
    </row>
    <row r="910" spans="1:41" s="30" customFormat="1">
      <c r="A910" s="31"/>
      <c r="B910" s="79"/>
      <c r="C910" s="185"/>
      <c r="D910" s="186"/>
      <c r="E910" s="137"/>
      <c r="F910" s="47"/>
      <c r="G910" s="47"/>
      <c r="H910" s="47"/>
      <c r="I910" s="47"/>
      <c r="J910" s="49"/>
      <c r="K910" s="80"/>
      <c r="L910" s="90"/>
      <c r="M910" s="96"/>
      <c r="N910" s="51"/>
      <c r="O910" s="51"/>
      <c r="P910" s="51"/>
      <c r="Q910" s="51"/>
      <c r="R910" s="86"/>
      <c r="S910" s="80"/>
      <c r="T910" s="53"/>
      <c r="U910" s="53"/>
      <c r="V910" s="53"/>
      <c r="W910" s="53"/>
      <c r="X910" s="53"/>
      <c r="Y910" s="53"/>
      <c r="Z910" s="53"/>
      <c r="AA910" s="53"/>
      <c r="AB910" s="53"/>
      <c r="AC910" s="53"/>
      <c r="AD910" s="53"/>
      <c r="AE910" s="53"/>
      <c r="AF910" s="53"/>
      <c r="AG910" s="81"/>
      <c r="AH910" s="53"/>
      <c r="AI910" s="53"/>
      <c r="AJ910" s="53"/>
      <c r="AK910" s="53"/>
      <c r="AL910" s="53"/>
      <c r="AM910" s="80"/>
      <c r="AN910" s="80"/>
      <c r="AO910" s="47"/>
    </row>
    <row r="911" spans="1:41" s="30" customFormat="1">
      <c r="A911" s="31"/>
      <c r="B911" s="79"/>
      <c r="C911" s="185"/>
      <c r="D911" s="186"/>
      <c r="E911" s="137"/>
      <c r="F911" s="47"/>
      <c r="G911" s="47"/>
      <c r="H911" s="47"/>
      <c r="I911" s="47"/>
      <c r="J911" s="49"/>
      <c r="K911" s="80"/>
      <c r="L911" s="90"/>
      <c r="M911" s="96"/>
      <c r="N911" s="51"/>
      <c r="O911" s="51"/>
      <c r="P911" s="51"/>
      <c r="Q911" s="51"/>
      <c r="R911" s="87"/>
      <c r="S911" s="80"/>
      <c r="T911" s="53"/>
      <c r="U911" s="53"/>
      <c r="V911" s="53"/>
      <c r="W911" s="53"/>
      <c r="X911" s="53"/>
      <c r="Y911" s="53"/>
      <c r="Z911" s="53"/>
      <c r="AA911" s="53"/>
      <c r="AB911" s="53"/>
      <c r="AC911" s="53"/>
      <c r="AD911" s="53"/>
      <c r="AE911" s="53"/>
      <c r="AF911" s="53"/>
      <c r="AG911" s="81"/>
      <c r="AH911" s="53"/>
      <c r="AI911" s="53"/>
      <c r="AJ911" s="53"/>
      <c r="AK911" s="53"/>
      <c r="AL911" s="53"/>
      <c r="AM911" s="80"/>
      <c r="AN911" s="80"/>
      <c r="AO911" s="47"/>
    </row>
    <row r="912" spans="1:41" s="30" customFormat="1">
      <c r="A912" s="31"/>
      <c r="B912" s="79"/>
      <c r="C912" s="185"/>
      <c r="D912" s="186"/>
      <c r="E912" s="137"/>
      <c r="F912" s="47"/>
      <c r="G912" s="47"/>
      <c r="H912" s="47"/>
      <c r="I912" s="47"/>
      <c r="J912" s="49"/>
      <c r="K912" s="80"/>
      <c r="L912" s="90"/>
      <c r="M912" s="96"/>
      <c r="N912" s="51"/>
      <c r="O912" s="51"/>
      <c r="P912" s="51"/>
      <c r="Q912" s="51"/>
      <c r="R912" s="86"/>
      <c r="S912" s="80"/>
      <c r="T912" s="53"/>
      <c r="U912" s="53"/>
      <c r="V912" s="53"/>
      <c r="W912" s="53"/>
      <c r="X912" s="53"/>
      <c r="Y912" s="53"/>
      <c r="Z912" s="53"/>
      <c r="AA912" s="53"/>
      <c r="AB912" s="53"/>
      <c r="AC912" s="53"/>
      <c r="AD912" s="53"/>
      <c r="AE912" s="53"/>
      <c r="AF912" s="53"/>
      <c r="AG912" s="81"/>
      <c r="AH912" s="53"/>
      <c r="AI912" s="53"/>
      <c r="AJ912" s="53"/>
      <c r="AK912" s="53"/>
      <c r="AL912" s="53"/>
      <c r="AM912" s="80"/>
      <c r="AN912" s="80"/>
      <c r="AO912" s="47"/>
    </row>
    <row r="913" spans="1:41" s="30" customFormat="1">
      <c r="A913" s="31"/>
      <c r="B913" s="79"/>
      <c r="C913" s="185"/>
      <c r="D913" s="186"/>
      <c r="E913" s="137"/>
      <c r="F913" s="47"/>
      <c r="G913" s="47"/>
      <c r="H913" s="47"/>
      <c r="I913" s="47"/>
      <c r="J913" s="49"/>
      <c r="K913" s="80"/>
      <c r="L913" s="90"/>
      <c r="M913" s="96"/>
      <c r="N913" s="51"/>
      <c r="O913" s="51"/>
      <c r="P913" s="51"/>
      <c r="Q913" s="51"/>
      <c r="R913" s="86"/>
      <c r="S913" s="80"/>
      <c r="T913" s="53"/>
      <c r="U913" s="53"/>
      <c r="V913" s="53"/>
      <c r="W913" s="53"/>
      <c r="X913" s="53"/>
      <c r="Y913" s="53"/>
      <c r="Z913" s="53"/>
      <c r="AA913" s="53"/>
      <c r="AB913" s="53"/>
      <c r="AC913" s="53"/>
      <c r="AD913" s="53"/>
      <c r="AE913" s="53"/>
      <c r="AF913" s="53"/>
      <c r="AG913" s="81"/>
      <c r="AH913" s="53"/>
      <c r="AI913" s="53"/>
      <c r="AJ913" s="53"/>
      <c r="AK913" s="53"/>
      <c r="AL913" s="53"/>
      <c r="AM913" s="80"/>
      <c r="AN913" s="80"/>
      <c r="AO913" s="47"/>
    </row>
    <row r="914" spans="1:41" s="30" customFormat="1">
      <c r="A914" s="31"/>
      <c r="B914" s="79"/>
      <c r="C914" s="185"/>
      <c r="D914" s="186"/>
      <c r="E914" s="137"/>
      <c r="F914" s="47"/>
      <c r="G914" s="47"/>
      <c r="H914" s="47"/>
      <c r="I914" s="47"/>
      <c r="J914" s="49"/>
      <c r="K914" s="80"/>
      <c r="L914" s="90"/>
      <c r="M914" s="96"/>
      <c r="N914" s="69"/>
      <c r="O914" s="77"/>
      <c r="P914" s="51"/>
      <c r="Q914" s="51"/>
      <c r="R914" s="86"/>
      <c r="S914" s="80"/>
      <c r="T914" s="53"/>
      <c r="U914" s="53"/>
      <c r="V914" s="53"/>
      <c r="W914" s="53"/>
      <c r="X914" s="53"/>
      <c r="Y914" s="53"/>
      <c r="Z914" s="53"/>
      <c r="AA914" s="53"/>
      <c r="AB914" s="53"/>
      <c r="AC914" s="53"/>
      <c r="AD914" s="53"/>
      <c r="AE914" s="53"/>
      <c r="AF914" s="53"/>
      <c r="AG914" s="81"/>
      <c r="AH914" s="53"/>
      <c r="AI914" s="53"/>
      <c r="AJ914" s="53"/>
      <c r="AK914" s="53"/>
      <c r="AL914" s="53"/>
      <c r="AM914" s="80"/>
      <c r="AN914" s="80"/>
      <c r="AO914" s="47"/>
    </row>
    <row r="915" spans="1:41" s="30" customFormat="1">
      <c r="A915" s="31"/>
      <c r="B915" s="79"/>
      <c r="C915" s="185"/>
      <c r="D915" s="186"/>
      <c r="E915" s="137"/>
      <c r="F915" s="47"/>
      <c r="G915" s="47"/>
      <c r="H915" s="47"/>
      <c r="I915" s="47"/>
      <c r="J915" s="49"/>
      <c r="K915" s="80"/>
      <c r="L915" s="90"/>
      <c r="M915" s="96"/>
      <c r="N915" s="51"/>
      <c r="O915" s="51"/>
      <c r="P915" s="51"/>
      <c r="Q915" s="51"/>
      <c r="R915" s="86"/>
      <c r="S915" s="80"/>
      <c r="T915" s="53"/>
      <c r="U915" s="53"/>
      <c r="V915" s="53"/>
      <c r="W915" s="53"/>
      <c r="X915" s="53"/>
      <c r="Y915" s="53"/>
      <c r="Z915" s="53"/>
      <c r="AA915" s="53"/>
      <c r="AB915" s="53"/>
      <c r="AC915" s="53"/>
      <c r="AD915" s="53"/>
      <c r="AE915" s="53"/>
      <c r="AF915" s="53"/>
      <c r="AG915" s="81"/>
      <c r="AH915" s="53"/>
      <c r="AI915" s="53"/>
      <c r="AJ915" s="53"/>
      <c r="AK915" s="53"/>
      <c r="AL915" s="53"/>
      <c r="AM915" s="80"/>
      <c r="AN915" s="80"/>
      <c r="AO915" s="47"/>
    </row>
    <row r="916" spans="1:41" s="30" customFormat="1">
      <c r="A916" s="31"/>
      <c r="B916" s="79"/>
      <c r="C916" s="185"/>
      <c r="D916" s="186"/>
      <c r="E916" s="137"/>
      <c r="F916" s="47"/>
      <c r="G916" s="47"/>
      <c r="H916" s="47"/>
      <c r="I916" s="47"/>
      <c r="J916" s="49"/>
      <c r="K916" s="80"/>
      <c r="L916" s="89"/>
      <c r="M916" s="101"/>
      <c r="N916" s="69"/>
      <c r="O916" s="51"/>
      <c r="P916" s="51"/>
      <c r="Q916" s="51"/>
      <c r="R916" s="86"/>
      <c r="S916" s="80"/>
      <c r="T916" s="53"/>
      <c r="U916" s="53"/>
      <c r="V916" s="53"/>
      <c r="W916" s="53"/>
      <c r="X916" s="53"/>
      <c r="Y916" s="53"/>
      <c r="Z916" s="53"/>
      <c r="AA916" s="53"/>
      <c r="AB916" s="53"/>
      <c r="AC916" s="53"/>
      <c r="AD916" s="53"/>
      <c r="AE916" s="53"/>
      <c r="AF916" s="53"/>
      <c r="AG916" s="81"/>
      <c r="AH916" s="53"/>
      <c r="AI916" s="53"/>
      <c r="AJ916" s="53"/>
      <c r="AK916" s="53"/>
      <c r="AL916" s="53"/>
      <c r="AM916" s="80"/>
      <c r="AN916" s="80"/>
      <c r="AO916" s="47"/>
    </row>
    <row r="917" spans="1:41" s="30" customFormat="1">
      <c r="A917" s="31"/>
      <c r="B917" s="79"/>
      <c r="C917" s="185"/>
      <c r="D917" s="186"/>
      <c r="E917" s="137"/>
      <c r="F917" s="47"/>
      <c r="G917" s="47"/>
      <c r="H917" s="47"/>
      <c r="I917" s="47"/>
      <c r="J917" s="49"/>
      <c r="K917" s="80"/>
      <c r="L917" s="90"/>
      <c r="M917" s="96"/>
      <c r="N917" s="51"/>
      <c r="O917" s="51"/>
      <c r="P917" s="51"/>
      <c r="Q917" s="51"/>
      <c r="R917" s="86"/>
      <c r="S917" s="80"/>
      <c r="T917" s="53"/>
      <c r="U917" s="53"/>
      <c r="V917" s="53"/>
      <c r="W917" s="53"/>
      <c r="X917" s="53"/>
      <c r="Y917" s="53"/>
      <c r="Z917" s="53"/>
      <c r="AA917" s="53"/>
      <c r="AB917" s="53"/>
      <c r="AC917" s="53"/>
      <c r="AD917" s="53"/>
      <c r="AE917" s="53"/>
      <c r="AF917" s="53"/>
      <c r="AG917" s="81"/>
      <c r="AH917" s="53"/>
      <c r="AI917" s="53"/>
      <c r="AJ917" s="53"/>
      <c r="AK917" s="53"/>
      <c r="AL917" s="53"/>
      <c r="AM917" s="80"/>
      <c r="AN917" s="80"/>
      <c r="AO917" s="47"/>
    </row>
    <row r="918" spans="1:41" s="30" customFormat="1">
      <c r="A918" s="31"/>
      <c r="B918" s="79"/>
      <c r="C918" s="185"/>
      <c r="D918" s="186"/>
      <c r="E918" s="137"/>
      <c r="F918" s="47"/>
      <c r="G918" s="47"/>
      <c r="H918" s="47"/>
      <c r="I918" s="47"/>
      <c r="J918" s="49"/>
      <c r="K918" s="80"/>
      <c r="L918" s="90"/>
      <c r="M918" s="96"/>
      <c r="N918" s="77"/>
      <c r="O918" s="51"/>
      <c r="P918" s="51"/>
      <c r="Q918" s="51"/>
      <c r="R918" s="86"/>
      <c r="S918" s="80"/>
      <c r="T918" s="53"/>
      <c r="U918" s="53"/>
      <c r="V918" s="53"/>
      <c r="W918" s="53"/>
      <c r="X918" s="53"/>
      <c r="Y918" s="53"/>
      <c r="Z918" s="53"/>
      <c r="AA918" s="53"/>
      <c r="AB918" s="53"/>
      <c r="AC918" s="53"/>
      <c r="AD918" s="53"/>
      <c r="AE918" s="53"/>
      <c r="AF918" s="53"/>
      <c r="AG918" s="81"/>
      <c r="AH918" s="53"/>
      <c r="AI918" s="53"/>
      <c r="AJ918" s="53"/>
      <c r="AK918" s="53"/>
      <c r="AL918" s="53"/>
      <c r="AM918" s="80"/>
      <c r="AN918" s="80"/>
      <c r="AO918" s="47"/>
    </row>
    <row r="919" spans="1:41" s="30" customFormat="1">
      <c r="A919" s="31"/>
      <c r="B919" s="79"/>
      <c r="C919" s="185"/>
      <c r="D919" s="186"/>
      <c r="E919" s="137"/>
      <c r="F919" s="47"/>
      <c r="G919" s="47"/>
      <c r="H919" s="47"/>
      <c r="I919" s="47"/>
      <c r="J919" s="49"/>
      <c r="K919" s="80"/>
      <c r="L919" s="90"/>
      <c r="M919" s="96"/>
      <c r="N919" s="51"/>
      <c r="O919" s="51"/>
      <c r="P919" s="51"/>
      <c r="Q919" s="51"/>
      <c r="R919" s="87"/>
      <c r="S919" s="80"/>
      <c r="T919" s="53"/>
      <c r="U919" s="53"/>
      <c r="V919" s="53"/>
      <c r="W919" s="53"/>
      <c r="X919" s="53"/>
      <c r="Y919" s="53"/>
      <c r="Z919" s="53"/>
      <c r="AA919" s="53"/>
      <c r="AB919" s="53"/>
      <c r="AC919" s="53"/>
      <c r="AD919" s="53"/>
      <c r="AE919" s="53"/>
      <c r="AF919" s="53"/>
      <c r="AG919" s="81"/>
      <c r="AH919" s="53"/>
      <c r="AI919" s="53"/>
      <c r="AJ919" s="53"/>
      <c r="AK919" s="53"/>
      <c r="AL919" s="53"/>
      <c r="AM919" s="80"/>
      <c r="AN919" s="80"/>
      <c r="AO919" s="47"/>
    </row>
    <row r="920" spans="1:41" s="30" customFormat="1">
      <c r="A920" s="31"/>
      <c r="B920" s="79"/>
      <c r="C920" s="185"/>
      <c r="D920" s="186"/>
      <c r="E920" s="137"/>
      <c r="F920" s="47"/>
      <c r="G920" s="47"/>
      <c r="H920" s="47"/>
      <c r="I920" s="47"/>
      <c r="J920" s="49"/>
      <c r="K920" s="80"/>
      <c r="L920" s="90"/>
      <c r="M920" s="96"/>
      <c r="N920" s="51"/>
      <c r="O920" s="51"/>
      <c r="P920" s="51"/>
      <c r="Q920" s="51"/>
      <c r="R920" s="87"/>
      <c r="S920" s="80"/>
      <c r="T920" s="53"/>
      <c r="U920" s="53"/>
      <c r="V920" s="53"/>
      <c r="W920" s="53"/>
      <c r="X920" s="53"/>
      <c r="Y920" s="53"/>
      <c r="Z920" s="53"/>
      <c r="AA920" s="53"/>
      <c r="AB920" s="53"/>
      <c r="AC920" s="53"/>
      <c r="AD920" s="53"/>
      <c r="AE920" s="53"/>
      <c r="AF920" s="53"/>
      <c r="AG920" s="81"/>
      <c r="AH920" s="53"/>
      <c r="AI920" s="53"/>
      <c r="AJ920" s="53"/>
      <c r="AK920" s="53"/>
      <c r="AL920" s="53"/>
      <c r="AM920" s="80"/>
      <c r="AN920" s="80"/>
      <c r="AO920" s="47"/>
    </row>
    <row r="921" spans="1:41" s="30" customFormat="1">
      <c r="A921" s="31"/>
      <c r="B921" s="79"/>
      <c r="C921" s="185"/>
      <c r="D921" s="186"/>
      <c r="E921" s="137"/>
      <c r="F921" s="47"/>
      <c r="G921" s="47"/>
      <c r="H921" s="47"/>
      <c r="I921" s="47"/>
      <c r="J921" s="49"/>
      <c r="K921" s="80"/>
      <c r="L921" s="90"/>
      <c r="M921" s="96"/>
      <c r="N921" s="51"/>
      <c r="O921" s="51"/>
      <c r="P921" s="69"/>
      <c r="Q921" s="51"/>
      <c r="R921" s="85"/>
      <c r="S921" s="80"/>
      <c r="T921" s="53"/>
      <c r="U921" s="53"/>
      <c r="V921" s="53"/>
      <c r="W921" s="53"/>
      <c r="X921" s="53"/>
      <c r="Y921" s="53"/>
      <c r="Z921" s="53"/>
      <c r="AA921" s="53"/>
      <c r="AB921" s="53"/>
      <c r="AC921" s="53"/>
      <c r="AD921" s="53"/>
      <c r="AE921" s="53"/>
      <c r="AF921" s="53"/>
      <c r="AG921" s="81"/>
      <c r="AH921" s="53"/>
      <c r="AI921" s="53"/>
      <c r="AJ921" s="53"/>
      <c r="AK921" s="53"/>
      <c r="AL921" s="53"/>
      <c r="AM921" s="80"/>
      <c r="AN921" s="80"/>
      <c r="AO921" s="47"/>
    </row>
    <row r="922" spans="1:41" s="30" customFormat="1">
      <c r="A922" s="31"/>
      <c r="B922" s="79"/>
      <c r="C922" s="185"/>
      <c r="D922" s="186"/>
      <c r="E922" s="137"/>
      <c r="F922" s="47"/>
      <c r="G922" s="47"/>
      <c r="H922" s="47"/>
      <c r="I922" s="47"/>
      <c r="J922" s="49"/>
      <c r="K922" s="80"/>
      <c r="L922" s="90"/>
      <c r="M922" s="96"/>
      <c r="N922" s="51"/>
      <c r="O922" s="51"/>
      <c r="P922" s="51"/>
      <c r="Q922" s="51"/>
      <c r="R922" s="86"/>
      <c r="S922" s="80"/>
      <c r="T922" s="53"/>
      <c r="U922" s="53"/>
      <c r="V922" s="53"/>
      <c r="W922" s="53"/>
      <c r="X922" s="53"/>
      <c r="Y922" s="53"/>
      <c r="Z922" s="53"/>
      <c r="AA922" s="53"/>
      <c r="AB922" s="53"/>
      <c r="AC922" s="53"/>
      <c r="AD922" s="53"/>
      <c r="AE922" s="53"/>
      <c r="AF922" s="53"/>
      <c r="AG922" s="81"/>
      <c r="AH922" s="53"/>
      <c r="AI922" s="53"/>
      <c r="AJ922" s="53"/>
      <c r="AK922" s="53"/>
      <c r="AL922" s="53"/>
      <c r="AM922" s="80"/>
      <c r="AN922" s="80"/>
      <c r="AO922" s="47"/>
    </row>
    <row r="923" spans="1:41" s="30" customFormat="1">
      <c r="A923" s="31"/>
      <c r="B923" s="79"/>
      <c r="C923" s="185"/>
      <c r="D923" s="186"/>
      <c r="E923" s="137"/>
      <c r="F923" s="47"/>
      <c r="G923" s="47"/>
      <c r="H923" s="47"/>
      <c r="I923" s="47"/>
      <c r="J923" s="49"/>
      <c r="K923" s="80"/>
      <c r="L923" s="90"/>
      <c r="M923" s="96"/>
      <c r="N923" s="51"/>
      <c r="O923" s="51"/>
      <c r="P923" s="51"/>
      <c r="Q923" s="51"/>
      <c r="R923" s="86"/>
      <c r="S923" s="80"/>
      <c r="T923" s="53"/>
      <c r="U923" s="53"/>
      <c r="V923" s="53"/>
      <c r="W923" s="53"/>
      <c r="X923" s="53"/>
      <c r="Y923" s="53"/>
      <c r="Z923" s="53"/>
      <c r="AA923" s="53"/>
      <c r="AB923" s="53"/>
      <c r="AC923" s="53"/>
      <c r="AD923" s="53"/>
      <c r="AE923" s="53"/>
      <c r="AF923" s="53"/>
      <c r="AG923" s="81"/>
      <c r="AH923" s="53"/>
      <c r="AI923" s="53"/>
      <c r="AJ923" s="53"/>
      <c r="AK923" s="53"/>
      <c r="AL923" s="53"/>
      <c r="AM923" s="80"/>
      <c r="AN923" s="80"/>
      <c r="AO923" s="47"/>
    </row>
    <row r="924" spans="1:41" s="30" customFormat="1">
      <c r="A924" s="31"/>
      <c r="B924" s="79"/>
      <c r="C924" s="185"/>
      <c r="D924" s="186"/>
      <c r="E924" s="137"/>
      <c r="F924" s="47"/>
      <c r="G924" s="47"/>
      <c r="H924" s="47"/>
      <c r="I924" s="47"/>
      <c r="J924" s="49"/>
      <c r="K924" s="80"/>
      <c r="L924" s="90"/>
      <c r="M924" s="96"/>
      <c r="N924" s="51"/>
      <c r="O924" s="51"/>
      <c r="P924" s="51"/>
      <c r="Q924" s="51"/>
      <c r="R924" s="86"/>
      <c r="S924" s="80"/>
      <c r="T924" s="53"/>
      <c r="U924" s="53"/>
      <c r="V924" s="53"/>
      <c r="W924" s="53"/>
      <c r="X924" s="53"/>
      <c r="Y924" s="53"/>
      <c r="Z924" s="53"/>
      <c r="AA924" s="53"/>
      <c r="AB924" s="53"/>
      <c r="AC924" s="53"/>
      <c r="AD924" s="53"/>
      <c r="AE924" s="53"/>
      <c r="AF924" s="53"/>
      <c r="AG924" s="81"/>
      <c r="AH924" s="53"/>
      <c r="AI924" s="53"/>
      <c r="AJ924" s="53"/>
      <c r="AK924" s="53"/>
      <c r="AL924" s="53"/>
      <c r="AM924" s="80"/>
      <c r="AN924" s="80"/>
      <c r="AO924" s="47"/>
    </row>
    <row r="925" spans="1:41" s="30" customFormat="1">
      <c r="A925" s="31"/>
      <c r="B925" s="79"/>
      <c r="C925" s="185"/>
      <c r="D925" s="186"/>
      <c r="E925" s="137"/>
      <c r="F925" s="47"/>
      <c r="G925" s="47"/>
      <c r="H925" s="47"/>
      <c r="I925" s="47"/>
      <c r="J925" s="49"/>
      <c r="K925" s="80"/>
      <c r="L925" s="90"/>
      <c r="M925" s="96"/>
      <c r="N925" s="51"/>
      <c r="O925" s="51"/>
      <c r="P925" s="51"/>
      <c r="Q925" s="51"/>
      <c r="R925" s="86"/>
      <c r="S925" s="80"/>
      <c r="T925" s="53"/>
      <c r="U925" s="53"/>
      <c r="V925" s="53"/>
      <c r="W925" s="53"/>
      <c r="X925" s="53"/>
      <c r="Y925" s="53"/>
      <c r="Z925" s="53"/>
      <c r="AA925" s="53"/>
      <c r="AB925" s="53"/>
      <c r="AC925" s="53"/>
      <c r="AD925" s="53"/>
      <c r="AE925" s="53"/>
      <c r="AF925" s="53"/>
      <c r="AG925" s="81"/>
      <c r="AH925" s="53"/>
      <c r="AI925" s="53"/>
      <c r="AJ925" s="53"/>
      <c r="AK925" s="53"/>
      <c r="AL925" s="53"/>
      <c r="AM925" s="80"/>
      <c r="AN925" s="80"/>
      <c r="AO925" s="47"/>
    </row>
    <row r="926" spans="1:41" s="30" customFormat="1">
      <c r="A926" s="31"/>
      <c r="B926" s="79"/>
      <c r="C926" s="185"/>
      <c r="D926" s="186"/>
      <c r="E926" s="137"/>
      <c r="F926" s="47"/>
      <c r="G926" s="47"/>
      <c r="H926" s="47"/>
      <c r="I926" s="47"/>
      <c r="J926" s="49"/>
      <c r="K926" s="80"/>
      <c r="L926" s="90"/>
      <c r="M926" s="96"/>
      <c r="N926" s="51"/>
      <c r="O926" s="51"/>
      <c r="P926" s="51"/>
      <c r="Q926" s="51"/>
      <c r="R926" s="86"/>
      <c r="S926" s="80"/>
      <c r="T926" s="53"/>
      <c r="U926" s="53"/>
      <c r="V926" s="53"/>
      <c r="W926" s="53"/>
      <c r="X926" s="53"/>
      <c r="Y926" s="53"/>
      <c r="Z926" s="53"/>
      <c r="AA926" s="53"/>
      <c r="AB926" s="53"/>
      <c r="AC926" s="53"/>
      <c r="AD926" s="53"/>
      <c r="AE926" s="53"/>
      <c r="AF926" s="53"/>
      <c r="AG926" s="81"/>
      <c r="AH926" s="53"/>
      <c r="AI926" s="53"/>
      <c r="AJ926" s="53"/>
      <c r="AK926" s="53"/>
      <c r="AL926" s="53"/>
      <c r="AM926" s="80"/>
      <c r="AN926" s="80"/>
      <c r="AO926" s="47"/>
    </row>
    <row r="927" spans="1:41" s="30" customFormat="1">
      <c r="A927" s="31"/>
      <c r="B927" s="79"/>
      <c r="C927" s="185"/>
      <c r="D927" s="186"/>
      <c r="E927" s="137"/>
      <c r="F927" s="47"/>
      <c r="G927" s="47"/>
      <c r="H927" s="47"/>
      <c r="I927" s="47"/>
      <c r="J927" s="49"/>
      <c r="K927" s="80"/>
      <c r="L927" s="90"/>
      <c r="M927" s="96"/>
      <c r="N927" s="51"/>
      <c r="O927" s="51"/>
      <c r="P927" s="51"/>
      <c r="Q927" s="51"/>
      <c r="R927" s="86"/>
      <c r="S927" s="80"/>
      <c r="T927" s="53"/>
      <c r="U927" s="53"/>
      <c r="V927" s="53"/>
      <c r="W927" s="53"/>
      <c r="X927" s="53"/>
      <c r="Y927" s="53"/>
      <c r="Z927" s="53"/>
      <c r="AA927" s="53"/>
      <c r="AB927" s="53"/>
      <c r="AC927" s="53"/>
      <c r="AD927" s="53"/>
      <c r="AE927" s="53"/>
      <c r="AF927" s="53"/>
      <c r="AG927" s="81"/>
      <c r="AH927" s="53"/>
      <c r="AI927" s="53"/>
      <c r="AJ927" s="53"/>
      <c r="AK927" s="53"/>
      <c r="AL927" s="53"/>
      <c r="AM927" s="80"/>
      <c r="AN927" s="80"/>
      <c r="AO927" s="47"/>
    </row>
    <row r="928" spans="1:41" s="30" customFormat="1">
      <c r="A928" s="31"/>
      <c r="B928" s="79"/>
      <c r="C928" s="185"/>
      <c r="D928" s="186"/>
      <c r="E928" s="137"/>
      <c r="F928" s="47"/>
      <c r="G928" s="47"/>
      <c r="H928" s="47"/>
      <c r="I928" s="47"/>
      <c r="J928" s="49"/>
      <c r="K928" s="80"/>
      <c r="L928" s="89"/>
      <c r="M928" s="96"/>
      <c r="N928" s="69"/>
      <c r="O928" s="51"/>
      <c r="P928" s="69"/>
      <c r="Q928" s="69"/>
      <c r="R928" s="86"/>
      <c r="S928" s="80"/>
      <c r="T928" s="53"/>
      <c r="U928" s="53"/>
      <c r="V928" s="53"/>
      <c r="W928" s="53"/>
      <c r="X928" s="53"/>
      <c r="Y928" s="53"/>
      <c r="Z928" s="53"/>
      <c r="AA928" s="53"/>
      <c r="AB928" s="53"/>
      <c r="AC928" s="53"/>
      <c r="AD928" s="53"/>
      <c r="AE928" s="53"/>
      <c r="AF928" s="53"/>
      <c r="AG928" s="81"/>
      <c r="AH928" s="53"/>
      <c r="AI928" s="53"/>
      <c r="AJ928" s="53"/>
      <c r="AK928" s="53"/>
      <c r="AL928" s="53"/>
      <c r="AM928" s="80"/>
      <c r="AN928" s="80"/>
      <c r="AO928" s="47"/>
    </row>
    <row r="929" spans="1:41" s="30" customFormat="1">
      <c r="A929" s="31"/>
      <c r="B929" s="79"/>
      <c r="C929" s="185"/>
      <c r="D929" s="186"/>
      <c r="E929" s="137"/>
      <c r="F929" s="47"/>
      <c r="G929" s="47"/>
      <c r="H929" s="47"/>
      <c r="I929" s="47"/>
      <c r="J929" s="49"/>
      <c r="K929" s="80"/>
      <c r="L929" s="90"/>
      <c r="M929" s="96"/>
      <c r="N929" s="51"/>
      <c r="O929" s="51"/>
      <c r="P929" s="51"/>
      <c r="Q929" s="51"/>
      <c r="R929" s="86"/>
      <c r="S929" s="80"/>
      <c r="T929" s="53"/>
      <c r="U929" s="53"/>
      <c r="V929" s="53"/>
      <c r="W929" s="53"/>
      <c r="X929" s="53"/>
      <c r="Y929" s="53"/>
      <c r="Z929" s="53"/>
      <c r="AA929" s="53"/>
      <c r="AB929" s="53"/>
      <c r="AC929" s="53"/>
      <c r="AD929" s="53"/>
      <c r="AE929" s="53"/>
      <c r="AF929" s="53"/>
      <c r="AG929" s="81"/>
      <c r="AH929" s="53"/>
      <c r="AI929" s="53"/>
      <c r="AJ929" s="53"/>
      <c r="AK929" s="53"/>
      <c r="AL929" s="53"/>
      <c r="AM929" s="80"/>
      <c r="AN929" s="80"/>
      <c r="AO929" s="47"/>
    </row>
    <row r="930" spans="1:41" s="30" customFormat="1">
      <c r="A930" s="31"/>
      <c r="B930" s="79"/>
      <c r="C930" s="185"/>
      <c r="D930" s="186"/>
      <c r="E930" s="137"/>
      <c r="F930" s="47"/>
      <c r="G930" s="47"/>
      <c r="H930" s="47"/>
      <c r="I930" s="47"/>
      <c r="J930" s="49"/>
      <c r="K930" s="80"/>
      <c r="L930" s="90"/>
      <c r="M930" s="96"/>
      <c r="N930" s="51"/>
      <c r="O930" s="51"/>
      <c r="P930" s="51"/>
      <c r="Q930" s="51"/>
      <c r="R930" s="86"/>
      <c r="S930" s="80"/>
      <c r="T930" s="53"/>
      <c r="U930" s="53"/>
      <c r="V930" s="53"/>
      <c r="W930" s="53"/>
      <c r="X930" s="53"/>
      <c r="Y930" s="53"/>
      <c r="Z930" s="53"/>
      <c r="AA930" s="53"/>
      <c r="AB930" s="53"/>
      <c r="AC930" s="53"/>
      <c r="AD930" s="53"/>
      <c r="AE930" s="53"/>
      <c r="AF930" s="53"/>
      <c r="AG930" s="81"/>
      <c r="AH930" s="53"/>
      <c r="AI930" s="53"/>
      <c r="AJ930" s="53"/>
      <c r="AK930" s="53"/>
      <c r="AL930" s="53"/>
      <c r="AM930" s="80"/>
      <c r="AN930" s="80"/>
      <c r="AO930" s="47"/>
    </row>
    <row r="931" spans="1:41" s="30" customFormat="1">
      <c r="A931" s="31"/>
      <c r="B931" s="79"/>
      <c r="C931" s="185"/>
      <c r="D931" s="186"/>
      <c r="E931" s="137"/>
      <c r="F931" s="47"/>
      <c r="G931" s="47"/>
      <c r="H931" s="47"/>
      <c r="I931" s="47"/>
      <c r="J931" s="49"/>
      <c r="K931" s="80"/>
      <c r="L931" s="90"/>
      <c r="M931" s="96"/>
      <c r="N931" s="51"/>
      <c r="O931" s="51"/>
      <c r="P931" s="51"/>
      <c r="Q931" s="51"/>
      <c r="R931" s="85"/>
      <c r="S931" s="80"/>
      <c r="T931" s="53"/>
      <c r="U931" s="53"/>
      <c r="V931" s="53"/>
      <c r="W931" s="53"/>
      <c r="X931" s="53"/>
      <c r="Y931" s="53"/>
      <c r="Z931" s="53"/>
      <c r="AA931" s="53"/>
      <c r="AB931" s="53"/>
      <c r="AC931" s="53"/>
      <c r="AD931" s="53"/>
      <c r="AE931" s="53"/>
      <c r="AF931" s="53"/>
      <c r="AG931" s="81"/>
      <c r="AH931" s="53"/>
      <c r="AI931" s="53"/>
      <c r="AJ931" s="53"/>
      <c r="AK931" s="53"/>
      <c r="AL931" s="53"/>
      <c r="AM931" s="80"/>
      <c r="AN931" s="80"/>
      <c r="AO931" s="47"/>
    </row>
    <row r="932" spans="1:41" s="30" customFormat="1">
      <c r="A932" s="31"/>
      <c r="B932" s="79"/>
      <c r="C932" s="185"/>
      <c r="D932" s="186"/>
      <c r="E932" s="137"/>
      <c r="F932" s="47"/>
      <c r="G932" s="47"/>
      <c r="H932" s="47"/>
      <c r="I932" s="47"/>
      <c r="J932" s="49"/>
      <c r="K932" s="80"/>
      <c r="L932" s="89"/>
      <c r="M932" s="96"/>
      <c r="N932" s="69"/>
      <c r="O932" s="51"/>
      <c r="P932" s="51"/>
      <c r="Q932" s="51"/>
      <c r="R932" s="86"/>
      <c r="S932" s="80"/>
      <c r="T932" s="53"/>
      <c r="U932" s="53"/>
      <c r="V932" s="53"/>
      <c r="W932" s="53"/>
      <c r="X932" s="53"/>
      <c r="Y932" s="53"/>
      <c r="Z932" s="53"/>
      <c r="AA932" s="53"/>
      <c r="AB932" s="53"/>
      <c r="AC932" s="53"/>
      <c r="AD932" s="53"/>
      <c r="AE932" s="53"/>
      <c r="AF932" s="53"/>
      <c r="AG932" s="81"/>
      <c r="AH932" s="53"/>
      <c r="AI932" s="53"/>
      <c r="AJ932" s="53"/>
      <c r="AK932" s="53"/>
      <c r="AL932" s="53"/>
      <c r="AM932" s="80"/>
      <c r="AN932" s="80"/>
      <c r="AO932" s="47"/>
    </row>
    <row r="933" spans="1:41" s="30" customFormat="1">
      <c r="A933" s="31"/>
      <c r="B933" s="79"/>
      <c r="C933" s="185"/>
      <c r="D933" s="186"/>
      <c r="E933" s="137"/>
      <c r="F933" s="47"/>
      <c r="G933" s="47"/>
      <c r="H933" s="47"/>
      <c r="I933" s="47"/>
      <c r="J933" s="49"/>
      <c r="K933" s="80"/>
      <c r="L933" s="90"/>
      <c r="M933" s="96"/>
      <c r="N933" s="51"/>
      <c r="O933" s="51"/>
      <c r="P933" s="51"/>
      <c r="Q933" s="51"/>
      <c r="R933" s="86"/>
      <c r="S933" s="80"/>
      <c r="T933" s="53"/>
      <c r="U933" s="53"/>
      <c r="V933" s="53"/>
      <c r="W933" s="53"/>
      <c r="X933" s="53"/>
      <c r="Y933" s="53"/>
      <c r="Z933" s="53"/>
      <c r="AA933" s="53"/>
      <c r="AB933" s="53"/>
      <c r="AC933" s="53"/>
      <c r="AD933" s="53"/>
      <c r="AE933" s="53"/>
      <c r="AF933" s="53"/>
      <c r="AG933" s="81"/>
      <c r="AH933" s="53"/>
      <c r="AI933" s="53"/>
      <c r="AJ933" s="53"/>
      <c r="AK933" s="53"/>
      <c r="AL933" s="53"/>
      <c r="AM933" s="80"/>
      <c r="AN933" s="80"/>
      <c r="AO933" s="47"/>
    </row>
    <row r="934" spans="1:41" s="30" customFormat="1">
      <c r="A934" s="31"/>
      <c r="B934" s="79"/>
      <c r="C934" s="185"/>
      <c r="D934" s="186"/>
      <c r="E934" s="137"/>
      <c r="F934" s="47"/>
      <c r="G934" s="47"/>
      <c r="H934" s="47"/>
      <c r="I934" s="47"/>
      <c r="J934" s="49"/>
      <c r="K934" s="80"/>
      <c r="L934" s="90"/>
      <c r="M934" s="96"/>
      <c r="N934" s="51"/>
      <c r="O934" s="51"/>
      <c r="P934" s="51"/>
      <c r="Q934" s="51"/>
      <c r="R934" s="86"/>
      <c r="S934" s="80"/>
      <c r="T934" s="53"/>
      <c r="U934" s="53"/>
      <c r="V934" s="53"/>
      <c r="W934" s="53"/>
      <c r="X934" s="53"/>
      <c r="Y934" s="53"/>
      <c r="Z934" s="53"/>
      <c r="AA934" s="53"/>
      <c r="AB934" s="53"/>
      <c r="AC934" s="53"/>
      <c r="AD934" s="53"/>
      <c r="AE934" s="53"/>
      <c r="AF934" s="53"/>
      <c r="AG934" s="81"/>
      <c r="AH934" s="53"/>
      <c r="AI934" s="53"/>
      <c r="AJ934" s="53"/>
      <c r="AK934" s="53"/>
      <c r="AL934" s="53"/>
      <c r="AM934" s="80"/>
      <c r="AN934" s="80"/>
      <c r="AO934" s="47"/>
    </row>
    <row r="935" spans="1:41" s="30" customFormat="1">
      <c r="A935" s="31"/>
      <c r="B935" s="79"/>
      <c r="C935" s="185"/>
      <c r="D935" s="186"/>
      <c r="E935" s="137"/>
      <c r="F935" s="47"/>
      <c r="G935" s="47"/>
      <c r="H935" s="47"/>
      <c r="I935" s="47"/>
      <c r="J935" s="49"/>
      <c r="K935" s="80"/>
      <c r="L935" s="90"/>
      <c r="M935" s="96"/>
      <c r="N935" s="51"/>
      <c r="O935" s="51"/>
      <c r="P935" s="51"/>
      <c r="Q935" s="51"/>
      <c r="R935" s="86"/>
      <c r="S935" s="80"/>
      <c r="T935" s="53"/>
      <c r="U935" s="53"/>
      <c r="V935" s="53"/>
      <c r="W935" s="53"/>
      <c r="X935" s="53"/>
      <c r="Y935" s="53"/>
      <c r="Z935" s="53"/>
      <c r="AA935" s="53"/>
      <c r="AB935" s="53"/>
      <c r="AC935" s="53"/>
      <c r="AD935" s="53"/>
      <c r="AE935" s="53"/>
      <c r="AF935" s="53"/>
      <c r="AG935" s="81"/>
      <c r="AH935" s="53"/>
      <c r="AI935" s="53"/>
      <c r="AJ935" s="53"/>
      <c r="AK935" s="53"/>
      <c r="AL935" s="53"/>
      <c r="AM935" s="80"/>
      <c r="AN935" s="80"/>
      <c r="AO935" s="47"/>
    </row>
    <row r="936" spans="1:41" s="30" customFormat="1">
      <c r="A936" s="31"/>
      <c r="B936" s="79"/>
      <c r="C936" s="185"/>
      <c r="D936" s="186"/>
      <c r="E936" s="137"/>
      <c r="F936" s="47"/>
      <c r="G936" s="47"/>
      <c r="H936" s="47"/>
      <c r="I936" s="47"/>
      <c r="J936" s="49"/>
      <c r="K936" s="80"/>
      <c r="L936" s="90"/>
      <c r="M936" s="96"/>
      <c r="N936" s="51"/>
      <c r="O936" s="51"/>
      <c r="P936" s="51"/>
      <c r="Q936" s="51"/>
      <c r="R936" s="86"/>
      <c r="S936" s="80"/>
      <c r="T936" s="53"/>
      <c r="U936" s="53"/>
      <c r="V936" s="53"/>
      <c r="W936" s="53"/>
      <c r="X936" s="53"/>
      <c r="Y936" s="53"/>
      <c r="Z936" s="53"/>
      <c r="AA936" s="53"/>
      <c r="AB936" s="53"/>
      <c r="AC936" s="53"/>
      <c r="AD936" s="53"/>
      <c r="AE936" s="53"/>
      <c r="AF936" s="53"/>
      <c r="AG936" s="81"/>
      <c r="AH936" s="53"/>
      <c r="AI936" s="53"/>
      <c r="AJ936" s="53"/>
      <c r="AK936" s="53"/>
      <c r="AL936" s="53"/>
      <c r="AM936" s="80"/>
      <c r="AN936" s="80"/>
      <c r="AO936" s="47"/>
    </row>
    <row r="937" spans="1:41" s="30" customFormat="1">
      <c r="A937" s="31"/>
      <c r="B937" s="79"/>
      <c r="C937" s="185"/>
      <c r="D937" s="186"/>
      <c r="E937" s="137"/>
      <c r="F937" s="47"/>
      <c r="G937" s="47"/>
      <c r="H937" s="47"/>
      <c r="I937" s="47"/>
      <c r="J937" s="49"/>
      <c r="K937" s="80"/>
      <c r="L937" s="90"/>
      <c r="M937" s="96"/>
      <c r="N937" s="51"/>
      <c r="O937" s="51"/>
      <c r="P937" s="51"/>
      <c r="Q937" s="51"/>
      <c r="R937" s="87"/>
      <c r="S937" s="80"/>
      <c r="T937" s="53"/>
      <c r="U937" s="53"/>
      <c r="V937" s="53"/>
      <c r="W937" s="53"/>
      <c r="X937" s="53"/>
      <c r="Y937" s="53"/>
      <c r="Z937" s="53"/>
      <c r="AA937" s="53"/>
      <c r="AB937" s="53"/>
      <c r="AC937" s="53"/>
      <c r="AD937" s="53"/>
      <c r="AE937" s="53"/>
      <c r="AF937" s="53"/>
      <c r="AG937" s="81"/>
      <c r="AH937" s="53"/>
      <c r="AI937" s="53"/>
      <c r="AJ937" s="53"/>
      <c r="AK937" s="53"/>
      <c r="AL937" s="53"/>
      <c r="AM937" s="80"/>
      <c r="AN937" s="80"/>
      <c r="AO937" s="47"/>
    </row>
    <row r="938" spans="1:41" s="30" customFormat="1">
      <c r="A938" s="31"/>
      <c r="B938" s="79"/>
      <c r="C938" s="185"/>
      <c r="D938" s="186"/>
      <c r="E938" s="137"/>
      <c r="F938" s="47"/>
      <c r="G938" s="47"/>
      <c r="H938" s="47"/>
      <c r="I938" s="47"/>
      <c r="J938" s="49"/>
      <c r="K938" s="80"/>
      <c r="L938" s="90"/>
      <c r="M938" s="96"/>
      <c r="N938" s="51"/>
      <c r="O938" s="51"/>
      <c r="P938" s="51"/>
      <c r="Q938" s="51"/>
      <c r="R938" s="86"/>
      <c r="S938" s="80"/>
      <c r="T938" s="53"/>
      <c r="U938" s="53"/>
      <c r="V938" s="53"/>
      <c r="W938" s="53"/>
      <c r="X938" s="53"/>
      <c r="Y938" s="53"/>
      <c r="Z938" s="53"/>
      <c r="AA938" s="53"/>
      <c r="AB938" s="53"/>
      <c r="AC938" s="53"/>
      <c r="AD938" s="53"/>
      <c r="AE938" s="53"/>
      <c r="AF938" s="53"/>
      <c r="AG938" s="81"/>
      <c r="AH938" s="53"/>
      <c r="AI938" s="53"/>
      <c r="AJ938" s="53"/>
      <c r="AK938" s="53"/>
      <c r="AL938" s="53"/>
      <c r="AM938" s="80"/>
      <c r="AN938" s="80"/>
      <c r="AO938" s="47"/>
    </row>
    <row r="939" spans="1:41" s="30" customFormat="1">
      <c r="A939" s="31"/>
      <c r="B939" s="79"/>
      <c r="C939" s="185"/>
      <c r="D939" s="186"/>
      <c r="E939" s="137"/>
      <c r="F939" s="47"/>
      <c r="G939" s="47"/>
      <c r="H939" s="47"/>
      <c r="I939" s="47"/>
      <c r="J939" s="49"/>
      <c r="K939" s="80"/>
      <c r="L939" s="90"/>
      <c r="M939" s="96"/>
      <c r="N939" s="51"/>
      <c r="O939" s="51"/>
      <c r="P939" s="51"/>
      <c r="Q939" s="51"/>
      <c r="R939" s="86"/>
      <c r="S939" s="80"/>
      <c r="T939" s="53"/>
      <c r="U939" s="53"/>
      <c r="V939" s="53"/>
      <c r="W939" s="53"/>
      <c r="X939" s="53"/>
      <c r="Y939" s="53"/>
      <c r="Z939" s="53"/>
      <c r="AA939" s="53"/>
      <c r="AB939" s="53"/>
      <c r="AC939" s="53"/>
      <c r="AD939" s="53"/>
      <c r="AE939" s="53"/>
      <c r="AF939" s="53"/>
      <c r="AG939" s="81"/>
      <c r="AH939" s="53"/>
      <c r="AI939" s="53"/>
      <c r="AJ939" s="53"/>
      <c r="AK939" s="53"/>
      <c r="AL939" s="53"/>
      <c r="AM939" s="80"/>
      <c r="AN939" s="80"/>
      <c r="AO939" s="47"/>
    </row>
    <row r="940" spans="1:41" s="30" customFormat="1">
      <c r="A940" s="31"/>
      <c r="B940" s="79"/>
      <c r="C940" s="185"/>
      <c r="D940" s="186"/>
      <c r="E940" s="137"/>
      <c r="F940" s="47"/>
      <c r="G940" s="47"/>
      <c r="H940" s="47"/>
      <c r="I940" s="47"/>
      <c r="J940" s="49"/>
      <c r="K940" s="80"/>
      <c r="L940" s="90"/>
      <c r="M940" s="96"/>
      <c r="N940" s="51"/>
      <c r="O940" s="51"/>
      <c r="P940" s="51"/>
      <c r="Q940" s="51"/>
      <c r="R940" s="86"/>
      <c r="S940" s="80"/>
      <c r="T940" s="53"/>
      <c r="U940" s="53"/>
      <c r="V940" s="53"/>
      <c r="W940" s="53"/>
      <c r="X940" s="53"/>
      <c r="Y940" s="53"/>
      <c r="Z940" s="53"/>
      <c r="AA940" s="53"/>
      <c r="AB940" s="53"/>
      <c r="AC940" s="53"/>
      <c r="AD940" s="53"/>
      <c r="AE940" s="53"/>
      <c r="AF940" s="53"/>
      <c r="AG940" s="81"/>
      <c r="AH940" s="53"/>
      <c r="AI940" s="53"/>
      <c r="AJ940" s="53"/>
      <c r="AK940" s="53"/>
      <c r="AL940" s="53"/>
      <c r="AM940" s="80"/>
      <c r="AN940" s="80"/>
      <c r="AO940" s="47"/>
    </row>
    <row r="941" spans="1:41" s="30" customFormat="1">
      <c r="A941" s="31"/>
      <c r="B941" s="79"/>
      <c r="C941" s="185"/>
      <c r="D941" s="186"/>
      <c r="E941" s="137"/>
      <c r="F941" s="47"/>
      <c r="G941" s="47"/>
      <c r="H941" s="47"/>
      <c r="I941" s="47"/>
      <c r="J941" s="49"/>
      <c r="K941" s="80"/>
      <c r="L941" s="90"/>
      <c r="M941" s="96"/>
      <c r="N941" s="51"/>
      <c r="O941" s="51"/>
      <c r="P941" s="51"/>
      <c r="Q941" s="51"/>
      <c r="R941" s="86"/>
      <c r="S941" s="80"/>
      <c r="T941" s="53"/>
      <c r="U941" s="53"/>
      <c r="V941" s="53"/>
      <c r="W941" s="53"/>
      <c r="X941" s="53"/>
      <c r="Y941" s="53"/>
      <c r="Z941" s="53"/>
      <c r="AA941" s="53"/>
      <c r="AB941" s="53"/>
      <c r="AC941" s="53"/>
      <c r="AD941" s="53"/>
      <c r="AE941" s="53"/>
      <c r="AF941" s="53"/>
      <c r="AG941" s="81"/>
      <c r="AH941" s="53"/>
      <c r="AI941" s="53"/>
      <c r="AJ941" s="53"/>
      <c r="AK941" s="53"/>
      <c r="AL941" s="53"/>
      <c r="AM941" s="80"/>
      <c r="AN941" s="80"/>
      <c r="AO941" s="47"/>
    </row>
    <row r="942" spans="1:41" s="30" customFormat="1">
      <c r="A942" s="31"/>
      <c r="B942" s="79"/>
      <c r="C942" s="185"/>
      <c r="D942" s="186"/>
      <c r="E942" s="137"/>
      <c r="F942" s="47"/>
      <c r="G942" s="47"/>
      <c r="H942" s="47"/>
      <c r="I942" s="47"/>
      <c r="J942" s="49"/>
      <c r="K942" s="80"/>
      <c r="L942" s="90"/>
      <c r="M942" s="96"/>
      <c r="N942" s="51"/>
      <c r="O942" s="51"/>
      <c r="P942" s="51"/>
      <c r="Q942" s="51"/>
      <c r="R942" s="86"/>
      <c r="S942" s="80"/>
      <c r="T942" s="53"/>
      <c r="U942" s="53"/>
      <c r="V942" s="53"/>
      <c r="W942" s="53"/>
      <c r="X942" s="53"/>
      <c r="Y942" s="53"/>
      <c r="Z942" s="53"/>
      <c r="AA942" s="53"/>
      <c r="AB942" s="53"/>
      <c r="AC942" s="53"/>
      <c r="AD942" s="53"/>
      <c r="AE942" s="53"/>
      <c r="AF942" s="53"/>
      <c r="AG942" s="81"/>
      <c r="AH942" s="53"/>
      <c r="AI942" s="53"/>
      <c r="AJ942" s="53"/>
      <c r="AK942" s="53"/>
      <c r="AL942" s="53"/>
      <c r="AM942" s="80"/>
      <c r="AN942" s="80"/>
      <c r="AO942" s="47"/>
    </row>
    <row r="943" spans="1:41" s="30" customFormat="1">
      <c r="A943" s="31"/>
      <c r="B943" s="79"/>
      <c r="C943" s="185"/>
      <c r="D943" s="186"/>
      <c r="E943" s="137"/>
      <c r="F943" s="47"/>
      <c r="G943" s="47"/>
      <c r="H943" s="47"/>
      <c r="I943" s="47"/>
      <c r="J943" s="49"/>
      <c r="K943" s="80"/>
      <c r="L943" s="90"/>
      <c r="M943" s="96"/>
      <c r="N943" s="51"/>
      <c r="O943" s="51"/>
      <c r="P943" s="51"/>
      <c r="Q943" s="51"/>
      <c r="R943" s="86"/>
      <c r="S943" s="80"/>
      <c r="T943" s="53"/>
      <c r="U943" s="53"/>
      <c r="V943" s="53"/>
      <c r="W943" s="53"/>
      <c r="X943" s="53"/>
      <c r="Y943" s="53"/>
      <c r="Z943" s="53"/>
      <c r="AA943" s="53"/>
      <c r="AB943" s="53"/>
      <c r="AC943" s="53"/>
      <c r="AD943" s="53"/>
      <c r="AE943" s="53"/>
      <c r="AF943" s="53"/>
      <c r="AG943" s="81"/>
      <c r="AH943" s="53"/>
      <c r="AI943" s="53"/>
      <c r="AJ943" s="53"/>
      <c r="AK943" s="53"/>
      <c r="AL943" s="53"/>
      <c r="AM943" s="80"/>
      <c r="AN943" s="80"/>
      <c r="AO943" s="47"/>
    </row>
    <row r="944" spans="1:41" s="30" customFormat="1">
      <c r="A944" s="31"/>
      <c r="B944" s="79"/>
      <c r="C944" s="185"/>
      <c r="D944" s="186"/>
      <c r="E944" s="137"/>
      <c r="F944" s="47"/>
      <c r="G944" s="47"/>
      <c r="H944" s="47"/>
      <c r="I944" s="47"/>
      <c r="J944" s="49"/>
      <c r="K944" s="80"/>
      <c r="L944" s="90"/>
      <c r="M944" s="96"/>
      <c r="N944" s="51"/>
      <c r="O944" s="51"/>
      <c r="P944" s="51"/>
      <c r="Q944" s="51"/>
      <c r="R944" s="86"/>
      <c r="S944" s="80"/>
      <c r="T944" s="53"/>
      <c r="U944" s="53"/>
      <c r="V944" s="53"/>
      <c r="W944" s="53"/>
      <c r="X944" s="53"/>
      <c r="Y944" s="53"/>
      <c r="Z944" s="53"/>
      <c r="AA944" s="53"/>
      <c r="AB944" s="53"/>
      <c r="AC944" s="53"/>
      <c r="AD944" s="53"/>
      <c r="AE944" s="53"/>
      <c r="AF944" s="53"/>
      <c r="AG944" s="81"/>
      <c r="AH944" s="53"/>
      <c r="AI944" s="53"/>
      <c r="AJ944" s="53"/>
      <c r="AK944" s="53"/>
      <c r="AL944" s="53"/>
      <c r="AM944" s="80"/>
      <c r="AN944" s="80"/>
      <c r="AO944" s="47"/>
    </row>
    <row r="945" spans="1:41" s="30" customFormat="1">
      <c r="A945" s="31"/>
      <c r="B945" s="79"/>
      <c r="C945" s="185"/>
      <c r="D945" s="186"/>
      <c r="E945" s="137"/>
      <c r="F945" s="47"/>
      <c r="G945" s="47"/>
      <c r="H945" s="47"/>
      <c r="I945" s="47"/>
      <c r="J945" s="49"/>
      <c r="K945" s="80"/>
      <c r="L945" s="90"/>
      <c r="M945" s="96"/>
      <c r="N945" s="51"/>
      <c r="O945" s="51"/>
      <c r="P945" s="51"/>
      <c r="Q945" s="51"/>
      <c r="R945" s="86"/>
      <c r="S945" s="80"/>
      <c r="T945" s="53"/>
      <c r="U945" s="53"/>
      <c r="V945" s="53"/>
      <c r="W945" s="53"/>
      <c r="X945" s="53"/>
      <c r="Y945" s="53"/>
      <c r="Z945" s="53"/>
      <c r="AA945" s="53"/>
      <c r="AB945" s="53"/>
      <c r="AC945" s="53"/>
      <c r="AD945" s="53"/>
      <c r="AE945" s="53"/>
      <c r="AF945" s="53"/>
      <c r="AG945" s="81"/>
      <c r="AH945" s="53"/>
      <c r="AI945" s="53"/>
      <c r="AJ945" s="53"/>
      <c r="AK945" s="53"/>
      <c r="AL945" s="53"/>
      <c r="AM945" s="80"/>
      <c r="AN945" s="80"/>
      <c r="AO945" s="47"/>
    </row>
    <row r="946" spans="1:41" s="30" customFormat="1">
      <c r="A946" s="31"/>
      <c r="B946" s="79"/>
      <c r="C946" s="185"/>
      <c r="D946" s="186"/>
      <c r="E946" s="137"/>
      <c r="F946" s="47"/>
      <c r="G946" s="47"/>
      <c r="H946" s="47"/>
      <c r="I946" s="47"/>
      <c r="J946" s="49"/>
      <c r="K946" s="80"/>
      <c r="L946" s="90"/>
      <c r="M946" s="96"/>
      <c r="N946" s="51"/>
      <c r="O946" s="51"/>
      <c r="P946" s="51"/>
      <c r="Q946" s="51"/>
      <c r="R946" s="86"/>
      <c r="S946" s="80"/>
      <c r="T946" s="53"/>
      <c r="U946" s="53"/>
      <c r="V946" s="53"/>
      <c r="W946" s="53"/>
      <c r="X946" s="53"/>
      <c r="Y946" s="53"/>
      <c r="Z946" s="53"/>
      <c r="AA946" s="53"/>
      <c r="AB946" s="53"/>
      <c r="AC946" s="53"/>
      <c r="AD946" s="53"/>
      <c r="AE946" s="53"/>
      <c r="AF946" s="53"/>
      <c r="AG946" s="81"/>
      <c r="AH946" s="53"/>
      <c r="AI946" s="53"/>
      <c r="AJ946" s="53"/>
      <c r="AK946" s="53"/>
      <c r="AL946" s="53"/>
      <c r="AM946" s="80"/>
      <c r="AN946" s="80"/>
      <c r="AO946" s="47"/>
    </row>
    <row r="947" spans="1:41" s="30" customFormat="1">
      <c r="A947" s="31"/>
      <c r="B947" s="79"/>
      <c r="C947" s="185"/>
      <c r="D947" s="186"/>
      <c r="E947" s="137"/>
      <c r="F947" s="47"/>
      <c r="G947" s="47"/>
      <c r="H947" s="47"/>
      <c r="I947" s="47"/>
      <c r="J947" s="49"/>
      <c r="K947" s="80"/>
      <c r="L947" s="90"/>
      <c r="M947" s="96"/>
      <c r="N947" s="51"/>
      <c r="O947" s="51"/>
      <c r="P947" s="51"/>
      <c r="Q947" s="51"/>
      <c r="R947" s="86"/>
      <c r="S947" s="80"/>
      <c r="T947" s="53"/>
      <c r="U947" s="53"/>
      <c r="V947" s="53"/>
      <c r="W947" s="53"/>
      <c r="X947" s="53"/>
      <c r="Y947" s="53"/>
      <c r="Z947" s="53"/>
      <c r="AA947" s="53"/>
      <c r="AB947" s="53"/>
      <c r="AC947" s="53"/>
      <c r="AD947" s="53"/>
      <c r="AE947" s="53"/>
      <c r="AF947" s="53"/>
      <c r="AG947" s="81"/>
      <c r="AH947" s="53"/>
      <c r="AI947" s="53"/>
      <c r="AJ947" s="53"/>
      <c r="AK947" s="53"/>
      <c r="AL947" s="53"/>
      <c r="AM947" s="80"/>
      <c r="AN947" s="80"/>
      <c r="AO947" s="47"/>
    </row>
    <row r="948" spans="1:41" s="30" customFormat="1">
      <c r="A948" s="31"/>
      <c r="B948" s="79"/>
      <c r="C948" s="185"/>
      <c r="D948" s="186"/>
      <c r="E948" s="137"/>
      <c r="F948" s="47"/>
      <c r="G948" s="47"/>
      <c r="H948" s="47"/>
      <c r="I948" s="47"/>
      <c r="J948" s="49"/>
      <c r="K948" s="80"/>
      <c r="L948" s="90"/>
      <c r="M948" s="96"/>
      <c r="N948" s="51"/>
      <c r="O948" s="51"/>
      <c r="P948" s="51"/>
      <c r="Q948" s="51"/>
      <c r="R948" s="86"/>
      <c r="S948" s="80"/>
      <c r="T948" s="53"/>
      <c r="U948" s="53"/>
      <c r="V948" s="53"/>
      <c r="W948" s="53"/>
      <c r="X948" s="53"/>
      <c r="Y948" s="53"/>
      <c r="Z948" s="53"/>
      <c r="AA948" s="53"/>
      <c r="AB948" s="53"/>
      <c r="AC948" s="53"/>
      <c r="AD948" s="53"/>
      <c r="AE948" s="53"/>
      <c r="AF948" s="53"/>
      <c r="AG948" s="81"/>
      <c r="AH948" s="53"/>
      <c r="AI948" s="53"/>
      <c r="AJ948" s="53"/>
      <c r="AK948" s="53"/>
      <c r="AL948" s="53"/>
      <c r="AM948" s="80"/>
      <c r="AN948" s="80"/>
      <c r="AO948" s="47"/>
    </row>
    <row r="949" spans="1:41" s="30" customFormat="1">
      <c r="A949" s="31"/>
      <c r="B949" s="79"/>
      <c r="C949" s="185"/>
      <c r="D949" s="186"/>
      <c r="E949" s="137"/>
      <c r="F949" s="47"/>
      <c r="G949" s="47"/>
      <c r="H949" s="47"/>
      <c r="I949" s="47"/>
      <c r="J949" s="49"/>
      <c r="K949" s="80"/>
      <c r="L949" s="90"/>
      <c r="M949" s="96"/>
      <c r="N949" s="77"/>
      <c r="O949" s="51"/>
      <c r="P949" s="51"/>
      <c r="Q949" s="51"/>
      <c r="R949" s="85"/>
      <c r="S949" s="80"/>
      <c r="T949" s="53"/>
      <c r="U949" s="53"/>
      <c r="V949" s="53"/>
      <c r="W949" s="53"/>
      <c r="X949" s="53"/>
      <c r="Y949" s="53"/>
      <c r="Z949" s="53"/>
      <c r="AA949" s="53"/>
      <c r="AB949" s="53"/>
      <c r="AC949" s="53"/>
      <c r="AD949" s="53"/>
      <c r="AE949" s="53"/>
      <c r="AF949" s="53"/>
      <c r="AG949" s="81"/>
      <c r="AH949" s="53"/>
      <c r="AI949" s="53"/>
      <c r="AJ949" s="53"/>
      <c r="AK949" s="53"/>
      <c r="AL949" s="53"/>
      <c r="AM949" s="80"/>
      <c r="AN949" s="80"/>
      <c r="AO949" s="47"/>
    </row>
    <row r="950" spans="1:41" s="30" customFormat="1">
      <c r="A950" s="31"/>
      <c r="B950" s="79"/>
      <c r="C950" s="185"/>
      <c r="D950" s="186"/>
      <c r="E950" s="137"/>
      <c r="F950" s="47"/>
      <c r="G950" s="47"/>
      <c r="H950" s="47"/>
      <c r="I950" s="47"/>
      <c r="J950" s="49"/>
      <c r="K950" s="80"/>
      <c r="L950" s="90"/>
      <c r="M950" s="96"/>
      <c r="N950" s="69"/>
      <c r="O950" s="51"/>
      <c r="P950" s="51"/>
      <c r="Q950" s="51"/>
      <c r="R950" s="86"/>
      <c r="S950" s="80"/>
      <c r="T950" s="53"/>
      <c r="U950" s="53"/>
      <c r="V950" s="53"/>
      <c r="W950" s="53"/>
      <c r="X950" s="53"/>
      <c r="Y950" s="53"/>
      <c r="Z950" s="53"/>
      <c r="AA950" s="53"/>
      <c r="AB950" s="53"/>
      <c r="AC950" s="53"/>
      <c r="AD950" s="53"/>
      <c r="AE950" s="53"/>
      <c r="AF950" s="53"/>
      <c r="AG950" s="81"/>
      <c r="AH950" s="53"/>
      <c r="AI950" s="53"/>
      <c r="AJ950" s="53"/>
      <c r="AK950" s="53"/>
      <c r="AL950" s="53"/>
      <c r="AM950" s="80"/>
      <c r="AN950" s="80"/>
      <c r="AO950" s="47"/>
    </row>
    <row r="951" spans="1:41" s="30" customFormat="1">
      <c r="A951" s="31"/>
      <c r="B951" s="79"/>
      <c r="C951" s="185"/>
      <c r="D951" s="186"/>
      <c r="E951" s="137"/>
      <c r="F951" s="47"/>
      <c r="G951" s="47"/>
      <c r="H951" s="47"/>
      <c r="I951" s="47"/>
      <c r="J951" s="49"/>
      <c r="K951" s="80"/>
      <c r="L951" s="90"/>
      <c r="M951" s="96"/>
      <c r="N951" s="51"/>
      <c r="O951" s="51"/>
      <c r="P951" s="51"/>
      <c r="Q951" s="51"/>
      <c r="R951" s="86"/>
      <c r="S951" s="80"/>
      <c r="T951" s="53"/>
      <c r="U951" s="53"/>
      <c r="V951" s="53"/>
      <c r="W951" s="53"/>
      <c r="X951" s="53"/>
      <c r="Y951" s="53"/>
      <c r="Z951" s="53"/>
      <c r="AA951" s="53"/>
      <c r="AB951" s="53"/>
      <c r="AC951" s="53"/>
      <c r="AD951" s="53"/>
      <c r="AE951" s="53"/>
      <c r="AF951" s="53"/>
      <c r="AG951" s="81"/>
      <c r="AH951" s="53"/>
      <c r="AI951" s="53"/>
      <c r="AJ951" s="53"/>
      <c r="AK951" s="53"/>
      <c r="AL951" s="53"/>
      <c r="AM951" s="80"/>
      <c r="AN951" s="80"/>
      <c r="AO951" s="47"/>
    </row>
    <row r="952" spans="1:41" s="30" customFormat="1">
      <c r="A952" s="31"/>
      <c r="B952" s="79"/>
      <c r="C952" s="185"/>
      <c r="D952" s="186"/>
      <c r="E952" s="137"/>
      <c r="F952" s="47"/>
      <c r="G952" s="47"/>
      <c r="H952" s="47"/>
      <c r="I952" s="47"/>
      <c r="J952" s="49"/>
      <c r="K952" s="80"/>
      <c r="L952" s="90"/>
      <c r="M952" s="96"/>
      <c r="N952" s="51"/>
      <c r="O952" s="51"/>
      <c r="P952" s="51"/>
      <c r="Q952" s="51"/>
      <c r="R952" s="86"/>
      <c r="S952" s="80"/>
      <c r="T952" s="53"/>
      <c r="U952" s="53"/>
      <c r="V952" s="53"/>
      <c r="W952" s="53"/>
      <c r="X952" s="53"/>
      <c r="Y952" s="53"/>
      <c r="Z952" s="53"/>
      <c r="AA952" s="53"/>
      <c r="AB952" s="53"/>
      <c r="AC952" s="53"/>
      <c r="AD952" s="53"/>
      <c r="AE952" s="53"/>
      <c r="AF952" s="53"/>
      <c r="AG952" s="81"/>
      <c r="AH952" s="53"/>
      <c r="AI952" s="53"/>
      <c r="AJ952" s="53"/>
      <c r="AK952" s="53"/>
      <c r="AL952" s="53"/>
      <c r="AM952" s="80"/>
      <c r="AN952" s="80"/>
      <c r="AO952" s="47"/>
    </row>
    <row r="953" spans="1:41" s="30" customFormat="1">
      <c r="A953" s="31"/>
      <c r="B953" s="79"/>
      <c r="C953" s="185"/>
      <c r="D953" s="186"/>
      <c r="E953" s="137"/>
      <c r="F953" s="47"/>
      <c r="G953" s="47"/>
      <c r="H953" s="47"/>
      <c r="I953" s="47"/>
      <c r="J953" s="49"/>
      <c r="K953" s="80"/>
      <c r="L953" s="90"/>
      <c r="M953" s="96"/>
      <c r="N953" s="51"/>
      <c r="O953" s="51"/>
      <c r="P953" s="51"/>
      <c r="Q953" s="51"/>
      <c r="R953" s="86"/>
      <c r="S953" s="80"/>
      <c r="T953" s="53"/>
      <c r="U953" s="53"/>
      <c r="V953" s="53"/>
      <c r="W953" s="53"/>
      <c r="X953" s="53"/>
      <c r="Y953" s="53"/>
      <c r="Z953" s="53"/>
      <c r="AA953" s="53"/>
      <c r="AB953" s="53"/>
      <c r="AC953" s="53"/>
      <c r="AD953" s="53"/>
      <c r="AE953" s="53"/>
      <c r="AF953" s="53"/>
      <c r="AG953" s="81"/>
      <c r="AH953" s="53"/>
      <c r="AI953" s="53"/>
      <c r="AJ953" s="53"/>
      <c r="AK953" s="53"/>
      <c r="AL953" s="53"/>
      <c r="AM953" s="80"/>
      <c r="AN953" s="80"/>
      <c r="AO953" s="47"/>
    </row>
    <row r="954" spans="1:41" s="30" customFormat="1">
      <c r="A954" s="31"/>
      <c r="B954" s="79"/>
      <c r="C954" s="185"/>
      <c r="D954" s="186"/>
      <c r="E954" s="137"/>
      <c r="F954" s="47"/>
      <c r="G954" s="47"/>
      <c r="H954" s="47"/>
      <c r="I954" s="47"/>
      <c r="J954" s="49"/>
      <c r="K954" s="80"/>
      <c r="L954" s="90"/>
      <c r="M954" s="96"/>
      <c r="N954" s="51"/>
      <c r="O954" s="51"/>
      <c r="P954" s="51"/>
      <c r="Q954" s="51"/>
      <c r="R954" s="86"/>
      <c r="S954" s="80"/>
      <c r="T954" s="53"/>
      <c r="U954" s="53"/>
      <c r="V954" s="53"/>
      <c r="W954" s="53"/>
      <c r="X954" s="53"/>
      <c r="Y954" s="53"/>
      <c r="Z954" s="53"/>
      <c r="AA954" s="53"/>
      <c r="AB954" s="53"/>
      <c r="AC954" s="53"/>
      <c r="AD954" s="53"/>
      <c r="AE954" s="53"/>
      <c r="AF954" s="53"/>
      <c r="AG954" s="81"/>
      <c r="AH954" s="53"/>
      <c r="AI954" s="53"/>
      <c r="AJ954" s="53"/>
      <c r="AK954" s="53"/>
      <c r="AL954" s="53"/>
      <c r="AM954" s="80"/>
      <c r="AN954" s="80"/>
      <c r="AO954" s="47"/>
    </row>
    <row r="955" spans="1:41" s="30" customFormat="1">
      <c r="A955" s="31"/>
      <c r="B955" s="79"/>
      <c r="C955" s="185"/>
      <c r="D955" s="186"/>
      <c r="E955" s="137"/>
      <c r="F955" s="47"/>
      <c r="G955" s="47"/>
      <c r="H955" s="47"/>
      <c r="I955" s="47"/>
      <c r="J955" s="49"/>
      <c r="K955" s="80"/>
      <c r="L955" s="90"/>
      <c r="M955" s="96"/>
      <c r="N955" s="51"/>
      <c r="O955" s="51"/>
      <c r="P955" s="51"/>
      <c r="Q955" s="51"/>
      <c r="R955" s="86"/>
      <c r="S955" s="80"/>
      <c r="T955" s="53"/>
      <c r="U955" s="53"/>
      <c r="V955" s="53"/>
      <c r="W955" s="53"/>
      <c r="X955" s="53"/>
      <c r="Y955" s="53"/>
      <c r="Z955" s="53"/>
      <c r="AA955" s="53"/>
      <c r="AB955" s="53"/>
      <c r="AC955" s="53"/>
      <c r="AD955" s="53"/>
      <c r="AE955" s="53"/>
      <c r="AF955" s="53"/>
      <c r="AG955" s="81"/>
      <c r="AH955" s="53"/>
      <c r="AI955" s="53"/>
      <c r="AJ955" s="53"/>
      <c r="AK955" s="53"/>
      <c r="AL955" s="53"/>
      <c r="AM955" s="80"/>
      <c r="AN955" s="80"/>
      <c r="AO955" s="47"/>
    </row>
    <row r="956" spans="1:41" s="30" customFormat="1">
      <c r="A956" s="31"/>
      <c r="B956" s="79"/>
      <c r="C956" s="187"/>
      <c r="D956" s="188"/>
      <c r="E956" s="137"/>
      <c r="F956" s="47"/>
      <c r="G956" s="47"/>
      <c r="H956" s="47"/>
      <c r="I956" s="47"/>
      <c r="J956" s="49"/>
      <c r="K956" s="80"/>
      <c r="L956" s="90"/>
      <c r="M956" s="101"/>
      <c r="N956" s="51"/>
      <c r="O956" s="51"/>
      <c r="P956" s="69"/>
      <c r="Q956" s="69"/>
      <c r="R956" s="86"/>
      <c r="S956" s="80"/>
      <c r="T956" s="53"/>
      <c r="U956" s="53"/>
      <c r="V956" s="53"/>
      <c r="W956" s="53"/>
      <c r="X956" s="53"/>
      <c r="Y956" s="53"/>
      <c r="Z956" s="53"/>
      <c r="AA956" s="53"/>
      <c r="AB956" s="53"/>
      <c r="AC956" s="53"/>
      <c r="AD956" s="53"/>
      <c r="AE956" s="53"/>
      <c r="AF956" s="53"/>
      <c r="AG956" s="81"/>
      <c r="AH956" s="53"/>
      <c r="AI956" s="53"/>
      <c r="AJ956" s="53"/>
      <c r="AK956" s="53"/>
      <c r="AL956" s="53"/>
      <c r="AM956" s="80"/>
      <c r="AN956" s="80"/>
      <c r="AO956" s="47"/>
    </row>
    <row r="957" spans="1:41" s="30" customFormat="1">
      <c r="E957" s="138"/>
      <c r="H957" s="58"/>
      <c r="I957" s="58"/>
      <c r="L957" s="82"/>
      <c r="M957" s="92"/>
      <c r="N957" s="59"/>
      <c r="O957" s="59"/>
      <c r="P957" s="59"/>
      <c r="Q957" s="59"/>
      <c r="R957" s="82"/>
      <c r="T957" s="60"/>
      <c r="U957" s="60"/>
      <c r="V957" s="60"/>
      <c r="W957" s="60"/>
      <c r="X957" s="60"/>
      <c r="Y957" s="60"/>
      <c r="Z957" s="60"/>
      <c r="AA957" s="60"/>
      <c r="AB957" s="60"/>
      <c r="AC957" s="60"/>
      <c r="AD957" s="60"/>
      <c r="AE957" s="60"/>
      <c r="AF957" s="60"/>
      <c r="AG957" s="60"/>
      <c r="AH957" s="60"/>
      <c r="AI957" s="60"/>
      <c r="AJ957" s="60"/>
      <c r="AK957" s="60"/>
      <c r="AL957" s="60"/>
    </row>
    <row r="958" spans="1:41" s="30" customFormat="1">
      <c r="E958" s="138"/>
      <c r="H958" s="58"/>
      <c r="I958" s="58"/>
      <c r="L958" s="82"/>
      <c r="M958" s="92"/>
      <c r="N958" s="59"/>
      <c r="O958" s="59"/>
      <c r="P958" s="59"/>
      <c r="Q958" s="59"/>
      <c r="R958" s="82"/>
      <c r="T958" s="60"/>
      <c r="U958" s="60"/>
      <c r="V958" s="60"/>
      <c r="W958" s="60"/>
      <c r="X958" s="60"/>
      <c r="Y958" s="60"/>
      <c r="Z958" s="60"/>
      <c r="AA958" s="60"/>
      <c r="AB958" s="60"/>
      <c r="AC958" s="60"/>
      <c r="AD958" s="60"/>
      <c r="AE958" s="60"/>
      <c r="AF958" s="60"/>
      <c r="AG958" s="60"/>
      <c r="AH958" s="60"/>
      <c r="AI958" s="60"/>
      <c r="AJ958" s="60"/>
      <c r="AK958" s="60"/>
      <c r="AL958" s="60"/>
    </row>
    <row r="959" spans="1:41" s="30" customFormat="1">
      <c r="E959" s="138"/>
      <c r="H959" s="58"/>
      <c r="I959" s="58"/>
      <c r="L959" s="82"/>
      <c r="M959" s="92"/>
      <c r="N959" s="59"/>
      <c r="O959" s="59"/>
      <c r="P959" s="59"/>
      <c r="Q959" s="59"/>
      <c r="R959" s="82"/>
      <c r="T959" s="60"/>
      <c r="U959" s="60"/>
      <c r="V959" s="60"/>
      <c r="W959" s="60"/>
      <c r="X959" s="60"/>
      <c r="Y959" s="60"/>
      <c r="Z959" s="60"/>
      <c r="AA959" s="60"/>
      <c r="AB959" s="60"/>
      <c r="AC959" s="60"/>
      <c r="AD959" s="60"/>
      <c r="AE959" s="60"/>
      <c r="AF959" s="60"/>
      <c r="AG959" s="60"/>
      <c r="AH959" s="60"/>
      <c r="AI959" s="60"/>
      <c r="AJ959" s="60"/>
      <c r="AK959" s="60"/>
      <c r="AL959" s="60"/>
    </row>
    <row r="960" spans="1:41" s="30" customFormat="1">
      <c r="E960" s="138"/>
      <c r="H960" s="58"/>
      <c r="I960" s="58"/>
      <c r="L960" s="82"/>
      <c r="M960" s="92"/>
      <c r="N960" s="59"/>
      <c r="O960" s="59"/>
      <c r="P960" s="59"/>
      <c r="Q960" s="59"/>
      <c r="R960" s="82"/>
      <c r="T960" s="60"/>
      <c r="U960" s="60"/>
      <c r="V960" s="60"/>
      <c r="W960" s="60"/>
      <c r="X960" s="60"/>
      <c r="Y960" s="60"/>
      <c r="Z960" s="60"/>
      <c r="AA960" s="60"/>
      <c r="AB960" s="60"/>
      <c r="AC960" s="60"/>
      <c r="AD960" s="60"/>
      <c r="AE960" s="60"/>
      <c r="AF960" s="60"/>
      <c r="AG960" s="60"/>
      <c r="AH960" s="60"/>
      <c r="AI960" s="60"/>
      <c r="AJ960" s="60"/>
      <c r="AK960" s="60"/>
      <c r="AL960" s="60"/>
    </row>
    <row r="961" spans="5:38" s="30" customFormat="1">
      <c r="E961" s="138"/>
      <c r="H961" s="58"/>
      <c r="I961" s="58"/>
      <c r="L961" s="82"/>
      <c r="M961" s="92"/>
      <c r="N961" s="59"/>
      <c r="O961" s="59"/>
      <c r="P961" s="59"/>
      <c r="Q961" s="59"/>
      <c r="R961" s="82"/>
      <c r="T961" s="60"/>
      <c r="U961" s="60"/>
      <c r="V961" s="60"/>
      <c r="W961" s="60"/>
      <c r="X961" s="60"/>
      <c r="Y961" s="60"/>
      <c r="Z961" s="60"/>
      <c r="AA961" s="60"/>
      <c r="AB961" s="60"/>
      <c r="AC961" s="60"/>
      <c r="AD961" s="60"/>
      <c r="AE961" s="60"/>
      <c r="AF961" s="60"/>
      <c r="AG961" s="60"/>
      <c r="AH961" s="60"/>
      <c r="AI961" s="60"/>
      <c r="AJ961" s="60"/>
      <c r="AK961" s="60"/>
      <c r="AL961" s="60"/>
    </row>
    <row r="962" spans="5:38" s="30" customFormat="1">
      <c r="E962" s="138"/>
      <c r="H962" s="58"/>
      <c r="I962" s="58"/>
      <c r="L962" s="82"/>
      <c r="M962" s="92"/>
      <c r="N962" s="59"/>
      <c r="O962" s="59"/>
      <c r="P962" s="59"/>
      <c r="Q962" s="59"/>
      <c r="R962" s="82"/>
      <c r="T962" s="60"/>
      <c r="U962" s="60"/>
      <c r="V962" s="60"/>
      <c r="W962" s="60"/>
      <c r="X962" s="60"/>
      <c r="Y962" s="60"/>
      <c r="Z962" s="60"/>
      <c r="AA962" s="60"/>
      <c r="AB962" s="60"/>
      <c r="AC962" s="60"/>
      <c r="AD962" s="60"/>
      <c r="AE962" s="60"/>
      <c r="AF962" s="60"/>
      <c r="AG962" s="60"/>
      <c r="AH962" s="60"/>
      <c r="AI962" s="60"/>
      <c r="AJ962" s="60"/>
      <c r="AK962" s="60"/>
      <c r="AL962" s="60"/>
    </row>
    <row r="963" spans="5:38" s="30" customFormat="1">
      <c r="E963" s="138"/>
      <c r="H963" s="58"/>
      <c r="I963" s="58"/>
      <c r="L963" s="82"/>
      <c r="M963" s="92"/>
      <c r="N963" s="59"/>
      <c r="O963" s="59"/>
      <c r="P963" s="59"/>
      <c r="Q963" s="59"/>
      <c r="R963" s="82"/>
      <c r="T963" s="60"/>
      <c r="U963" s="60"/>
      <c r="V963" s="60"/>
      <c r="W963" s="60"/>
      <c r="X963" s="60"/>
      <c r="Y963" s="60"/>
      <c r="Z963" s="60"/>
      <c r="AA963" s="60"/>
      <c r="AB963" s="60"/>
      <c r="AC963" s="60"/>
      <c r="AD963" s="60"/>
      <c r="AE963" s="60"/>
      <c r="AF963" s="60"/>
      <c r="AG963" s="60"/>
      <c r="AH963" s="60"/>
      <c r="AI963" s="60"/>
      <c r="AJ963" s="60"/>
      <c r="AK963" s="60"/>
      <c r="AL963" s="60"/>
    </row>
    <row r="964" spans="5:38" s="30" customFormat="1">
      <c r="E964" s="138"/>
      <c r="H964" s="58"/>
      <c r="I964" s="58"/>
      <c r="L964" s="82"/>
      <c r="M964" s="92"/>
      <c r="N964" s="59"/>
      <c r="O964" s="59"/>
      <c r="P964" s="59"/>
      <c r="Q964" s="59"/>
      <c r="R964" s="82"/>
      <c r="T964" s="60"/>
      <c r="U964" s="60"/>
      <c r="V964" s="60"/>
      <c r="W964" s="60"/>
      <c r="X964" s="60"/>
      <c r="Y964" s="60"/>
      <c r="Z964" s="60"/>
      <c r="AA964" s="60"/>
      <c r="AB964" s="60"/>
      <c r="AC964" s="60"/>
      <c r="AD964" s="60"/>
      <c r="AE964" s="60"/>
      <c r="AF964" s="60"/>
      <c r="AG964" s="60"/>
      <c r="AH964" s="60"/>
      <c r="AI964" s="60"/>
      <c r="AJ964" s="60"/>
      <c r="AK964" s="60"/>
      <c r="AL964" s="60"/>
    </row>
    <row r="965" spans="5:38" s="30" customFormat="1">
      <c r="E965" s="138"/>
      <c r="H965" s="58"/>
      <c r="I965" s="58"/>
      <c r="L965" s="82"/>
      <c r="M965" s="92"/>
      <c r="N965" s="59"/>
      <c r="O965" s="59"/>
      <c r="P965" s="59"/>
      <c r="Q965" s="59"/>
      <c r="R965" s="82"/>
      <c r="T965" s="60"/>
      <c r="U965" s="60"/>
      <c r="V965" s="60"/>
      <c r="W965" s="60"/>
      <c r="X965" s="60"/>
      <c r="Y965" s="60"/>
      <c r="Z965" s="60"/>
      <c r="AA965" s="60"/>
      <c r="AB965" s="60"/>
      <c r="AC965" s="60"/>
      <c r="AD965" s="60"/>
      <c r="AE965" s="60"/>
      <c r="AF965" s="60"/>
      <c r="AG965" s="60"/>
      <c r="AH965" s="60"/>
      <c r="AI965" s="60"/>
      <c r="AJ965" s="60"/>
      <c r="AK965" s="60"/>
      <c r="AL965" s="60"/>
    </row>
    <row r="966" spans="5:38" s="30" customFormat="1">
      <c r="E966" s="138"/>
      <c r="H966" s="58"/>
      <c r="I966" s="58"/>
      <c r="L966" s="82"/>
      <c r="M966" s="92"/>
      <c r="N966" s="59"/>
      <c r="O966" s="59"/>
      <c r="P966" s="59"/>
      <c r="Q966" s="59"/>
      <c r="R966" s="82"/>
      <c r="T966" s="60"/>
      <c r="U966" s="60"/>
      <c r="V966" s="60"/>
      <c r="W966" s="60"/>
      <c r="X966" s="60"/>
      <c r="Y966" s="60"/>
      <c r="Z966" s="60"/>
      <c r="AA966" s="60"/>
      <c r="AB966" s="60"/>
      <c r="AC966" s="60"/>
      <c r="AD966" s="60"/>
      <c r="AE966" s="60"/>
      <c r="AF966" s="60"/>
      <c r="AG966" s="60"/>
      <c r="AH966" s="60"/>
      <c r="AI966" s="60"/>
      <c r="AJ966" s="60"/>
      <c r="AK966" s="60"/>
      <c r="AL966" s="60"/>
    </row>
    <row r="967" spans="5:38" s="30" customFormat="1">
      <c r="E967" s="138"/>
      <c r="H967" s="58"/>
      <c r="I967" s="58"/>
      <c r="L967" s="82"/>
      <c r="M967" s="92"/>
      <c r="N967" s="59"/>
      <c r="O967" s="59"/>
      <c r="P967" s="59"/>
      <c r="Q967" s="59"/>
      <c r="R967" s="82"/>
      <c r="T967" s="60"/>
      <c r="U967" s="60"/>
      <c r="V967" s="60"/>
      <c r="W967" s="60"/>
      <c r="X967" s="60"/>
      <c r="Y967" s="60"/>
      <c r="Z967" s="60"/>
      <c r="AA967" s="60"/>
      <c r="AB967" s="60"/>
      <c r="AC967" s="60"/>
      <c r="AD967" s="60"/>
      <c r="AE967" s="60"/>
      <c r="AF967" s="60"/>
      <c r="AG967" s="60"/>
      <c r="AH967" s="60"/>
      <c r="AI967" s="60"/>
      <c r="AJ967" s="60"/>
      <c r="AK967" s="60"/>
      <c r="AL967" s="60"/>
    </row>
    <row r="968" spans="5:38" s="30" customFormat="1">
      <c r="E968" s="138"/>
      <c r="H968" s="58"/>
      <c r="I968" s="58"/>
      <c r="L968" s="82"/>
      <c r="M968" s="92"/>
      <c r="N968" s="59"/>
      <c r="O968" s="59"/>
      <c r="P968" s="59"/>
      <c r="Q968" s="59"/>
      <c r="R968" s="82"/>
      <c r="T968" s="60"/>
      <c r="U968" s="60"/>
      <c r="V968" s="60"/>
      <c r="W968" s="60"/>
      <c r="X968" s="60"/>
      <c r="Y968" s="60"/>
      <c r="Z968" s="60"/>
      <c r="AA968" s="60"/>
      <c r="AB968" s="60"/>
      <c r="AC968" s="60"/>
      <c r="AD968" s="60"/>
      <c r="AE968" s="60"/>
      <c r="AF968" s="60"/>
      <c r="AG968" s="60"/>
      <c r="AH968" s="60"/>
      <c r="AI968" s="60"/>
      <c r="AJ968" s="60"/>
      <c r="AK968" s="60"/>
      <c r="AL968" s="60"/>
    </row>
    <row r="969" spans="5:38" s="30" customFormat="1">
      <c r="E969" s="138"/>
      <c r="H969" s="58"/>
      <c r="I969" s="58"/>
      <c r="L969" s="82"/>
      <c r="M969" s="92"/>
      <c r="N969" s="59"/>
      <c r="O969" s="59"/>
      <c r="P969" s="59"/>
      <c r="Q969" s="59"/>
      <c r="R969" s="82"/>
      <c r="T969" s="60"/>
      <c r="U969" s="60"/>
      <c r="V969" s="60"/>
      <c r="W969" s="60"/>
      <c r="X969" s="60"/>
      <c r="Y969" s="60"/>
      <c r="Z969" s="60"/>
      <c r="AA969" s="60"/>
      <c r="AB969" s="60"/>
      <c r="AC969" s="60"/>
      <c r="AD969" s="60"/>
      <c r="AE969" s="60"/>
      <c r="AF969" s="60"/>
      <c r="AG969" s="60"/>
      <c r="AH969" s="60"/>
      <c r="AI969" s="60"/>
      <c r="AJ969" s="60"/>
      <c r="AK969" s="60"/>
      <c r="AL969" s="60"/>
    </row>
    <row r="970" spans="5:38" s="30" customFormat="1">
      <c r="E970" s="138"/>
      <c r="H970" s="58"/>
      <c r="I970" s="58"/>
      <c r="L970" s="82"/>
      <c r="M970" s="92"/>
      <c r="N970" s="59"/>
      <c r="O970" s="59"/>
      <c r="P970" s="59"/>
      <c r="Q970" s="59"/>
      <c r="R970" s="82"/>
      <c r="T970" s="60"/>
      <c r="U970" s="60"/>
      <c r="V970" s="60"/>
      <c r="W970" s="60"/>
      <c r="X970" s="60"/>
      <c r="Y970" s="60"/>
      <c r="Z970" s="60"/>
      <c r="AA970" s="60"/>
      <c r="AB970" s="60"/>
      <c r="AC970" s="60"/>
      <c r="AD970" s="60"/>
      <c r="AE970" s="60"/>
      <c r="AF970" s="60"/>
      <c r="AG970" s="60"/>
      <c r="AH970" s="60"/>
      <c r="AI970" s="60"/>
      <c r="AJ970" s="60"/>
      <c r="AK970" s="60"/>
      <c r="AL970" s="60"/>
    </row>
    <row r="971" spans="5:38" s="30" customFormat="1">
      <c r="E971" s="138"/>
      <c r="H971" s="58"/>
      <c r="I971" s="58"/>
      <c r="L971" s="82"/>
      <c r="M971" s="92"/>
      <c r="N971" s="59"/>
      <c r="O971" s="59"/>
      <c r="P971" s="59"/>
      <c r="Q971" s="59"/>
      <c r="R971" s="82"/>
      <c r="T971" s="60"/>
      <c r="U971" s="60"/>
      <c r="V971" s="60"/>
      <c r="W971" s="60"/>
      <c r="X971" s="60"/>
      <c r="Y971" s="60"/>
      <c r="Z971" s="60"/>
      <c r="AA971" s="60"/>
      <c r="AB971" s="60"/>
      <c r="AC971" s="60"/>
      <c r="AD971" s="60"/>
      <c r="AE971" s="60"/>
      <c r="AF971" s="60"/>
      <c r="AG971" s="60"/>
      <c r="AH971" s="60"/>
      <c r="AI971" s="60"/>
      <c r="AJ971" s="60"/>
      <c r="AK971" s="60"/>
      <c r="AL971" s="60"/>
    </row>
    <row r="972" spans="5:38" s="30" customFormat="1">
      <c r="E972" s="138"/>
      <c r="H972" s="58"/>
      <c r="I972" s="58"/>
      <c r="L972" s="82"/>
      <c r="M972" s="92"/>
      <c r="N972" s="59"/>
      <c r="O972" s="59"/>
      <c r="P972" s="59"/>
      <c r="Q972" s="59"/>
      <c r="R972" s="82"/>
      <c r="T972" s="60"/>
      <c r="U972" s="60"/>
      <c r="V972" s="60"/>
      <c r="W972" s="60"/>
      <c r="X972" s="60"/>
      <c r="Y972" s="60"/>
      <c r="Z972" s="60"/>
      <c r="AA972" s="60"/>
      <c r="AB972" s="60"/>
      <c r="AC972" s="60"/>
      <c r="AD972" s="60"/>
      <c r="AE972" s="60"/>
      <c r="AF972" s="60"/>
      <c r="AG972" s="60"/>
      <c r="AH972" s="60"/>
      <c r="AI972" s="60"/>
      <c r="AJ972" s="60"/>
      <c r="AK972" s="60"/>
      <c r="AL972" s="60"/>
    </row>
    <row r="973" spans="5:38" s="30" customFormat="1">
      <c r="E973" s="138"/>
      <c r="H973" s="58"/>
      <c r="I973" s="58"/>
      <c r="L973" s="82"/>
      <c r="M973" s="92"/>
      <c r="N973" s="59"/>
      <c r="O973" s="59"/>
      <c r="P973" s="59"/>
      <c r="Q973" s="59"/>
      <c r="R973" s="82"/>
      <c r="T973" s="60"/>
      <c r="U973" s="60"/>
      <c r="V973" s="60"/>
      <c r="W973" s="60"/>
      <c r="X973" s="60"/>
      <c r="Y973" s="60"/>
      <c r="Z973" s="60"/>
      <c r="AA973" s="60"/>
      <c r="AB973" s="60"/>
      <c r="AC973" s="60"/>
      <c r="AD973" s="60"/>
      <c r="AE973" s="60"/>
      <c r="AF973" s="60"/>
      <c r="AG973" s="60"/>
      <c r="AH973" s="60"/>
      <c r="AI973" s="60"/>
      <c r="AJ973" s="60"/>
      <c r="AK973" s="60"/>
      <c r="AL973" s="60"/>
    </row>
    <row r="974" spans="5:38" s="30" customFormat="1">
      <c r="E974" s="138"/>
      <c r="H974" s="58"/>
      <c r="I974" s="58"/>
      <c r="L974" s="82"/>
      <c r="M974" s="92"/>
      <c r="N974" s="59"/>
      <c r="O974" s="59"/>
      <c r="P974" s="59"/>
      <c r="Q974" s="59"/>
      <c r="R974" s="82"/>
      <c r="T974" s="60"/>
      <c r="U974" s="60"/>
      <c r="V974" s="60"/>
      <c r="W974" s="60"/>
      <c r="X974" s="60"/>
      <c r="Y974" s="60"/>
      <c r="Z974" s="60"/>
      <c r="AA974" s="60"/>
      <c r="AB974" s="60"/>
      <c r="AC974" s="60"/>
      <c r="AD974" s="60"/>
      <c r="AE974" s="60"/>
      <c r="AF974" s="60"/>
      <c r="AG974" s="60"/>
      <c r="AH974" s="60"/>
      <c r="AI974" s="60"/>
      <c r="AJ974" s="60"/>
      <c r="AK974" s="60"/>
      <c r="AL974" s="60"/>
    </row>
    <row r="975" spans="5:38" s="30" customFormat="1">
      <c r="E975" s="138"/>
      <c r="H975" s="58"/>
      <c r="I975" s="58"/>
      <c r="L975" s="82"/>
      <c r="M975" s="92"/>
      <c r="N975" s="59"/>
      <c r="O975" s="59"/>
      <c r="P975" s="59"/>
      <c r="Q975" s="59"/>
      <c r="R975" s="82"/>
      <c r="T975" s="60"/>
      <c r="U975" s="60"/>
      <c r="V975" s="60"/>
      <c r="W975" s="60"/>
      <c r="X975" s="60"/>
      <c r="Y975" s="60"/>
      <c r="Z975" s="60"/>
      <c r="AA975" s="60"/>
      <c r="AB975" s="60"/>
      <c r="AC975" s="60"/>
      <c r="AD975" s="60"/>
      <c r="AE975" s="60"/>
      <c r="AF975" s="60"/>
      <c r="AG975" s="60"/>
      <c r="AH975" s="60"/>
      <c r="AI975" s="60"/>
      <c r="AJ975" s="60"/>
      <c r="AK975" s="60"/>
      <c r="AL975" s="60"/>
    </row>
    <row r="976" spans="5:38" s="30" customFormat="1">
      <c r="E976" s="138"/>
      <c r="H976" s="58"/>
      <c r="I976" s="58"/>
      <c r="L976" s="82"/>
      <c r="M976" s="92"/>
      <c r="N976" s="59"/>
      <c r="O976" s="59"/>
      <c r="P976" s="59"/>
      <c r="Q976" s="59"/>
      <c r="R976" s="82"/>
      <c r="T976" s="60"/>
      <c r="U976" s="60"/>
      <c r="V976" s="60"/>
      <c r="W976" s="60"/>
      <c r="X976" s="60"/>
      <c r="Y976" s="60"/>
      <c r="Z976" s="60"/>
      <c r="AA976" s="60"/>
      <c r="AB976" s="60"/>
      <c r="AC976" s="60"/>
      <c r="AD976" s="60"/>
      <c r="AE976" s="60"/>
      <c r="AF976" s="60"/>
      <c r="AG976" s="60"/>
      <c r="AH976" s="60"/>
      <c r="AI976" s="60"/>
      <c r="AJ976" s="60"/>
      <c r="AK976" s="60"/>
      <c r="AL976" s="60"/>
    </row>
    <row r="977" spans="5:38" s="30" customFormat="1">
      <c r="E977" s="138"/>
      <c r="H977" s="58"/>
      <c r="I977" s="58"/>
      <c r="L977" s="82"/>
      <c r="M977" s="92"/>
      <c r="N977" s="59"/>
      <c r="O977" s="59"/>
      <c r="P977" s="59"/>
      <c r="Q977" s="59"/>
      <c r="R977" s="82"/>
      <c r="T977" s="60"/>
      <c r="U977" s="60"/>
      <c r="V977" s="60"/>
      <c r="W977" s="60"/>
      <c r="X977" s="60"/>
      <c r="Y977" s="60"/>
      <c r="Z977" s="60"/>
      <c r="AA977" s="60"/>
      <c r="AB977" s="60"/>
      <c r="AC977" s="60"/>
      <c r="AD977" s="60"/>
      <c r="AE977" s="60"/>
      <c r="AF977" s="60"/>
      <c r="AG977" s="60"/>
      <c r="AH977" s="60"/>
      <c r="AI977" s="60"/>
      <c r="AJ977" s="60"/>
      <c r="AK977" s="60"/>
      <c r="AL977" s="60"/>
    </row>
    <row r="978" spans="5:38" s="30" customFormat="1">
      <c r="E978" s="138"/>
      <c r="H978" s="58"/>
      <c r="I978" s="58"/>
      <c r="L978" s="82"/>
      <c r="M978" s="92"/>
      <c r="N978" s="59"/>
      <c r="O978" s="59"/>
      <c r="P978" s="59"/>
      <c r="Q978" s="59"/>
      <c r="R978" s="82"/>
      <c r="T978" s="60"/>
      <c r="U978" s="60"/>
      <c r="V978" s="60"/>
      <c r="W978" s="60"/>
      <c r="X978" s="60"/>
      <c r="Y978" s="60"/>
      <c r="Z978" s="60"/>
      <c r="AA978" s="60"/>
      <c r="AB978" s="60"/>
      <c r="AC978" s="60"/>
      <c r="AD978" s="60"/>
      <c r="AE978" s="60"/>
      <c r="AF978" s="60"/>
      <c r="AG978" s="60"/>
      <c r="AH978" s="60"/>
      <c r="AI978" s="60"/>
      <c r="AJ978" s="60"/>
      <c r="AK978" s="60"/>
      <c r="AL978" s="60"/>
    </row>
    <row r="979" spans="5:38" s="30" customFormat="1">
      <c r="E979" s="138"/>
      <c r="H979" s="58"/>
      <c r="I979" s="58"/>
      <c r="L979" s="82"/>
      <c r="M979" s="92"/>
      <c r="N979" s="59"/>
      <c r="O979" s="59"/>
      <c r="P979" s="59"/>
      <c r="Q979" s="59"/>
      <c r="R979" s="82"/>
      <c r="T979" s="60"/>
      <c r="U979" s="60"/>
      <c r="V979" s="60"/>
      <c r="W979" s="60"/>
      <c r="X979" s="60"/>
      <c r="Y979" s="60"/>
      <c r="Z979" s="60"/>
      <c r="AA979" s="60"/>
      <c r="AB979" s="60"/>
      <c r="AC979" s="60"/>
      <c r="AD979" s="60"/>
      <c r="AE979" s="60"/>
      <c r="AF979" s="60"/>
      <c r="AG979" s="60"/>
      <c r="AH979" s="60"/>
      <c r="AI979" s="60"/>
      <c r="AJ979" s="60"/>
      <c r="AK979" s="60"/>
      <c r="AL979" s="60"/>
    </row>
    <row r="980" spans="5:38" s="30" customFormat="1">
      <c r="E980" s="138"/>
      <c r="H980" s="58"/>
      <c r="I980" s="58"/>
      <c r="L980" s="82"/>
      <c r="M980" s="92"/>
      <c r="N980" s="59"/>
      <c r="O980" s="59"/>
      <c r="P980" s="59"/>
      <c r="Q980" s="59"/>
      <c r="R980" s="82"/>
      <c r="T980" s="60"/>
      <c r="U980" s="60"/>
      <c r="V980" s="60"/>
      <c r="W980" s="60"/>
      <c r="X980" s="60"/>
      <c r="Y980" s="60"/>
      <c r="Z980" s="60"/>
      <c r="AA980" s="60"/>
      <c r="AB980" s="60"/>
      <c r="AC980" s="60"/>
      <c r="AD980" s="60"/>
      <c r="AE980" s="60"/>
      <c r="AF980" s="60"/>
      <c r="AG980" s="60"/>
      <c r="AH980" s="60"/>
      <c r="AI980" s="60"/>
      <c r="AJ980" s="60"/>
      <c r="AK980" s="60"/>
      <c r="AL980" s="60"/>
    </row>
    <row r="981" spans="5:38" s="30" customFormat="1">
      <c r="E981" s="138"/>
      <c r="H981" s="58"/>
      <c r="I981" s="58"/>
      <c r="L981" s="82"/>
      <c r="M981" s="92"/>
      <c r="N981" s="59"/>
      <c r="O981" s="59"/>
      <c r="P981" s="59"/>
      <c r="Q981" s="59"/>
      <c r="R981" s="82"/>
      <c r="T981" s="60"/>
      <c r="U981" s="60"/>
      <c r="V981" s="60"/>
      <c r="W981" s="60"/>
      <c r="X981" s="60"/>
      <c r="Y981" s="60"/>
      <c r="Z981" s="60"/>
      <c r="AA981" s="60"/>
      <c r="AB981" s="60"/>
      <c r="AC981" s="60"/>
      <c r="AD981" s="60"/>
      <c r="AE981" s="60"/>
      <c r="AF981" s="60"/>
      <c r="AG981" s="60"/>
      <c r="AH981" s="60"/>
      <c r="AI981" s="60"/>
      <c r="AJ981" s="60"/>
      <c r="AK981" s="60"/>
      <c r="AL981" s="60"/>
    </row>
    <row r="982" spans="5:38" s="30" customFormat="1">
      <c r="E982" s="138"/>
      <c r="H982" s="58"/>
      <c r="I982" s="58"/>
      <c r="L982" s="82"/>
      <c r="M982" s="92"/>
      <c r="N982" s="59"/>
      <c r="O982" s="59"/>
      <c r="P982" s="59"/>
      <c r="Q982" s="59"/>
      <c r="R982" s="82"/>
      <c r="T982" s="60"/>
      <c r="U982" s="60"/>
      <c r="V982" s="60"/>
      <c r="W982" s="60"/>
      <c r="X982" s="60"/>
      <c r="Y982" s="60"/>
      <c r="Z982" s="60"/>
      <c r="AA982" s="60"/>
      <c r="AB982" s="60"/>
      <c r="AC982" s="60"/>
      <c r="AD982" s="60"/>
      <c r="AE982" s="60"/>
      <c r="AF982" s="60"/>
      <c r="AG982" s="60"/>
      <c r="AH982" s="60"/>
      <c r="AI982" s="60"/>
      <c r="AJ982" s="60"/>
      <c r="AK982" s="60"/>
      <c r="AL982" s="60"/>
    </row>
    <row r="983" spans="5:38" s="30" customFormat="1">
      <c r="E983" s="138"/>
      <c r="H983" s="58"/>
      <c r="I983" s="58"/>
      <c r="L983" s="82"/>
      <c r="M983" s="92"/>
      <c r="N983" s="59"/>
      <c r="O983" s="59"/>
      <c r="P983" s="59"/>
      <c r="Q983" s="59"/>
      <c r="R983" s="82"/>
      <c r="T983" s="60"/>
      <c r="U983" s="60"/>
      <c r="V983" s="60"/>
      <c r="W983" s="60"/>
      <c r="X983" s="60"/>
      <c r="Y983" s="60"/>
      <c r="Z983" s="60"/>
      <c r="AA983" s="60"/>
      <c r="AB983" s="60"/>
      <c r="AC983" s="60"/>
      <c r="AD983" s="60"/>
      <c r="AE983" s="60"/>
      <c r="AF983" s="60"/>
      <c r="AG983" s="60"/>
      <c r="AH983" s="60"/>
      <c r="AI983" s="60"/>
      <c r="AJ983" s="60"/>
      <c r="AK983" s="60"/>
      <c r="AL983" s="60"/>
    </row>
    <row r="984" spans="5:38" s="30" customFormat="1">
      <c r="E984" s="138"/>
      <c r="H984" s="58"/>
      <c r="I984" s="58"/>
      <c r="L984" s="82"/>
      <c r="M984" s="92"/>
      <c r="N984" s="59"/>
      <c r="O984" s="59"/>
      <c r="P984" s="59"/>
      <c r="Q984" s="59"/>
      <c r="R984" s="82"/>
      <c r="T984" s="60"/>
      <c r="U984" s="60"/>
      <c r="V984" s="60"/>
      <c r="W984" s="60"/>
      <c r="X984" s="60"/>
      <c r="Y984" s="60"/>
      <c r="Z984" s="60"/>
      <c r="AA984" s="60"/>
      <c r="AB984" s="60"/>
      <c r="AC984" s="60"/>
      <c r="AD984" s="60"/>
      <c r="AE984" s="60"/>
      <c r="AF984" s="60"/>
      <c r="AG984" s="60"/>
      <c r="AH984" s="60"/>
      <c r="AI984" s="60"/>
      <c r="AJ984" s="60"/>
      <c r="AK984" s="60"/>
      <c r="AL984" s="60"/>
    </row>
    <row r="985" spans="5:38" s="30" customFormat="1">
      <c r="E985" s="138"/>
      <c r="H985" s="58"/>
      <c r="I985" s="58"/>
      <c r="L985" s="82"/>
      <c r="M985" s="92"/>
      <c r="N985" s="59"/>
      <c r="O985" s="59"/>
      <c r="P985" s="59"/>
      <c r="Q985" s="59"/>
      <c r="R985" s="82"/>
      <c r="T985" s="60"/>
      <c r="U985" s="60"/>
      <c r="V985" s="60"/>
      <c r="W985" s="60"/>
      <c r="X985" s="60"/>
      <c r="Y985" s="60"/>
      <c r="Z985" s="60"/>
      <c r="AA985" s="60"/>
      <c r="AB985" s="60"/>
      <c r="AC985" s="60"/>
      <c r="AD985" s="60"/>
      <c r="AE985" s="60"/>
      <c r="AF985" s="60"/>
      <c r="AG985" s="60"/>
      <c r="AH985" s="60"/>
      <c r="AI985" s="60"/>
      <c r="AJ985" s="60"/>
      <c r="AK985" s="60"/>
      <c r="AL985" s="60"/>
    </row>
    <row r="986" spans="5:38" s="30" customFormat="1">
      <c r="E986" s="138"/>
      <c r="H986" s="58"/>
      <c r="I986" s="58"/>
      <c r="L986" s="82"/>
      <c r="M986" s="92"/>
      <c r="N986" s="59"/>
      <c r="O986" s="59"/>
      <c r="P986" s="59"/>
      <c r="Q986" s="59"/>
      <c r="R986" s="82"/>
      <c r="T986" s="60"/>
      <c r="U986" s="60"/>
      <c r="V986" s="60"/>
      <c r="W986" s="60"/>
      <c r="X986" s="60"/>
      <c r="Y986" s="60"/>
      <c r="Z986" s="60"/>
      <c r="AA986" s="60"/>
      <c r="AB986" s="60"/>
      <c r="AC986" s="60"/>
      <c r="AD986" s="60"/>
      <c r="AE986" s="60"/>
      <c r="AF986" s="60"/>
      <c r="AG986" s="60"/>
      <c r="AH986" s="60"/>
      <c r="AI986" s="60"/>
      <c r="AJ986" s="60"/>
      <c r="AK986" s="60"/>
      <c r="AL986" s="60"/>
    </row>
    <row r="987" spans="5:38" s="30" customFormat="1">
      <c r="E987" s="138"/>
      <c r="H987" s="58"/>
      <c r="I987" s="58"/>
      <c r="L987" s="82"/>
      <c r="M987" s="92"/>
      <c r="N987" s="59"/>
      <c r="O987" s="59"/>
      <c r="P987" s="59"/>
      <c r="Q987" s="59"/>
      <c r="R987" s="82"/>
      <c r="T987" s="60"/>
      <c r="U987" s="60"/>
      <c r="V987" s="60"/>
      <c r="W987" s="60"/>
      <c r="X987" s="60"/>
      <c r="Y987" s="60"/>
      <c r="Z987" s="60"/>
      <c r="AA987" s="60"/>
      <c r="AB987" s="60"/>
      <c r="AC987" s="60"/>
      <c r="AD987" s="60"/>
      <c r="AE987" s="60"/>
      <c r="AF987" s="60"/>
      <c r="AG987" s="60"/>
      <c r="AH987" s="60"/>
      <c r="AI987" s="60"/>
      <c r="AJ987" s="60"/>
      <c r="AK987" s="60"/>
      <c r="AL987" s="60"/>
    </row>
    <row r="988" spans="5:38" s="30" customFormat="1">
      <c r="E988" s="138"/>
      <c r="H988" s="58"/>
      <c r="I988" s="58"/>
      <c r="L988" s="82"/>
      <c r="M988" s="92"/>
      <c r="N988" s="59"/>
      <c r="O988" s="59"/>
      <c r="P988" s="59"/>
      <c r="Q988" s="59"/>
      <c r="R988" s="82"/>
      <c r="T988" s="60"/>
      <c r="U988" s="60"/>
      <c r="V988" s="60"/>
      <c r="W988" s="60"/>
      <c r="X988" s="60"/>
      <c r="Y988" s="60"/>
      <c r="Z988" s="60"/>
      <c r="AA988" s="60"/>
      <c r="AB988" s="60"/>
      <c r="AC988" s="60"/>
      <c r="AD988" s="60"/>
      <c r="AE988" s="60"/>
      <c r="AF988" s="60"/>
      <c r="AG988" s="60"/>
      <c r="AH988" s="60"/>
      <c r="AI988" s="60"/>
      <c r="AJ988" s="60"/>
      <c r="AK988" s="60"/>
      <c r="AL988" s="60"/>
    </row>
    <row r="989" spans="5:38" s="30" customFormat="1">
      <c r="E989" s="138"/>
      <c r="H989" s="58"/>
      <c r="I989" s="58"/>
      <c r="L989" s="82"/>
      <c r="M989" s="92"/>
      <c r="N989" s="59"/>
      <c r="O989" s="59"/>
      <c r="P989" s="59"/>
      <c r="Q989" s="59"/>
      <c r="R989" s="82"/>
      <c r="T989" s="60"/>
      <c r="U989" s="60"/>
      <c r="V989" s="60"/>
      <c r="W989" s="60"/>
      <c r="X989" s="60"/>
      <c r="Y989" s="60"/>
      <c r="Z989" s="60"/>
      <c r="AA989" s="60"/>
      <c r="AB989" s="60"/>
      <c r="AC989" s="60"/>
      <c r="AD989" s="60"/>
      <c r="AE989" s="60"/>
      <c r="AF989" s="60"/>
      <c r="AG989" s="60"/>
      <c r="AH989" s="60"/>
      <c r="AI989" s="60"/>
      <c r="AJ989" s="60"/>
      <c r="AK989" s="60"/>
      <c r="AL989" s="60"/>
    </row>
    <row r="990" spans="5:38" s="30" customFormat="1">
      <c r="E990" s="138"/>
      <c r="H990" s="58"/>
      <c r="I990" s="58"/>
      <c r="L990" s="82"/>
      <c r="M990" s="92"/>
      <c r="N990" s="59"/>
      <c r="O990" s="59"/>
      <c r="P990" s="59"/>
      <c r="Q990" s="59"/>
      <c r="R990" s="82"/>
      <c r="T990" s="60"/>
      <c r="U990" s="60"/>
      <c r="V990" s="60"/>
      <c r="W990" s="60"/>
      <c r="X990" s="60"/>
      <c r="Y990" s="60"/>
      <c r="Z990" s="60"/>
      <c r="AA990" s="60"/>
      <c r="AB990" s="60"/>
      <c r="AC990" s="60"/>
      <c r="AD990" s="60"/>
      <c r="AE990" s="60"/>
      <c r="AF990" s="60"/>
      <c r="AG990" s="60"/>
      <c r="AH990" s="60"/>
      <c r="AI990" s="60"/>
      <c r="AJ990" s="60"/>
      <c r="AK990" s="60"/>
      <c r="AL990" s="60"/>
    </row>
    <row r="991" spans="5:38" s="30" customFormat="1">
      <c r="E991" s="138"/>
      <c r="H991" s="58"/>
      <c r="I991" s="58"/>
      <c r="L991" s="82"/>
      <c r="M991" s="92"/>
      <c r="N991" s="59"/>
      <c r="O991" s="59"/>
      <c r="P991" s="59"/>
      <c r="Q991" s="59"/>
      <c r="R991" s="82"/>
      <c r="T991" s="60"/>
      <c r="U991" s="60"/>
      <c r="V991" s="60"/>
      <c r="W991" s="60"/>
      <c r="X991" s="60"/>
      <c r="Y991" s="60"/>
      <c r="Z991" s="60"/>
      <c r="AA991" s="60"/>
      <c r="AB991" s="60"/>
      <c r="AC991" s="60"/>
      <c r="AD991" s="60"/>
      <c r="AE991" s="60"/>
      <c r="AF991" s="60"/>
      <c r="AG991" s="60"/>
      <c r="AH991" s="60"/>
      <c r="AI991" s="60"/>
      <c r="AJ991" s="60"/>
      <c r="AK991" s="60"/>
      <c r="AL991" s="60"/>
    </row>
    <row r="992" spans="5:38" s="30" customFormat="1">
      <c r="E992" s="138"/>
      <c r="H992" s="58"/>
      <c r="I992" s="58"/>
      <c r="L992" s="82"/>
      <c r="M992" s="92"/>
      <c r="N992" s="59"/>
      <c r="O992" s="59"/>
      <c r="P992" s="59"/>
      <c r="Q992" s="59"/>
      <c r="R992" s="82"/>
      <c r="T992" s="60"/>
      <c r="U992" s="60"/>
      <c r="V992" s="60"/>
      <c r="W992" s="60"/>
      <c r="X992" s="60"/>
      <c r="Y992" s="60"/>
      <c r="Z992" s="60"/>
      <c r="AA992" s="60"/>
      <c r="AB992" s="60"/>
      <c r="AC992" s="60"/>
      <c r="AD992" s="60"/>
      <c r="AE992" s="60"/>
      <c r="AF992" s="60"/>
      <c r="AG992" s="60"/>
      <c r="AH992" s="60"/>
      <c r="AI992" s="60"/>
      <c r="AJ992" s="60"/>
      <c r="AK992" s="60"/>
      <c r="AL992" s="60"/>
    </row>
    <row r="993" spans="5:38" s="30" customFormat="1">
      <c r="E993" s="138"/>
      <c r="H993" s="58"/>
      <c r="I993" s="58"/>
      <c r="L993" s="82"/>
      <c r="M993" s="92"/>
      <c r="N993" s="59"/>
      <c r="O993" s="59"/>
      <c r="P993" s="59"/>
      <c r="Q993" s="59"/>
      <c r="R993" s="82"/>
      <c r="T993" s="60"/>
      <c r="U993" s="60"/>
      <c r="V993" s="60"/>
      <c r="W993" s="60"/>
      <c r="X993" s="60"/>
      <c r="Y993" s="60"/>
      <c r="Z993" s="60"/>
      <c r="AA993" s="60"/>
      <c r="AB993" s="60"/>
      <c r="AC993" s="60"/>
      <c r="AD993" s="60"/>
      <c r="AE993" s="60"/>
      <c r="AF993" s="60"/>
      <c r="AG993" s="60"/>
      <c r="AH993" s="60"/>
      <c r="AI993" s="60"/>
      <c r="AJ993" s="60"/>
      <c r="AK993" s="60"/>
      <c r="AL993" s="60"/>
    </row>
    <row r="994" spans="5:38" s="30" customFormat="1">
      <c r="E994" s="138"/>
      <c r="H994" s="58"/>
      <c r="I994" s="58"/>
      <c r="L994" s="82"/>
      <c r="M994" s="92"/>
      <c r="N994" s="59"/>
      <c r="O994" s="59"/>
      <c r="P994" s="59"/>
      <c r="Q994" s="59"/>
      <c r="R994" s="82"/>
      <c r="T994" s="60"/>
      <c r="U994" s="60"/>
      <c r="V994" s="60"/>
      <c r="W994" s="60"/>
      <c r="X994" s="60"/>
      <c r="Y994" s="60"/>
      <c r="Z994" s="60"/>
      <c r="AA994" s="60"/>
      <c r="AB994" s="60"/>
      <c r="AC994" s="60"/>
      <c r="AD994" s="60"/>
      <c r="AE994" s="60"/>
      <c r="AF994" s="60"/>
      <c r="AG994" s="60"/>
      <c r="AH994" s="60"/>
      <c r="AI994" s="60"/>
      <c r="AJ994" s="60"/>
      <c r="AK994" s="60"/>
      <c r="AL994" s="60"/>
    </row>
    <row r="995" spans="5:38" s="30" customFormat="1">
      <c r="E995" s="138"/>
      <c r="H995" s="58"/>
      <c r="I995" s="58"/>
      <c r="L995" s="82"/>
      <c r="M995" s="92"/>
      <c r="N995" s="59"/>
      <c r="O995" s="59"/>
      <c r="P995" s="59"/>
      <c r="Q995" s="59"/>
      <c r="R995" s="82"/>
      <c r="T995" s="60"/>
      <c r="U995" s="60"/>
      <c r="V995" s="60"/>
      <c r="W995" s="60"/>
      <c r="X995" s="60"/>
      <c r="Y995" s="60"/>
      <c r="Z995" s="60"/>
      <c r="AA995" s="60"/>
      <c r="AB995" s="60"/>
      <c r="AC995" s="60"/>
      <c r="AD995" s="60"/>
      <c r="AE995" s="60"/>
      <c r="AF995" s="60"/>
      <c r="AG995" s="60"/>
      <c r="AH995" s="60"/>
      <c r="AI995" s="60"/>
      <c r="AJ995" s="60"/>
      <c r="AK995" s="60"/>
      <c r="AL995" s="60"/>
    </row>
    <row r="996" spans="5:38" s="30" customFormat="1">
      <c r="E996" s="138"/>
      <c r="H996" s="58"/>
      <c r="I996" s="58"/>
      <c r="L996" s="82"/>
      <c r="M996" s="92"/>
      <c r="N996" s="59"/>
      <c r="O996" s="59"/>
      <c r="P996" s="59"/>
      <c r="Q996" s="59"/>
      <c r="R996" s="82"/>
      <c r="T996" s="60"/>
      <c r="U996" s="60"/>
      <c r="V996" s="60"/>
      <c r="W996" s="60"/>
      <c r="X996" s="60"/>
      <c r="Y996" s="60"/>
      <c r="Z996" s="60"/>
      <c r="AA996" s="60"/>
      <c r="AB996" s="60"/>
      <c r="AC996" s="60"/>
      <c r="AD996" s="60"/>
      <c r="AE996" s="60"/>
      <c r="AF996" s="60"/>
      <c r="AG996" s="60"/>
      <c r="AH996" s="60"/>
      <c r="AI996" s="60"/>
      <c r="AJ996" s="60"/>
      <c r="AK996" s="60"/>
      <c r="AL996" s="60"/>
    </row>
    <row r="997" spans="5:38" s="30" customFormat="1">
      <c r="E997" s="138"/>
      <c r="H997" s="58"/>
      <c r="I997" s="58"/>
      <c r="L997" s="82"/>
      <c r="M997" s="92"/>
      <c r="N997" s="59"/>
      <c r="O997" s="59"/>
      <c r="P997" s="59"/>
      <c r="Q997" s="59"/>
      <c r="R997" s="82"/>
      <c r="T997" s="60"/>
      <c r="U997" s="60"/>
      <c r="V997" s="60"/>
      <c r="W997" s="60"/>
      <c r="X997" s="60"/>
      <c r="Y997" s="60"/>
      <c r="Z997" s="60"/>
      <c r="AA997" s="60"/>
      <c r="AB997" s="60"/>
      <c r="AC997" s="60"/>
      <c r="AD997" s="60"/>
      <c r="AE997" s="60"/>
      <c r="AF997" s="60"/>
      <c r="AG997" s="60"/>
      <c r="AH997" s="60"/>
      <c r="AI997" s="60"/>
      <c r="AJ997" s="60"/>
      <c r="AK997" s="60"/>
      <c r="AL997" s="60"/>
    </row>
    <row r="998" spans="5:38" s="30" customFormat="1">
      <c r="E998" s="138"/>
      <c r="H998" s="58"/>
      <c r="I998" s="58"/>
      <c r="L998" s="82"/>
      <c r="M998" s="92"/>
      <c r="N998" s="59"/>
      <c r="O998" s="59"/>
      <c r="P998" s="59"/>
      <c r="Q998" s="59"/>
      <c r="R998" s="82"/>
      <c r="T998" s="60"/>
      <c r="U998" s="60"/>
      <c r="V998" s="60"/>
      <c r="W998" s="60"/>
      <c r="X998" s="60"/>
      <c r="Y998" s="60"/>
      <c r="Z998" s="60"/>
      <c r="AA998" s="60"/>
      <c r="AB998" s="60"/>
      <c r="AC998" s="60"/>
      <c r="AD998" s="60"/>
      <c r="AE998" s="60"/>
      <c r="AF998" s="60"/>
      <c r="AG998" s="60"/>
      <c r="AH998" s="60"/>
      <c r="AI998" s="60"/>
      <c r="AJ998" s="60"/>
      <c r="AK998" s="60"/>
      <c r="AL998" s="60"/>
    </row>
    <row r="999" spans="5:38" s="30" customFormat="1">
      <c r="E999" s="138"/>
      <c r="H999" s="58"/>
      <c r="I999" s="58"/>
      <c r="L999" s="82"/>
      <c r="M999" s="92"/>
      <c r="N999" s="59"/>
      <c r="O999" s="59"/>
      <c r="P999" s="59"/>
      <c r="Q999" s="59"/>
      <c r="R999" s="82"/>
      <c r="T999" s="60"/>
      <c r="U999" s="60"/>
      <c r="V999" s="60"/>
      <c r="W999" s="60"/>
      <c r="X999" s="60"/>
      <c r="Y999" s="60"/>
      <c r="Z999" s="60"/>
      <c r="AA999" s="60"/>
      <c r="AB999" s="60"/>
      <c r="AC999" s="60"/>
      <c r="AD999" s="60"/>
      <c r="AE999" s="60"/>
      <c r="AF999" s="60"/>
      <c r="AG999" s="60"/>
      <c r="AH999" s="60"/>
      <c r="AI999" s="60"/>
      <c r="AJ999" s="60"/>
      <c r="AK999" s="60"/>
      <c r="AL999" s="60"/>
    </row>
    <row r="1000" spans="5:38" s="30" customFormat="1">
      <c r="E1000" s="138"/>
      <c r="H1000" s="58"/>
      <c r="I1000" s="58"/>
      <c r="L1000" s="82"/>
      <c r="M1000" s="92"/>
      <c r="N1000" s="59"/>
      <c r="O1000" s="59"/>
      <c r="P1000" s="59"/>
      <c r="Q1000" s="59"/>
      <c r="R1000" s="82"/>
      <c r="T1000" s="60"/>
      <c r="U1000" s="60"/>
      <c r="V1000" s="60"/>
      <c r="W1000" s="60"/>
      <c r="X1000" s="60"/>
      <c r="Y1000" s="60"/>
      <c r="Z1000" s="60"/>
      <c r="AA1000" s="60"/>
      <c r="AB1000" s="60"/>
      <c r="AC1000" s="60"/>
      <c r="AD1000" s="60"/>
      <c r="AE1000" s="60"/>
      <c r="AF1000" s="60"/>
      <c r="AG1000" s="60"/>
      <c r="AH1000" s="60"/>
      <c r="AI1000" s="60"/>
      <c r="AJ1000" s="60"/>
      <c r="AK1000" s="60"/>
      <c r="AL1000" s="60"/>
    </row>
    <row r="1001" spans="5:38" s="30" customFormat="1">
      <c r="E1001" s="138"/>
      <c r="H1001" s="58"/>
      <c r="I1001" s="58"/>
      <c r="L1001" s="82"/>
      <c r="M1001" s="92"/>
      <c r="N1001" s="59"/>
      <c r="O1001" s="59"/>
      <c r="P1001" s="59"/>
      <c r="Q1001" s="59"/>
      <c r="R1001" s="82"/>
      <c r="T1001" s="60"/>
      <c r="U1001" s="60"/>
      <c r="V1001" s="60"/>
      <c r="W1001" s="60"/>
      <c r="X1001" s="60"/>
      <c r="Y1001" s="60"/>
      <c r="Z1001" s="60"/>
      <c r="AA1001" s="60"/>
      <c r="AB1001" s="60"/>
      <c r="AC1001" s="60"/>
      <c r="AD1001" s="60"/>
      <c r="AE1001" s="60"/>
      <c r="AF1001" s="60"/>
      <c r="AG1001" s="60"/>
      <c r="AH1001" s="60"/>
      <c r="AI1001" s="60"/>
      <c r="AJ1001" s="60"/>
      <c r="AK1001" s="60"/>
      <c r="AL1001" s="60"/>
    </row>
    <row r="1002" spans="5:38" s="30" customFormat="1">
      <c r="E1002" s="138"/>
      <c r="H1002" s="58"/>
      <c r="I1002" s="58"/>
      <c r="L1002" s="82"/>
      <c r="M1002" s="92"/>
      <c r="N1002" s="59"/>
      <c r="O1002" s="59"/>
      <c r="P1002" s="59"/>
      <c r="Q1002" s="59"/>
      <c r="R1002" s="82"/>
      <c r="T1002" s="60"/>
      <c r="U1002" s="60"/>
      <c r="V1002" s="60"/>
      <c r="W1002" s="60"/>
      <c r="X1002" s="60"/>
      <c r="Y1002" s="60"/>
      <c r="Z1002" s="60"/>
      <c r="AA1002" s="60"/>
      <c r="AB1002" s="60"/>
      <c r="AC1002" s="60"/>
      <c r="AD1002" s="60"/>
      <c r="AE1002" s="60"/>
      <c r="AF1002" s="60"/>
      <c r="AG1002" s="60"/>
      <c r="AH1002" s="60"/>
      <c r="AI1002" s="60"/>
      <c r="AJ1002" s="60"/>
      <c r="AK1002" s="60"/>
      <c r="AL1002" s="60"/>
    </row>
    <row r="1003" spans="5:38" s="30" customFormat="1">
      <c r="E1003" s="138"/>
      <c r="H1003" s="58"/>
      <c r="I1003" s="58"/>
      <c r="L1003" s="82"/>
      <c r="M1003" s="92"/>
      <c r="N1003" s="59"/>
      <c r="O1003" s="59"/>
      <c r="P1003" s="59"/>
      <c r="Q1003" s="59"/>
      <c r="R1003" s="82"/>
      <c r="T1003" s="60"/>
      <c r="U1003" s="60"/>
      <c r="V1003" s="60"/>
      <c r="W1003" s="60"/>
      <c r="X1003" s="60"/>
      <c r="Y1003" s="60"/>
      <c r="Z1003" s="60"/>
      <c r="AA1003" s="60"/>
      <c r="AB1003" s="60"/>
      <c r="AC1003" s="60"/>
      <c r="AD1003" s="60"/>
      <c r="AE1003" s="60"/>
      <c r="AF1003" s="60"/>
      <c r="AG1003" s="60"/>
      <c r="AH1003" s="60"/>
      <c r="AI1003" s="60"/>
      <c r="AJ1003" s="60"/>
      <c r="AK1003" s="60"/>
      <c r="AL1003" s="60"/>
    </row>
    <row r="1004" spans="5:38" s="30" customFormat="1">
      <c r="E1004" s="138"/>
      <c r="H1004" s="58"/>
      <c r="I1004" s="58"/>
      <c r="L1004" s="82"/>
      <c r="M1004" s="92"/>
      <c r="N1004" s="59"/>
      <c r="O1004" s="59"/>
      <c r="P1004" s="59"/>
      <c r="Q1004" s="59"/>
      <c r="R1004" s="82"/>
      <c r="T1004" s="60"/>
      <c r="U1004" s="60"/>
      <c r="V1004" s="60"/>
      <c r="W1004" s="60"/>
      <c r="X1004" s="60"/>
      <c r="Y1004" s="60"/>
      <c r="Z1004" s="60"/>
      <c r="AA1004" s="60"/>
      <c r="AB1004" s="60"/>
      <c r="AC1004" s="60"/>
      <c r="AD1004" s="60"/>
      <c r="AE1004" s="60"/>
      <c r="AF1004" s="60"/>
      <c r="AG1004" s="60"/>
      <c r="AH1004" s="60"/>
      <c r="AI1004" s="60"/>
      <c r="AJ1004" s="60"/>
      <c r="AK1004" s="60"/>
      <c r="AL1004" s="60"/>
    </row>
    <row r="1005" spans="5:38" s="30" customFormat="1">
      <c r="E1005" s="138"/>
      <c r="H1005" s="58"/>
      <c r="I1005" s="58"/>
      <c r="L1005" s="82"/>
      <c r="M1005" s="92"/>
      <c r="N1005" s="59"/>
      <c r="O1005" s="59"/>
      <c r="P1005" s="59"/>
      <c r="Q1005" s="59"/>
      <c r="R1005" s="82"/>
      <c r="T1005" s="60"/>
      <c r="U1005" s="60"/>
      <c r="V1005" s="60"/>
      <c r="W1005" s="60"/>
      <c r="X1005" s="60"/>
      <c r="Y1005" s="60"/>
      <c r="Z1005" s="60"/>
      <c r="AA1005" s="60"/>
      <c r="AB1005" s="60"/>
      <c r="AC1005" s="60"/>
      <c r="AD1005" s="60"/>
      <c r="AE1005" s="60"/>
      <c r="AF1005" s="60"/>
      <c r="AG1005" s="60"/>
      <c r="AH1005" s="60"/>
      <c r="AI1005" s="60"/>
      <c r="AJ1005" s="60"/>
      <c r="AK1005" s="60"/>
      <c r="AL1005" s="60"/>
    </row>
    <row r="1006" spans="5:38" s="30" customFormat="1">
      <c r="E1006" s="138"/>
      <c r="H1006" s="58"/>
      <c r="I1006" s="58"/>
      <c r="L1006" s="82"/>
      <c r="M1006" s="92"/>
      <c r="N1006" s="59"/>
      <c r="O1006" s="59"/>
      <c r="P1006" s="59"/>
      <c r="Q1006" s="59"/>
      <c r="R1006" s="82"/>
      <c r="T1006" s="60"/>
      <c r="U1006" s="60"/>
      <c r="V1006" s="60"/>
      <c r="W1006" s="60"/>
      <c r="X1006" s="60"/>
      <c r="Y1006" s="60"/>
      <c r="Z1006" s="60"/>
      <c r="AA1006" s="60"/>
      <c r="AB1006" s="60"/>
      <c r="AC1006" s="60"/>
      <c r="AD1006" s="60"/>
      <c r="AE1006" s="60"/>
      <c r="AF1006" s="60"/>
      <c r="AG1006" s="60"/>
      <c r="AH1006" s="60"/>
      <c r="AI1006" s="60"/>
      <c r="AJ1006" s="60"/>
      <c r="AK1006" s="60"/>
      <c r="AL1006" s="60"/>
    </row>
    <row r="1007" spans="5:38" s="30" customFormat="1">
      <c r="E1007" s="138"/>
      <c r="H1007" s="58"/>
      <c r="I1007" s="58"/>
      <c r="L1007" s="82"/>
      <c r="M1007" s="92"/>
      <c r="N1007" s="59"/>
      <c r="O1007" s="59"/>
      <c r="P1007" s="59"/>
      <c r="Q1007" s="59"/>
      <c r="R1007" s="82"/>
      <c r="T1007" s="60"/>
      <c r="U1007" s="60"/>
      <c r="V1007" s="60"/>
      <c r="W1007" s="60"/>
      <c r="X1007" s="60"/>
      <c r="Y1007" s="60"/>
      <c r="Z1007" s="60"/>
      <c r="AA1007" s="60"/>
      <c r="AB1007" s="60"/>
      <c r="AC1007" s="60"/>
      <c r="AD1007" s="60"/>
      <c r="AE1007" s="60"/>
      <c r="AF1007" s="60"/>
      <c r="AG1007" s="60"/>
      <c r="AH1007" s="60"/>
      <c r="AI1007" s="60"/>
      <c r="AJ1007" s="60"/>
      <c r="AK1007" s="60"/>
      <c r="AL1007" s="60"/>
    </row>
    <row r="1008" spans="5:38" s="30" customFormat="1">
      <c r="E1008" s="138"/>
      <c r="H1008" s="58"/>
      <c r="I1008" s="58"/>
      <c r="L1008" s="82"/>
      <c r="M1008" s="92"/>
      <c r="N1008" s="59"/>
      <c r="O1008" s="59"/>
      <c r="P1008" s="59"/>
      <c r="Q1008" s="59"/>
      <c r="R1008" s="82"/>
      <c r="T1008" s="60"/>
      <c r="U1008" s="60"/>
      <c r="V1008" s="60"/>
      <c r="W1008" s="60"/>
      <c r="X1008" s="60"/>
      <c r="Y1008" s="60"/>
      <c r="Z1008" s="60"/>
      <c r="AA1008" s="60"/>
      <c r="AB1008" s="60"/>
      <c r="AC1008" s="60"/>
      <c r="AD1008" s="60"/>
      <c r="AE1008" s="60"/>
      <c r="AF1008" s="60"/>
      <c r="AG1008" s="60"/>
      <c r="AH1008" s="60"/>
      <c r="AI1008" s="60"/>
      <c r="AJ1008" s="60"/>
      <c r="AK1008" s="60"/>
      <c r="AL1008" s="60"/>
    </row>
    <row r="1009" spans="39:51">
      <c r="AM1009" s="30"/>
      <c r="AN1009" s="30"/>
      <c r="AX1009" s="30"/>
      <c r="AY1009" s="30"/>
    </row>
    <row r="1010" spans="39:51">
      <c r="AM1010" s="30"/>
      <c r="AN1010" s="30"/>
      <c r="AX1010" s="30"/>
      <c r="AY1010" s="30"/>
    </row>
    <row r="1011" spans="39:51">
      <c r="AM1011" s="30"/>
      <c r="AN1011" s="30"/>
      <c r="AX1011" s="30"/>
      <c r="AY1011" s="30"/>
    </row>
    <row r="1012" spans="39:51">
      <c r="AM1012" s="30"/>
      <c r="AN1012" s="30"/>
      <c r="AX1012" s="30"/>
      <c r="AY1012" s="30"/>
    </row>
    <row r="1013" spans="39:51">
      <c r="AM1013" s="30"/>
      <c r="AN1013" s="30"/>
      <c r="AX1013" s="30"/>
      <c r="AY1013" s="30"/>
    </row>
    <row r="1014" spans="39:51">
      <c r="AM1014" s="30"/>
      <c r="AN1014" s="30"/>
      <c r="AX1014" s="30"/>
      <c r="AY1014" s="30"/>
    </row>
    <row r="1015" spans="39:51">
      <c r="AM1015" s="30"/>
      <c r="AN1015" s="30"/>
      <c r="AX1015" s="30"/>
      <c r="AY1015" s="30"/>
    </row>
    <row r="1016" spans="39:51">
      <c r="AM1016" s="30"/>
      <c r="AN1016" s="30"/>
      <c r="AX1016" s="30"/>
      <c r="AY1016" s="30"/>
    </row>
    <row r="1017" spans="39:51">
      <c r="AM1017" s="30"/>
      <c r="AN1017" s="30"/>
      <c r="AX1017" s="30"/>
      <c r="AY1017" s="30"/>
    </row>
    <row r="1018" spans="39:51">
      <c r="AM1018" s="30"/>
      <c r="AN1018" s="30"/>
      <c r="AX1018" s="30"/>
      <c r="AY1018" s="30"/>
    </row>
    <row r="1019" spans="39:51">
      <c r="AM1019" s="30"/>
      <c r="AN1019" s="30"/>
      <c r="AX1019" s="30"/>
      <c r="AY1019" s="30"/>
    </row>
    <row r="1020" spans="39:51">
      <c r="AM1020" s="30"/>
      <c r="AN1020" s="30"/>
      <c r="AX1020" s="30"/>
      <c r="AY1020" s="30"/>
    </row>
    <row r="1021" spans="39:51">
      <c r="AM1021" s="30"/>
      <c r="AN1021" s="30"/>
      <c r="AX1021" s="30"/>
      <c r="AY1021" s="30"/>
    </row>
    <row r="1022" spans="39:51">
      <c r="AM1022" s="30"/>
      <c r="AN1022" s="30"/>
      <c r="AX1022" s="30"/>
      <c r="AY1022" s="30"/>
    </row>
    <row r="1023" spans="39:51">
      <c r="AM1023" s="30"/>
      <c r="AN1023" s="30"/>
      <c r="AX1023" s="30"/>
      <c r="AY1023" s="30"/>
    </row>
    <row r="1024" spans="39:51">
      <c r="AM1024" s="30"/>
      <c r="AN1024" s="30"/>
      <c r="AX1024" s="30"/>
      <c r="AY1024" s="30"/>
    </row>
    <row r="1025" spans="39:51">
      <c r="AM1025" s="30"/>
      <c r="AN1025" s="30"/>
      <c r="AX1025" s="30"/>
      <c r="AY1025" s="30"/>
    </row>
    <row r="1026" spans="39:51">
      <c r="AM1026" s="30"/>
      <c r="AN1026" s="30"/>
      <c r="AX1026" s="30"/>
      <c r="AY1026" s="30"/>
    </row>
    <row r="1027" spans="39:51">
      <c r="AM1027" s="30"/>
      <c r="AN1027" s="30"/>
      <c r="AX1027" s="30"/>
      <c r="AY1027" s="30"/>
    </row>
    <row r="1028" spans="39:51">
      <c r="AM1028" s="30"/>
      <c r="AN1028" s="30"/>
      <c r="AX1028" s="30"/>
      <c r="AY1028" s="30"/>
    </row>
    <row r="1029" spans="39:51">
      <c r="AM1029" s="30"/>
      <c r="AN1029" s="30"/>
      <c r="AX1029" s="30"/>
      <c r="AY1029" s="30"/>
    </row>
    <row r="1030" spans="39:51">
      <c r="AM1030" s="30"/>
      <c r="AN1030" s="30"/>
      <c r="AX1030" s="30"/>
      <c r="AY1030" s="30"/>
    </row>
    <row r="1031" spans="39:51">
      <c r="AM1031" s="30"/>
      <c r="AN1031" s="30"/>
      <c r="AX1031" s="30"/>
      <c r="AY1031" s="30"/>
    </row>
    <row r="1032" spans="39:51">
      <c r="AM1032" s="30"/>
      <c r="AN1032" s="30"/>
      <c r="AX1032" s="30"/>
      <c r="AY1032" s="30"/>
    </row>
    <row r="1033" spans="39:51">
      <c r="AM1033" s="30"/>
      <c r="AN1033" s="30"/>
      <c r="AX1033" s="30"/>
      <c r="AY1033" s="30"/>
    </row>
  </sheetData>
  <mergeCells count="125">
    <mergeCell ref="C657:D956"/>
    <mergeCell ref="C583:C656"/>
    <mergeCell ref="D583:D593"/>
    <mergeCell ref="D595:D641"/>
    <mergeCell ref="D642:D643"/>
    <mergeCell ref="D644:D646"/>
    <mergeCell ref="D647:D656"/>
    <mergeCell ref="C552:C582"/>
    <mergeCell ref="D552:D558"/>
    <mergeCell ref="D560:D561"/>
    <mergeCell ref="D562:D566"/>
    <mergeCell ref="D567:D574"/>
    <mergeCell ref="D575:D576"/>
    <mergeCell ref="D577:D578"/>
    <mergeCell ref="D580:D582"/>
    <mergeCell ref="D489:D498"/>
    <mergeCell ref="C499:C551"/>
    <mergeCell ref="D499:D507"/>
    <mergeCell ref="D508:D518"/>
    <mergeCell ref="D519:D526"/>
    <mergeCell ref="D527:D529"/>
    <mergeCell ref="D530:D538"/>
    <mergeCell ref="D539:D548"/>
    <mergeCell ref="D549:D550"/>
    <mergeCell ref="D465:D471"/>
    <mergeCell ref="D473:D478"/>
    <mergeCell ref="D479:D480"/>
    <mergeCell ref="D481:D488"/>
    <mergeCell ref="D382:D408"/>
    <mergeCell ref="D409:D412"/>
    <mergeCell ref="D413:D417"/>
    <mergeCell ref="D418:D421"/>
    <mergeCell ref="D422:D424"/>
    <mergeCell ref="D425:D434"/>
    <mergeCell ref="C238:C248"/>
    <mergeCell ref="D238:D247"/>
    <mergeCell ref="C249:C498"/>
    <mergeCell ref="D249:D250"/>
    <mergeCell ref="D251:D254"/>
    <mergeCell ref="D255:D269"/>
    <mergeCell ref="D270:D279"/>
    <mergeCell ref="D280:D288"/>
    <mergeCell ref="D289:D291"/>
    <mergeCell ref="D295:D296"/>
    <mergeCell ref="D340:D342"/>
    <mergeCell ref="D343:D350"/>
    <mergeCell ref="D351:D367"/>
    <mergeCell ref="D368:D374"/>
    <mergeCell ref="D375:D376"/>
    <mergeCell ref="D377:D381"/>
    <mergeCell ref="D297:D310"/>
    <mergeCell ref="D311:D312"/>
    <mergeCell ref="D314:D316"/>
    <mergeCell ref="D317:D328"/>
    <mergeCell ref="D329:D330"/>
    <mergeCell ref="D332:D339"/>
    <mergeCell ref="D435:D447"/>
    <mergeCell ref="D448:D464"/>
    <mergeCell ref="C203:C237"/>
    <mergeCell ref="D203:D207"/>
    <mergeCell ref="D208:D215"/>
    <mergeCell ref="D216:D220"/>
    <mergeCell ref="D221:D225"/>
    <mergeCell ref="D226:D229"/>
    <mergeCell ref="D230:D236"/>
    <mergeCell ref="D126:D143"/>
    <mergeCell ref="D144:D146"/>
    <mergeCell ref="D147:D155"/>
    <mergeCell ref="D157:D161"/>
    <mergeCell ref="C162:C202"/>
    <mergeCell ref="D162:D177"/>
    <mergeCell ref="D178:D179"/>
    <mergeCell ref="D180:D199"/>
    <mergeCell ref="D200:D202"/>
    <mergeCell ref="AO6:AO7"/>
    <mergeCell ref="C8:C161"/>
    <mergeCell ref="D8:D16"/>
    <mergeCell ref="D17:D22"/>
    <mergeCell ref="D23:D32"/>
    <mergeCell ref="D33:D43"/>
    <mergeCell ref="AJ6:AJ7"/>
    <mergeCell ref="AK6:AK7"/>
    <mergeCell ref="AL6:AL7"/>
    <mergeCell ref="AH6:AH7"/>
    <mergeCell ref="L6:L7"/>
    <mergeCell ref="M6:M7"/>
    <mergeCell ref="N6:N7"/>
    <mergeCell ref="O6:O7"/>
    <mergeCell ref="P6:P7"/>
    <mergeCell ref="Q6:Q7"/>
    <mergeCell ref="R6:R7"/>
    <mergeCell ref="D44:D58"/>
    <mergeCell ref="D59:D62"/>
    <mergeCell ref="D63:D72"/>
    <mergeCell ref="D73:D85"/>
    <mergeCell ref="D86:D108"/>
    <mergeCell ref="D109:D125"/>
    <mergeCell ref="AI6:AI7"/>
    <mergeCell ref="B6:B7"/>
    <mergeCell ref="C6:C7"/>
    <mergeCell ref="D6:D7"/>
    <mergeCell ref="E6:E7"/>
    <mergeCell ref="F6:F7"/>
    <mergeCell ref="G6:G7"/>
    <mergeCell ref="AH5:AL5"/>
    <mergeCell ref="H6:H7"/>
    <mergeCell ref="I6:I7"/>
    <mergeCell ref="J6:J7"/>
    <mergeCell ref="AE6:AF6"/>
    <mergeCell ref="T6:U6"/>
    <mergeCell ref="V6:W6"/>
    <mergeCell ref="Y6:Z6"/>
    <mergeCell ref="AA6:AB6"/>
    <mergeCell ref="AC6:AD6"/>
    <mergeCell ref="T4:AF4"/>
    <mergeCell ref="D5:F5"/>
    <mergeCell ref="L4:L5"/>
    <mergeCell ref="M4:R4"/>
    <mergeCell ref="M5:R5"/>
    <mergeCell ref="T5:U5"/>
    <mergeCell ref="V5:AF5"/>
    <mergeCell ref="L3:R3"/>
    <mergeCell ref="B4:C5"/>
    <mergeCell ref="H4:J5"/>
    <mergeCell ref="B3:J3"/>
  </mergeCells>
  <hyperlinks>
    <hyperlink ref="H8" r:id="rId1" display="http://www.genome.jp/dbget-bin/www_bget?cpd+C00037" xr:uid="{00000000-0004-0000-0300-000000000000}"/>
    <hyperlink ref="I8" r:id="rId2" display="http://www.hmdb.ca/metabolites/HMDB00123" xr:uid="{00000000-0004-0000-0300-000001000000}"/>
    <hyperlink ref="I9" r:id="rId3" display="http://www.hmdb.ca/metabolites/HMDB00532" xr:uid="{00000000-0004-0000-0300-000002000000}"/>
    <hyperlink ref="H10" r:id="rId4" display="http://www.genome.jp/dbget-bin/www_bget?cpd+C01026" xr:uid="{00000000-0004-0000-0300-000003000000}"/>
    <hyperlink ref="I10" r:id="rId5" display="http://www.hmdb.ca/metabolites/HMDB00092" xr:uid="{00000000-0004-0000-0300-000004000000}"/>
    <hyperlink ref="H11" r:id="rId6" display="http://www.genome.jp/dbget-bin/www_bget?cpd+C00719" xr:uid="{00000000-0004-0000-0300-000005000000}"/>
    <hyperlink ref="I11" r:id="rId7" display="http://www.hmdb.ca/metabolites/HMDB00043" xr:uid="{00000000-0004-0000-0300-000006000000}"/>
    <hyperlink ref="H12" r:id="rId8" display="http://www.genome.jp/dbget-bin/www_bget?cpd+C00576" xr:uid="{00000000-0004-0000-0300-000007000000}"/>
    <hyperlink ref="I12" r:id="rId9" display="http://www.hmdb.ca/metabolites/HMDB01252" xr:uid="{00000000-0004-0000-0300-000008000000}"/>
    <hyperlink ref="H13" r:id="rId10" display="http://www.genome.jp/dbget-bin/www_bget?cpd+C00065" xr:uid="{00000000-0004-0000-0300-000009000000}"/>
    <hyperlink ref="I13" r:id="rId11" display="http://www.hmdb.ca/metabolites/HMDB00187" xr:uid="{00000000-0004-0000-0300-00000A000000}"/>
    <hyperlink ref="I14" r:id="rId12" display="http://www.hmdb.ca/metabolites/HMDB02931" xr:uid="{00000000-0004-0000-0300-00000B000000}"/>
    <hyperlink ref="H15" r:id="rId13" display="http://www.genome.jp/dbget-bin/www_bget?cpd+C00188" xr:uid="{00000000-0004-0000-0300-00000C000000}"/>
    <hyperlink ref="I15" r:id="rId14" display="http://www.hmdb.ca/metabolites/HMDB00167" xr:uid="{00000000-0004-0000-0300-00000D000000}"/>
    <hyperlink ref="H17" r:id="rId15" display="http://www.genome.jp/dbget-bin/www_bget?cpd+C00041" xr:uid="{00000000-0004-0000-0300-00000E000000}"/>
    <hyperlink ref="I17" r:id="rId16" display="http://www.hmdb.ca/metabolites/HMDB00161" xr:uid="{00000000-0004-0000-0300-00000F000000}"/>
    <hyperlink ref="H18" r:id="rId17" display="http://www.genome.jp/dbget-bin/www_bget?cpd+C02847" xr:uid="{00000000-0004-0000-0300-000010000000}"/>
    <hyperlink ref="I18" r:id="rId18" display="http://www.hmdb.ca/metabolites/HMDB00766" xr:uid="{00000000-0004-0000-0300-000011000000}"/>
    <hyperlink ref="H19" r:id="rId19" display="http://www.genome.jp/dbget-bin/www_bget?cpd+C00049" xr:uid="{00000000-0004-0000-0300-000012000000}"/>
    <hyperlink ref="I19" r:id="rId20" display="http://www.hmdb.ca/metabolites/HMDB00191" xr:uid="{00000000-0004-0000-0300-000013000000}"/>
    <hyperlink ref="H20" r:id="rId21" display="http://www.genome.jp/dbget-bin/www_bget?cpd+C01042" xr:uid="{00000000-0004-0000-0300-000014000000}"/>
    <hyperlink ref="I20" r:id="rId22" display="http://www.hmdb.ca/metabolites/HMDB00812" xr:uid="{00000000-0004-0000-0300-000015000000}"/>
    <hyperlink ref="H21" r:id="rId23" display="http://www.genome.jp/dbget-bin/www_bget?cpd+C00152" xr:uid="{00000000-0004-0000-0300-000016000000}"/>
    <hyperlink ref="I21" r:id="rId24" display="http://www.hmdb.ca/metabolites/HMDB00168" xr:uid="{00000000-0004-0000-0300-000017000000}"/>
    <hyperlink ref="I22" r:id="rId25" display="http://www.hmdb.ca/metabolites/HMDB06028" xr:uid="{00000000-0004-0000-0300-000018000000}"/>
    <hyperlink ref="H23" r:id="rId26" display="http://www.genome.jp/dbget-bin/www_bget?cpd+C00025" xr:uid="{00000000-0004-0000-0300-000019000000}"/>
    <hyperlink ref="I23" r:id="rId27" display="http://www.hmdb.ca/metabolites/HMDB00148" xr:uid="{00000000-0004-0000-0300-00001A000000}"/>
    <hyperlink ref="H24" r:id="rId28" display="http://www.genome.jp/dbget-bin/www_bget?cpd+C00064" xr:uid="{00000000-0004-0000-0300-00001B000000}"/>
    <hyperlink ref="I24" r:id="rId29" display="http://www.hmdb.ca/metabolites/HMDB00641" xr:uid="{00000000-0004-0000-0300-00001C000000}"/>
    <hyperlink ref="H25" r:id="rId30" display="http://www.genome.jp/dbget-bin/www_bget?cpd+C00624" xr:uid="{00000000-0004-0000-0300-00001D000000}"/>
    <hyperlink ref="I25" r:id="rId31" display="http://www.hmdb.ca/metabolites/HMDB01138" xr:uid="{00000000-0004-0000-0300-00001E000000}"/>
    <hyperlink ref="H26" r:id="rId32" display="http://www.genome.jp/dbget-bin/www_bget?cpd+C02716" xr:uid="{00000000-0004-0000-0300-00001F000000}"/>
    <hyperlink ref="I26" r:id="rId33" display="http://www.hmdb.ca/metabolites/HMDB06029" xr:uid="{00000000-0004-0000-0300-000020000000}"/>
    <hyperlink ref="I27" r:id="rId34" display="http://www.hmdb.ca/metabolites/HMDB61715" xr:uid="{00000000-0004-0000-0300-000021000000}"/>
    <hyperlink ref="H29" r:id="rId35" display="http://www.genome.jp/dbget-bin/www_bget?cpd+C20775" xr:uid="{00000000-0004-0000-0300-000022000000}"/>
    <hyperlink ref="I30" r:id="rId36" display="http://www.hmdb.ca/metabolites/HMDB02201" xr:uid="{00000000-0004-0000-0300-000023000000}"/>
    <hyperlink ref="H31" r:id="rId37" display="http://www.genome.jp/dbget-bin/www_bget?cpd+C15987" xr:uid="{00000000-0004-0000-0300-000024000000}"/>
    <hyperlink ref="H32" r:id="rId38" display="http://www.genome.jp/dbget-bin/www_bget?cpd+C04322" xr:uid="{00000000-0004-0000-0300-000025000000}"/>
    <hyperlink ref="I32" r:id="rId39" display="http://www.hmdb.ca/metabolites/HMDB01301" xr:uid="{00000000-0004-0000-0300-000026000000}"/>
    <hyperlink ref="H33" r:id="rId40" display="http://www.genome.jp/dbget-bin/www_bget?cpd+C00135" xr:uid="{00000000-0004-0000-0300-000027000000}"/>
    <hyperlink ref="I33" r:id="rId41" display="http://www.hmdb.ca/metabolites/HMDB00177" xr:uid="{00000000-0004-0000-0300-000028000000}"/>
    <hyperlink ref="H34" r:id="rId42" display="http://www.genome.jp/dbget-bin/www_bget?cpd+C01152" xr:uid="{00000000-0004-0000-0300-000029000000}"/>
    <hyperlink ref="I34" r:id="rId43" display="http://www.hmdb.ca/metabolites/HMDB00001" xr:uid="{00000000-0004-0000-0300-00002A000000}"/>
    <hyperlink ref="H35" r:id="rId44" display="http://www.genome.jp/dbget-bin/www_bget?cpd+C01152" xr:uid="{00000000-0004-0000-0300-00002B000000}"/>
    <hyperlink ref="I35" r:id="rId45" display="http://www.hmdb.ca/metabolites/HMDB00479" xr:uid="{00000000-0004-0000-0300-00002C000000}"/>
    <hyperlink ref="H36" r:id="rId46" display="http://www.genome.jp/dbget-bin/www_bget?cpd+C02997" xr:uid="{00000000-0004-0000-0300-00002D000000}"/>
    <hyperlink ref="I36" r:id="rId47" display="http://www.hmdb.ca/metabolites/HMDB32055" xr:uid="{00000000-0004-0000-0300-00002E000000}"/>
    <hyperlink ref="H38" r:id="rId48" display="http://www.genome.jp/dbget-bin/www_bget?cpd+C05568" xr:uid="{00000000-0004-0000-0300-00002F000000}"/>
    <hyperlink ref="I38" r:id="rId49" display="http://www.hmdb.ca/metabolites/HMDB02320" xr:uid="{00000000-0004-0000-0300-000030000000}"/>
    <hyperlink ref="H39" r:id="rId50" display="http://www.genome.jp/dbget-bin/www_bget?cpd+C00386" xr:uid="{00000000-0004-0000-0300-000031000000}"/>
    <hyperlink ref="I39" r:id="rId51" display="http://www.hmdb.ca/metabolites/HMDB00033" xr:uid="{00000000-0004-0000-0300-000032000000}"/>
    <hyperlink ref="H40" r:id="rId52" display="http://www.genome.jp/dbget-bin/www_bget?cpd+C00388" xr:uid="{00000000-0004-0000-0300-000033000000}"/>
    <hyperlink ref="I40" r:id="rId53" display="http://www.hmdb.ca/metabolites/HMDB00870" xr:uid="{00000000-0004-0000-0300-000034000000}"/>
    <hyperlink ref="H41" r:id="rId54" display="http://www.genome.jp/dbget-bin/www_bget?cpd+C05828" xr:uid="{00000000-0004-0000-0300-000035000000}"/>
    <hyperlink ref="I41" r:id="rId55" display="http://www.hmdb.ca/metabolites/HMDB02820" xr:uid="{00000000-0004-0000-0300-000036000000}"/>
    <hyperlink ref="H42" r:id="rId56" display="http://www.genome.jp/dbget-bin/www_bget?cpd+C02835" xr:uid="{00000000-0004-0000-0300-000037000000}"/>
    <hyperlink ref="I42" r:id="rId57" display="http://www.hmdb.ca/metabolites/HMDB02024" xr:uid="{00000000-0004-0000-0300-000038000000}"/>
    <hyperlink ref="H43" r:id="rId58" display="http://www.genome.jp/dbget-bin/www_bget?cpd+C05135" xr:uid="{00000000-0004-0000-0300-000039000000}"/>
    <hyperlink ref="I43" r:id="rId59" display="http://www.hmdb.ca/metabolites/HMDB13253" xr:uid="{00000000-0004-0000-0300-00003A000000}"/>
    <hyperlink ref="H44" r:id="rId60" display="http://www.genome.jp/dbget-bin/www_bget?cpd+C00047" xr:uid="{00000000-0004-0000-0300-00003B000000}"/>
    <hyperlink ref="I44" r:id="rId61" display="http://www.hmdb.ca/metabolites/HMDB00182" xr:uid="{00000000-0004-0000-0300-00003C000000}"/>
    <hyperlink ref="H45" r:id="rId62" display="http://www.genome.jp/dbget-bin/www_bget?cpd+C12989" xr:uid="{00000000-0004-0000-0300-00003D000000}"/>
    <hyperlink ref="I45" r:id="rId63" display="http://www.hmdb.ca/metabolites/HMDB00446" xr:uid="{00000000-0004-0000-0300-00003E000000}"/>
    <hyperlink ref="H46" r:id="rId64" display="http://www.genome.jp/dbget-bin/www_bget?cpd+C02727" xr:uid="{00000000-0004-0000-0300-00003F000000}"/>
    <hyperlink ref="I46" r:id="rId65" display="http://www.hmdb.ca/metabolites/HMDB00206" xr:uid="{00000000-0004-0000-0300-000040000000}"/>
    <hyperlink ref="H48" r:id="rId66" display="http://www.genome.jp/dbget-bin/www_bget?cpd+C03793" xr:uid="{00000000-0004-0000-0300-000041000000}"/>
    <hyperlink ref="I48" r:id="rId67" display="http://www.hmdb.ca/metabolites/HMDB01325" xr:uid="{00000000-0004-0000-0300-000042000000}"/>
    <hyperlink ref="H49" r:id="rId68" display="http://www.genome.jp/dbget-bin/www_bget?cpd+C16741" xr:uid="{00000000-0004-0000-0300-000043000000}"/>
    <hyperlink ref="I49" r:id="rId69" display="http://www.hmdb.ca/metabolites/HMDB00450" xr:uid="{00000000-0004-0000-0300-000044000000}"/>
    <hyperlink ref="H51" r:id="rId70" display="http://www.genome.jp/dbget-bin/www_bget?cpd+C00449" xr:uid="{00000000-0004-0000-0300-000045000000}"/>
    <hyperlink ref="I51" r:id="rId71" display="http://www.hmdb.ca/metabolites/HMDB00279" xr:uid="{00000000-0004-0000-0300-000046000000}"/>
    <hyperlink ref="H52" r:id="rId72" display="http://www.genome.jp/dbget-bin/www_bget?cpd+C00956" xr:uid="{00000000-0004-0000-0300-000047000000}"/>
    <hyperlink ref="I52" r:id="rId73" display="http://www.hmdb.ca/metabolites/HMDB00510" xr:uid="{00000000-0004-0000-0300-000048000000}"/>
    <hyperlink ref="H53" r:id="rId74" display="http://www.genome.jp/dbget-bin/www_bget?cpd+C00408" xr:uid="{00000000-0004-0000-0300-000049000000}"/>
    <hyperlink ref="I53" r:id="rId75" display="http://www.hmdb.ca/metabolites/HMDB00070" xr:uid="{00000000-0004-0000-0300-00004A000000}"/>
    <hyperlink ref="I54" r:id="rId76" display="http://www.hmdb.ca/metabolites/HMDB61705" xr:uid="{00000000-0004-0000-0300-00004B000000}"/>
    <hyperlink ref="H55" r:id="rId77" display="http://www.genome.jp/dbget-bin/www_bget?cpd+C01672" xr:uid="{00000000-0004-0000-0300-00004C000000}"/>
    <hyperlink ref="I55" r:id="rId78" display="http://www.hmdb.ca/metabolites/HMDB02322" xr:uid="{00000000-0004-0000-0300-00004D000000}"/>
    <hyperlink ref="I56" r:id="rId79" display="http://www.hmdb.ca/metabolites/HMDB02284" xr:uid="{00000000-0004-0000-0300-00004E000000}"/>
    <hyperlink ref="H57" r:id="rId80" display="http://www.genome.jp/dbget-bin/www_bget?cpd+C00431" xr:uid="{00000000-0004-0000-0300-00004F000000}"/>
    <hyperlink ref="I57" r:id="rId81" display="http://www.hmdb.ca/metabolites/HMDB03355" xr:uid="{00000000-0004-0000-0300-000050000000}"/>
    <hyperlink ref="H59" r:id="rId82" display="http://www.genome.jp/dbget-bin/www_bget?cpd+C00079" xr:uid="{00000000-0004-0000-0300-000051000000}"/>
    <hyperlink ref="I59" r:id="rId83" display="http://www.hmdb.ca/metabolites/HMDB00159" xr:uid="{00000000-0004-0000-0300-000052000000}"/>
    <hyperlink ref="H60" r:id="rId84" display="http://www.genome.jp/dbget-bin/www_bget?cpd+C03519" xr:uid="{00000000-0004-0000-0300-000053000000}"/>
    <hyperlink ref="I60" r:id="rId85" display="http://www.hmdb.ca/metabolites/HMDB00512" xr:uid="{00000000-0004-0000-0300-000054000000}"/>
    <hyperlink ref="H61" r:id="rId86" display="http://www.genome.jp/dbget-bin/www_bget?cpd+C00166" xr:uid="{00000000-0004-0000-0300-000055000000}"/>
    <hyperlink ref="I61" r:id="rId87" display="http://www.hmdb.ca/metabolites/HMDB00205" xr:uid="{00000000-0004-0000-0300-000056000000}"/>
    <hyperlink ref="H62" r:id="rId88" display="http://www.genome.jp/dbget-bin/www_bget?cpd+C05607" xr:uid="{00000000-0004-0000-0300-000057000000}"/>
    <hyperlink ref="I62" r:id="rId89" display="http://www.hmdb.ca/metabolites/HMDB00779" xr:uid="{00000000-0004-0000-0300-000058000000}"/>
    <hyperlink ref="H63" r:id="rId90" display="http://www.genome.jp/dbget-bin/www_bget?cpd+C00082" xr:uid="{00000000-0004-0000-0300-000059000000}"/>
    <hyperlink ref="I63" r:id="rId91" display="http://www.hmdb.ca/metabolites/HMDB00158" xr:uid="{00000000-0004-0000-0300-00005A000000}"/>
    <hyperlink ref="I64" r:id="rId92" display="http://www.hmdb.ca/metabolites/HMDB00866" xr:uid="{00000000-0004-0000-0300-00005B000000}"/>
    <hyperlink ref="H65" r:id="rId93" display="http://www.genome.jp/dbget-bin/www_bget?cpd+C01179" xr:uid="{00000000-0004-0000-0300-00005C000000}"/>
    <hyperlink ref="I65" r:id="rId94" display="http://www.hmdb.ca/metabolites/HMDB00707" xr:uid="{00000000-0004-0000-0300-00005D000000}"/>
    <hyperlink ref="H66" r:id="rId95" display="http://www.genome.jp/dbget-bin/www_bget?cpd+C03672" xr:uid="{00000000-0004-0000-0300-00005E000000}"/>
    <hyperlink ref="I66" r:id="rId96" display="http://www.hmdb.ca/metabolites/HMDB00755" xr:uid="{00000000-0004-0000-0300-00005F000000}"/>
    <hyperlink ref="H67" r:id="rId97" display="http://www.genome.jp/dbget-bin/www_bget?cpd+C02180" xr:uid="{00000000-0004-0000-0300-000060000000}"/>
    <hyperlink ref="I67" r:id="rId98" display="http://www.hmdb.ca/metabolites/HMDB60015" xr:uid="{00000000-0004-0000-0300-000061000000}"/>
    <hyperlink ref="I68" r:id="rId99" display="http://www.hmdb.ca/metabolites/HMDB00913" xr:uid="{00000000-0004-0000-0300-000062000000}"/>
    <hyperlink ref="I69" r:id="rId100" display="http://www.hmdb.ca/metabolites/HMDB01434" xr:uid="{00000000-0004-0000-0300-000063000000}"/>
    <hyperlink ref="I70" r:id="rId101" display="http://www.hmdb.ca/metabolites/HMDB06050" xr:uid="{00000000-0004-0000-0300-000064000000}"/>
    <hyperlink ref="H73" r:id="rId102" display="http://www.genome.jp/dbget-bin/www_bget?cpd+C00078" xr:uid="{00000000-0004-0000-0300-000065000000}"/>
    <hyperlink ref="I73" r:id="rId103" display="http://www.hmdb.ca/metabolites/HMDB00929" xr:uid="{00000000-0004-0000-0300-000066000000}"/>
    <hyperlink ref="H74" r:id="rId104" display="http://www.genome.jp/dbget-bin/www_bget?cpd+C03137" xr:uid="{00000000-0004-0000-0300-000067000000}"/>
    <hyperlink ref="I74" r:id="rId105" display="http://www.hmdb.ca/metabolites/HMDB13713" xr:uid="{00000000-0004-0000-0300-000068000000}"/>
    <hyperlink ref="H76" r:id="rId106" display="http://www.genome.jp/dbget-bin/www_bget?cpd+C00328" xr:uid="{00000000-0004-0000-0300-000069000000}"/>
    <hyperlink ref="I76" r:id="rId107" display="http://www.hmdb.ca/metabolites/HMDB00684" xr:uid="{00000000-0004-0000-0300-00006A000000}"/>
    <hyperlink ref="H77" r:id="rId108" display="http://www.genome.jp/dbget-bin/www_bget?cpd+C01717" xr:uid="{00000000-0004-0000-0300-00006B000000}"/>
    <hyperlink ref="I77" r:id="rId109" display="http://www.hmdb.ca/metabolites/HMDB00715" xr:uid="{00000000-0004-0000-0300-00006C000000}"/>
    <hyperlink ref="H78" r:id="rId110" display="http://www.genome.jp/dbget-bin/www_bget?cpd+C00108" xr:uid="{00000000-0004-0000-0300-00006D000000}"/>
    <hyperlink ref="I78" r:id="rId111" display="http://www.hmdb.ca/metabolites/HMDB01123" xr:uid="{00000000-0004-0000-0300-00006E000000}"/>
    <hyperlink ref="H79" r:id="rId112" display="http://www.genome.jp/dbget-bin/www_bget?cpd+C10164" xr:uid="{00000000-0004-0000-0300-00006F000000}"/>
    <hyperlink ref="I79" r:id="rId113" display="http://www.hmdb.ca/metabolites/HMDB02243" xr:uid="{00000000-0004-0000-0300-000070000000}"/>
    <hyperlink ref="H80" r:id="rId114" display="http://www.genome.jp/dbget-bin/www_bget?cpd+C00780" xr:uid="{00000000-0004-0000-0300-000071000000}"/>
    <hyperlink ref="I80" r:id="rId115" display="http://www.hmdb.ca/metabolites/HMDB00259" xr:uid="{00000000-0004-0000-0300-000072000000}"/>
    <hyperlink ref="H81" r:id="rId116" display="http://www.genome.jp/dbget-bin/www_bget?cpd+C05635" xr:uid="{00000000-0004-0000-0300-000073000000}"/>
    <hyperlink ref="I81" r:id="rId117" display="http://www.hmdb.ca/metabolites/HMDB00763" xr:uid="{00000000-0004-0000-0300-000074000000}"/>
    <hyperlink ref="H82" r:id="rId118" display="http://www.genome.jp/dbget-bin/www_bget?cpd+C02043" xr:uid="{00000000-0004-0000-0300-000075000000}"/>
    <hyperlink ref="I82" r:id="rId119" display="http://www.hmdb.ca/metabolites/HMDB00671" xr:uid="{00000000-0004-0000-0300-000076000000}"/>
    <hyperlink ref="H83" r:id="rId120" display="http://www.genome.jp/dbget-bin/www_bget?cpd+C00954" xr:uid="{00000000-0004-0000-0300-000077000000}"/>
    <hyperlink ref="I83" r:id="rId121" display="http://www.hmdb.ca/metabolites/HMDB00197" xr:uid="{00000000-0004-0000-0300-000078000000}"/>
    <hyperlink ref="H84" r:id="rId122" display="http://www.genome.jp/dbget-bin/www_bget?cpd+C19837" xr:uid="{00000000-0004-0000-0300-000079000000}"/>
    <hyperlink ref="I84" r:id="rId123" display="http://www.hmdb.ca/metabolites/HMDB03320" xr:uid="{00000000-0004-0000-0300-00007A000000}"/>
    <hyperlink ref="I85" r:id="rId124" display="http://www.hmdb.ca/metabolites/HMDB00682" xr:uid="{00000000-0004-0000-0300-00007B000000}"/>
    <hyperlink ref="H86" r:id="rId125" display="http://www.genome.jp/dbget-bin/www_bget?cpd+C00123" xr:uid="{00000000-0004-0000-0300-00007C000000}"/>
    <hyperlink ref="I86" r:id="rId126" display="http://www.hmdb.ca/metabolites/HMDB00687" xr:uid="{00000000-0004-0000-0300-00007D000000}"/>
    <hyperlink ref="H87" r:id="rId127" display="http://www.genome.jp/dbget-bin/www_bget?cpd+C02710" xr:uid="{00000000-0004-0000-0300-00007E000000}"/>
    <hyperlink ref="I87" r:id="rId128" display="http://www.hmdb.ca/metabolites/HMDB11756" xr:uid="{00000000-0004-0000-0300-00007F000000}"/>
    <hyperlink ref="H88" r:id="rId129" display="http://www.genome.jp/dbget-bin/www_bget?cpd+C00233" xr:uid="{00000000-0004-0000-0300-000080000000}"/>
    <hyperlink ref="I88" r:id="rId130" display="http://www.hmdb.ca/metabolites/HMDB00695" xr:uid="{00000000-0004-0000-0300-000081000000}"/>
    <hyperlink ref="H89" r:id="rId131" display="http://www.genome.jp/dbget-bin/www_bget?cpd+C03264" xr:uid="{00000000-0004-0000-0300-000082000000}"/>
    <hyperlink ref="I89" r:id="rId132" display="http://www.hmdb.ca/metabolites/HMDB00746" xr:uid="{00000000-0004-0000-0300-000083000000}"/>
    <hyperlink ref="H90" r:id="rId133" display="http://www.genome.jp/dbget-bin/www_bget?cpd+C08262" xr:uid="{00000000-0004-0000-0300-000084000000}"/>
    <hyperlink ref="I90" r:id="rId134" display="http://www.hmdb.ca/metabolites/HMDB00718" xr:uid="{00000000-0004-0000-0300-000085000000}"/>
    <hyperlink ref="I91" r:id="rId135" display="http://www.hmdb.ca/metabolites/HMDB00678" xr:uid="{00000000-0004-0000-0300-000086000000}"/>
    <hyperlink ref="I92" r:id="rId136" display="http://www.hmdb.ca/metabolites/HMDB00688" xr:uid="{00000000-0004-0000-0300-000087000000}"/>
    <hyperlink ref="I93" r:id="rId137" display="http://www.hmdb.ca/metabolites/HMDB00754" xr:uid="{00000000-0004-0000-0300-000088000000}"/>
    <hyperlink ref="H94" r:id="rId138" display="http://www.genome.jp/dbget-bin/www_bget?cpd+C00407" xr:uid="{00000000-0004-0000-0300-000089000000}"/>
    <hyperlink ref="I94" r:id="rId139" display="http://www.hmdb.ca/metabolites/HMDB00172" xr:uid="{00000000-0004-0000-0300-00008A000000}"/>
    <hyperlink ref="I95" r:id="rId140" display="http://www.hmdb.ca/metabolites/HMDB61684" xr:uid="{00000000-0004-0000-0300-00008B000000}"/>
    <hyperlink ref="H96" r:id="rId141" display="http://www.genome.jp/dbget-bin/www_bget?cpd+C00671" xr:uid="{00000000-0004-0000-0300-00008C000000}"/>
    <hyperlink ref="I96" r:id="rId142" display="http://www.hmdb.ca/metabolites/HMDB03736" xr:uid="{00000000-0004-0000-0300-00008D000000}"/>
    <hyperlink ref="I97" r:id="rId143" display="http://www.hmdb.ca/metabolites/HMDB00407" xr:uid="{00000000-0004-0000-0300-00008E000000}"/>
    <hyperlink ref="I98" r:id="rId144" display="http://www.hmdb.ca/metabolites/HMDB00339" xr:uid="{00000000-0004-0000-0300-00008F000000}"/>
    <hyperlink ref="I99" r:id="rId145" display="http://www.hmdb.ca/metabolites/HMDB00396" xr:uid="{00000000-0004-0000-0300-000090000000}"/>
    <hyperlink ref="I100" r:id="rId146" display="http://www.hmdb.ca/metabolites/HMDB00622" xr:uid="{00000000-0004-0000-0300-000091000000}"/>
    <hyperlink ref="I101" r:id="rId147" display="http://www.hmdb.ca/metabolites/HMDB01844" xr:uid="{00000000-0004-0000-0300-000092000000}"/>
    <hyperlink ref="H102" r:id="rId148" display="http://www.genome.jp/dbget-bin/www_bget?cpd+C00183" xr:uid="{00000000-0004-0000-0300-000093000000}"/>
    <hyperlink ref="I102" r:id="rId149" display="http://www.hmdb.ca/metabolites/HMDB00883" xr:uid="{00000000-0004-0000-0300-000094000000}"/>
    <hyperlink ref="I103" r:id="rId150" display="http://www.hmdb.ca/metabolites/HMDB11757" xr:uid="{00000000-0004-0000-0300-000095000000}"/>
    <hyperlink ref="H104" r:id="rId151" display="http://www.genome.jp/dbget-bin/www_bget?cpd+C00141" xr:uid="{00000000-0004-0000-0300-000096000000}"/>
    <hyperlink ref="I104" r:id="rId152" display="http://www.hmdb.ca/metabolites/HMDB00019" xr:uid="{00000000-0004-0000-0300-000097000000}"/>
    <hyperlink ref="I105" r:id="rId153" display="http://www.hmdb.ca/metabolites/HMDB00317" xr:uid="{00000000-0004-0000-0300-000098000000}"/>
    <hyperlink ref="I106" r:id="rId154" display="http://www.hmdb.ca/metabolites/HMDB00736" xr:uid="{00000000-0004-0000-0300-000099000000}"/>
    <hyperlink ref="I107" r:id="rId155" display="http://www.hmdb.ca/metabolites/HMDB00730" xr:uid="{00000000-0004-0000-0300-00009A000000}"/>
    <hyperlink ref="H108" r:id="rId156" display="http://www.genome.jp/dbget-bin/www_bget?cpd+C06001" xr:uid="{00000000-0004-0000-0300-00009B000000}"/>
    <hyperlink ref="I108" r:id="rId157" display="http://www.hmdb.ca/metabolites/HMDB00336" xr:uid="{00000000-0004-0000-0300-00009C000000}"/>
    <hyperlink ref="H109" r:id="rId158" display="http://www.genome.jp/dbget-bin/www_bget?cpd+C00073" xr:uid="{00000000-0004-0000-0300-00009D000000}"/>
    <hyperlink ref="I109" r:id="rId159" display="http://www.hmdb.ca/metabolites/HMDB00696" xr:uid="{00000000-0004-0000-0300-00009E000000}"/>
    <hyperlink ref="H110" r:id="rId160" display="http://www.genome.jp/dbget-bin/www_bget?cpd+C02712" xr:uid="{00000000-0004-0000-0300-00009F000000}"/>
    <hyperlink ref="I110" r:id="rId161" display="http://www.hmdb.ca/metabolites/HMDB11745" xr:uid="{00000000-0004-0000-0300-0000A0000000}"/>
    <hyperlink ref="H111" r:id="rId162" display="http://www.genome.jp/dbget-bin/www_bget?cpd+C03145" xr:uid="{00000000-0004-0000-0300-0000A1000000}"/>
    <hyperlink ref="I111" r:id="rId163" display="http://www.hmdb.ca/metabolites/HMDB01015" xr:uid="{00000000-0004-0000-0300-0000A2000000}"/>
    <hyperlink ref="H113" r:id="rId164" display="http://www.genome.jp/dbget-bin/www_bget?cpd+C02989" xr:uid="{00000000-0004-0000-0300-0000A3000000}"/>
    <hyperlink ref="I113" r:id="rId165" display="http://www.hmdb.ca/metabolites/HMDB02005" xr:uid="{00000000-0004-0000-0300-0000A4000000}"/>
    <hyperlink ref="H115" r:id="rId166" display="http://www.genome.jp/dbget-bin/www_bget?cpd+C02291" xr:uid="{00000000-0004-0000-0300-0000A5000000}"/>
    <hyperlink ref="I115" r:id="rId167" display="http://www.hmdb.ca/metabolites/HMDB00099" xr:uid="{00000000-0004-0000-0300-0000A6000000}"/>
    <hyperlink ref="H116" r:id="rId168" display="http://www.genome.jp/dbget-bin/www_bget?cpd+C00097" xr:uid="{00000000-0004-0000-0300-0000A7000000}"/>
    <hyperlink ref="I116" r:id="rId169" display="http://www.hmdb.ca/metabolites/HMDB00574" xr:uid="{00000000-0004-0000-0300-0000A8000000}"/>
    <hyperlink ref="H117" r:id="rId170" display="http://www.genome.jp/dbget-bin/www_bget?cpd+C06809" xr:uid="{00000000-0004-0000-0300-0000A9000000}"/>
    <hyperlink ref="I117" r:id="rId171" display="http://www.hmdb.ca/metabolites/HMDB01890" xr:uid="{00000000-0004-0000-0300-0000AA000000}"/>
    <hyperlink ref="I118" r:id="rId172" display="http://www.hmdb.ca/metabolites/HMDB02108" xr:uid="{00000000-0004-0000-0300-0000AB000000}"/>
    <hyperlink ref="H119" r:id="rId173" display="http://www.genome.jp/dbget-bin/www_bget?cpd+C05824" xr:uid="{00000000-0004-0000-0300-0000AC000000}"/>
    <hyperlink ref="I119" r:id="rId174" display="http://www.hmdb.ca/metabolites/HMDB00731" xr:uid="{00000000-0004-0000-0300-0000AD000000}"/>
    <hyperlink ref="H120" r:id="rId175" display="http://www.genome.jp/dbget-bin/www_bget?cpd+C00491" xr:uid="{00000000-0004-0000-0300-0000AE000000}"/>
    <hyperlink ref="I120" r:id="rId176" display="http://www.hmdb.ca/metabolites/HMDB00192" xr:uid="{00000000-0004-0000-0300-0000AF000000}"/>
    <hyperlink ref="H121" r:id="rId177" display="http://www.genome.jp/dbget-bin/www_bget?cpd+C00606" xr:uid="{00000000-0004-0000-0300-0000B0000000}"/>
    <hyperlink ref="I121" r:id="rId178" display="http://www.hmdb.ca/metabolites/HMDB00996" xr:uid="{00000000-0004-0000-0300-0000B1000000}"/>
    <hyperlink ref="H122" r:id="rId179" display="http://www.genome.jp/dbget-bin/www_bget?cpd+C00519" xr:uid="{00000000-0004-0000-0300-0000B2000000}"/>
    <hyperlink ref="I122" r:id="rId180" display="http://www.hmdb.ca/metabolites/HMDB00965" xr:uid="{00000000-0004-0000-0300-0000B3000000}"/>
    <hyperlink ref="H123" r:id="rId181" display="http://www.genome.jp/dbget-bin/www_bget?cpd+C00245" xr:uid="{00000000-0004-0000-0300-0000B4000000}"/>
    <hyperlink ref="I123" r:id="rId182" display="http://www.hmdb.ca/metabolites/HMDB00251" xr:uid="{00000000-0004-0000-0300-0000B5000000}"/>
    <hyperlink ref="H125" r:id="rId183" display="http://www.genome.jp/dbget-bin/www_bget?cpd+C00506" xr:uid="{00000000-0004-0000-0300-0000B6000000}"/>
    <hyperlink ref="I125" r:id="rId184" display="http://www.hmdb.ca/metabolites/HMDB02757" xr:uid="{00000000-0004-0000-0300-0000B7000000}"/>
    <hyperlink ref="H126" r:id="rId185" display="http://www.genome.jp/dbget-bin/www_bget?cpd+C00062" xr:uid="{00000000-0004-0000-0300-0000B8000000}"/>
    <hyperlink ref="I126" r:id="rId186" display="http://www.hmdb.ca/metabolites/HMDB00517" xr:uid="{00000000-0004-0000-0300-0000B9000000}"/>
    <hyperlink ref="H127" r:id="rId187" display="http://www.genome.jp/dbget-bin/www_bget?cpd+C03406" xr:uid="{00000000-0004-0000-0300-0000BA000000}"/>
    <hyperlink ref="I127" r:id="rId188" display="http://www.hmdb.ca/metabolites/HMDB00052" xr:uid="{00000000-0004-0000-0300-0000BB000000}"/>
    <hyperlink ref="H128" r:id="rId189" display="http://www.genome.jp/dbget-bin/www_bget?cpd+C00086" xr:uid="{00000000-0004-0000-0300-0000BC000000}"/>
    <hyperlink ref="I128" r:id="rId190" display="http://www.hmdb.ca/metabolites/HMDB00294" xr:uid="{00000000-0004-0000-0300-0000BD000000}"/>
    <hyperlink ref="H129" r:id="rId191" display="http://www.genome.jp/dbget-bin/www_bget?cpd+C03771" xr:uid="{00000000-0004-0000-0300-0000BE000000}"/>
    <hyperlink ref="I129" r:id="rId192" display="http://www.hmdb.ca/metabolites/HMDB04225" xr:uid="{00000000-0004-0000-0300-0000BF000000}"/>
    <hyperlink ref="H130" r:id="rId193" display="http://www.genome.jp/dbget-bin/www_bget?cpd+C00327" xr:uid="{00000000-0004-0000-0300-0000C0000000}"/>
    <hyperlink ref="I130" r:id="rId194" display="http://www.hmdb.ca/metabolites/HMDB00904" xr:uid="{00000000-0004-0000-0300-0000C1000000}"/>
    <hyperlink ref="H131" r:id="rId195" display="http://www.genome.jp/dbget-bin/www_bget?cpd+C01924" xr:uid="{00000000-0004-0000-0300-0000C2000000}"/>
    <hyperlink ref="I131" r:id="rId196" display="http://www.hmdb.ca/metabolites/HMDB00670" xr:uid="{00000000-0004-0000-0300-0000C3000000}"/>
    <hyperlink ref="H132" r:id="rId197" display="http://www.genome.jp/dbget-bin/www_bget?cpd+C00148" xr:uid="{00000000-0004-0000-0300-0000C4000000}"/>
    <hyperlink ref="I132" r:id="rId198" display="http://www.hmdb.ca/metabolites/HMDB00162" xr:uid="{00000000-0004-0000-0300-0000C5000000}"/>
    <hyperlink ref="H133" r:id="rId199" display="http://www.genome.jp/dbget-bin/www_bget?cpd+C03626" xr:uid="{00000000-0004-0000-0300-0000C6000000}"/>
    <hyperlink ref="I133" r:id="rId200" display="http://www.hmdb.ca/metabolites/HMDB01539" xr:uid="{00000000-0004-0000-0300-0000C7000000}"/>
    <hyperlink ref="H134" r:id="rId201" display="http://www.genome.jp/dbget-bin/www_bget?cpd+C02562" xr:uid="{00000000-0004-0000-0300-0000C8000000}"/>
    <hyperlink ref="I134" r:id="rId202" display="http://www.hmdb.ca/metabolites/HMDB04620" xr:uid="{00000000-0004-0000-0300-0000C9000000}"/>
    <hyperlink ref="H135" r:id="rId203" display="http://www.genome.jp/dbget-bin/www_bget?cpd+C15532" xr:uid="{00000000-0004-0000-0300-0000CA000000}"/>
    <hyperlink ref="I135" r:id="rId204" display="http://www.hmdb.ca/metabolites/HMDB00856" xr:uid="{00000000-0004-0000-0300-0000CB000000}"/>
    <hyperlink ref="H138" r:id="rId205" display="http://www.genome.jp/dbget-bin/www_bget?cpd+C00437" xr:uid="{00000000-0004-0000-0300-0000CC000000}"/>
    <hyperlink ref="I138" r:id="rId206" display="http://www.hmdb.ca/metabolites/HMDB03357" xr:uid="{00000000-0004-0000-0300-0000CD000000}"/>
    <hyperlink ref="H139" r:id="rId207" display="http://www.genome.jp/dbget-bin/www_bget?cpd+C01157" xr:uid="{00000000-0004-0000-0300-0000CE000000}"/>
    <hyperlink ref="I139" r:id="rId208" display="http://www.hmdb.ca/metabolites/HMDB00725" xr:uid="{00000000-0004-0000-0300-0000CF000000}"/>
    <hyperlink ref="I140" r:id="rId209" display="http://www.hmdb.ca/metabolites/HMDB06695" xr:uid="{00000000-0004-0000-0300-0000D0000000}"/>
    <hyperlink ref="H142" r:id="rId210" display="http://www.genome.jp/dbget-bin/www_bget?cpd+C03884" xr:uid="{00000000-0004-0000-0300-0000D1000000}"/>
    <hyperlink ref="I142" r:id="rId211" display="http://www.hmdb.ca/metabolites/HMDB29416" xr:uid="{00000000-0004-0000-0300-0000D2000000}"/>
    <hyperlink ref="I143" r:id="rId212" display="http://www.hmdb.ca/metabolites/HMDB03148" xr:uid="{00000000-0004-0000-0300-0000D3000000}"/>
    <hyperlink ref="H144" r:id="rId213" display="http://www.genome.jp/dbget-bin/www_bget?cpd+C00581" xr:uid="{00000000-0004-0000-0300-0000D4000000}"/>
    <hyperlink ref="I144" r:id="rId214" display="http://www.hmdb.ca/metabolites/HMDB00128" xr:uid="{00000000-0004-0000-0300-0000D5000000}"/>
    <hyperlink ref="H145" r:id="rId215" display="http://www.genome.jp/dbget-bin/www_bget?cpd+C00300" xr:uid="{00000000-0004-0000-0300-0000D6000000}"/>
    <hyperlink ref="I145" r:id="rId216" display="http://www.hmdb.ca/metabolites/HMDB00064" xr:uid="{00000000-0004-0000-0300-0000D7000000}"/>
    <hyperlink ref="H146" r:id="rId217" display="http://www.genome.jp/dbget-bin/www_bget?cpd+C00791" xr:uid="{00000000-0004-0000-0300-0000D8000000}"/>
    <hyperlink ref="I146" r:id="rId218" display="http://www.hmdb.ca/metabolites/HMDB00562" xr:uid="{00000000-0004-0000-0300-0000D9000000}"/>
    <hyperlink ref="H147" r:id="rId219" display="http://www.genome.jp/dbget-bin/www_bget?cpd+C00179" xr:uid="{00000000-0004-0000-0300-0000DA000000}"/>
    <hyperlink ref="I147" r:id="rId220" display="http://www.hmdb.ca/metabolites/HMDB01432" xr:uid="{00000000-0004-0000-0300-0000DB000000}"/>
    <hyperlink ref="H148" r:id="rId221" display="http://www.genome.jp/dbget-bin/www_bget?cpd+C00134" xr:uid="{00000000-0004-0000-0300-0000DC000000}"/>
    <hyperlink ref="I148" r:id="rId222" display="http://www.hmdb.ca/metabolites/HMDB01414" xr:uid="{00000000-0004-0000-0300-0000DD000000}"/>
    <hyperlink ref="H149" r:id="rId223" display="http://www.genome.jp/dbget-bin/www_bget?cpd+C00315" xr:uid="{00000000-0004-0000-0300-0000DE000000}"/>
    <hyperlink ref="I149" r:id="rId224" display="http://www.hmdb.ca/metabolites/HMDB01257" xr:uid="{00000000-0004-0000-0300-0000DF000000}"/>
    <hyperlink ref="H150" r:id="rId225" display="http://www.genome.jp/dbget-bin/www_bget?cpd+C00612" xr:uid="{00000000-0004-0000-0300-0000E0000000}"/>
    <hyperlink ref="I150" r:id="rId226" display="http://www.hmdb.ca/metabolites/HMDB01276" xr:uid="{00000000-0004-0000-0300-0000E1000000}"/>
    <hyperlink ref="H152" r:id="rId227" display="http://www.genome.jp/dbget-bin/www_bget?cpd+C03413" xr:uid="{00000000-0004-0000-0300-0000E2000000}"/>
    <hyperlink ref="I152" r:id="rId228" display="http://www.hmdb.ca/metabolites/HMDB02172" xr:uid="{00000000-0004-0000-0300-0000E3000000}"/>
    <hyperlink ref="H153" r:id="rId229" display="http://www.genome.jp/dbget-bin/www_bget?cpd+C00170" xr:uid="{00000000-0004-0000-0300-0000E4000000}"/>
    <hyperlink ref="I153" r:id="rId230" display="http://www.hmdb.ca/metabolites/HMDB01173" xr:uid="{00000000-0004-0000-0300-0000E5000000}"/>
    <hyperlink ref="H154" r:id="rId231" display="http://www.genome.jp/dbget-bin/www_bget?cpd+C02714" xr:uid="{00000000-0004-0000-0300-0000E6000000}"/>
    <hyperlink ref="I154" r:id="rId232" display="http://www.hmdb.ca/metabolites/HMDB02064" xr:uid="{00000000-0004-0000-0300-0000E7000000}"/>
    <hyperlink ref="H155" r:id="rId233" display="http://www.genome.jp/dbget-bin/www_bget?cpd+C02946" xr:uid="{00000000-0004-0000-0300-0000E8000000}"/>
    <hyperlink ref="I155" r:id="rId234" display="http://www.hmdb.ca/metabolites/HMDB03681" xr:uid="{00000000-0004-0000-0300-0000E9000000}"/>
    <hyperlink ref="H156" r:id="rId235" display="http://www.genome.jp/dbget-bin/www_bget?cpd+C01035" xr:uid="{00000000-0004-0000-0300-0000EA000000}"/>
    <hyperlink ref="I156" r:id="rId236" display="http://www.hmdb.ca/metabolites/HMDB03464" xr:uid="{00000000-0004-0000-0300-0000EB000000}"/>
    <hyperlink ref="H157" r:id="rId237" display="http://www.genome.jp/dbget-bin/www_bget?cpd+C00051" xr:uid="{00000000-0004-0000-0300-0000EC000000}"/>
    <hyperlink ref="I157" r:id="rId238" display="http://www.hmdb.ca/metabolites/HMDB00125" xr:uid="{00000000-0004-0000-0300-0000ED000000}"/>
    <hyperlink ref="H158" r:id="rId239" display="http://www.genome.jp/dbget-bin/www_bget?cpd+C11347" xr:uid="{00000000-0004-0000-0300-0000EE000000}"/>
    <hyperlink ref="H159" r:id="rId240" display="http://www.genome.jp/dbget-bin/www_bget?cpd+C01419" xr:uid="{00000000-0004-0000-0300-0000EF000000}"/>
    <hyperlink ref="I159" r:id="rId241" display="http://www.hmdb.ca/metabolites/HMDB00078" xr:uid="{00000000-0004-0000-0300-0000F0000000}"/>
    <hyperlink ref="H160" r:id="rId242" display="http://www.genome.jp/dbget-bin/www_bget?cpd+C01879" xr:uid="{00000000-0004-0000-0300-0000F1000000}"/>
    <hyperlink ref="I160" r:id="rId243" display="http://www.hmdb.ca/metabolites/HMDB00267" xr:uid="{00000000-0004-0000-0300-0000F2000000}"/>
    <hyperlink ref="I162" r:id="rId244" display="http://www.hmdb.ca/metabolites/HMDB29142" xr:uid="{00000000-0004-0000-0300-0000F3000000}"/>
    <hyperlink ref="H163" r:id="rId245" display="http://www.genome.jp/dbget-bin/www_bget?cpd+C00669" xr:uid="{00000000-0004-0000-0300-0000F4000000}"/>
    <hyperlink ref="I163" r:id="rId246" display="http://www.hmdb.ca/metabolites/HMDB01049" xr:uid="{00000000-0004-0000-0300-0000F5000000}"/>
    <hyperlink ref="H164" r:id="rId247" display="http://www.genome.jp/dbget-bin/www_bget?cpd+C05282" xr:uid="{00000000-0004-0000-0300-0000F6000000}"/>
    <hyperlink ref="I164" r:id="rId248" display="http://www.hmdb.ca/metabolites/HMDB11737" xr:uid="{00000000-0004-0000-0300-0000F7000000}"/>
    <hyperlink ref="H165" r:id="rId249" display="http://www.genome.jp/dbget-bin/www_bget?cpd+C05283" xr:uid="{00000000-0004-0000-0300-0000F8000000}"/>
    <hyperlink ref="I165" r:id="rId250" display="http://www.hmdb.ca/metabolites/HMDB11738" xr:uid="{00000000-0004-0000-0300-0000F9000000}"/>
    <hyperlink ref="I166" r:id="rId251" display="http://www.hmdb.ca/metabolites/HMDB11667" xr:uid="{00000000-0004-0000-0300-0000FA000000}"/>
    <hyperlink ref="I168" r:id="rId252" display="http://www.hmdb.ca/metabolites/HMDB11170" xr:uid="{00000000-0004-0000-0300-0000FB000000}"/>
    <hyperlink ref="I169" r:id="rId253" display="http://www.hmdb.ca/metabolites/HMDB11171" xr:uid="{00000000-0004-0000-0300-0000FC000000}"/>
    <hyperlink ref="I171" r:id="rId254" display="http://www.hmdb.ca/metabolites/HMDB03869" xr:uid="{00000000-0004-0000-0300-0000FD000000}"/>
    <hyperlink ref="I172" r:id="rId255" display="http://www.hmdb.ca/metabolites/HMDB29155" xr:uid="{00000000-0004-0000-0300-0000FE000000}"/>
    <hyperlink ref="I173" r:id="rId256" display="http://www.hmdb.ca/metabolites/HMDB00594" xr:uid="{00000000-0004-0000-0300-0000FF000000}"/>
    <hyperlink ref="I174" r:id="rId257" display="http://www.hmdb.ca/metabolites/HMDB29159" xr:uid="{00000000-0004-0000-0300-000000010000}"/>
    <hyperlink ref="I175" r:id="rId258" display="http://www.hmdb.ca/metabolites/HMDB29160" xr:uid="{00000000-0004-0000-0300-000001010000}"/>
    <hyperlink ref="I176" r:id="rId259" display="http://www.hmdb.ca/metabolites/HMDB11741" xr:uid="{00000000-0004-0000-0300-000002010000}"/>
    <hyperlink ref="I177" r:id="rId260" display="http://www.hmdb.ca/metabolites/HMDB11172" xr:uid="{00000000-0004-0000-0300-000003010000}"/>
    <hyperlink ref="I178" r:id="rId261" display="http://www.hmdb.ca/metabolites/HMDB12881" xr:uid="{00000000-0004-0000-0300-000004010000}"/>
    <hyperlink ref="H179" r:id="rId262" display="http://www.genome.jp/dbget-bin/www_bget?cpd+C01262" xr:uid="{00000000-0004-0000-0300-000005010000}"/>
    <hyperlink ref="I179" r:id="rId263" display="http://www.hmdb.ca/metabolites/HMDB00194" xr:uid="{00000000-0004-0000-0300-000006010000}"/>
    <hyperlink ref="I180" r:id="rId264" display="http://www.hmdb.ca/metabolites/HMDB28691" xr:uid="{00000000-0004-0000-0300-000007010000}"/>
    <hyperlink ref="I181" r:id="rId265" display="http://www.hmdb.ca/metabolites/HMDB29153" xr:uid="{00000000-0004-0000-0300-000008010000}"/>
    <hyperlink ref="I182" r:id="rId266" display="http://www.hmdb.ca/metabolites/HMDB28844" xr:uid="{00000000-0004-0000-0300-000009010000}"/>
    <hyperlink ref="H183" r:id="rId267" display="http://www.genome.jp/dbget-bin/www_bget?cpd+C02155" xr:uid="{00000000-0004-0000-0300-00000A010000}"/>
    <hyperlink ref="I183" r:id="rId268" display="http://www.hmdb.ca/metabolites/HMDB00759" xr:uid="{00000000-0004-0000-0300-00000B010000}"/>
    <hyperlink ref="I184" r:id="rId269" display="http://www.hmdb.ca/metabolites/HMDB28854" xr:uid="{00000000-0004-0000-0300-00000C010000}"/>
    <hyperlink ref="I185" r:id="rId270" display="http://www.hmdb.ca/metabolites/HMDB28878" xr:uid="{00000000-0004-0000-0300-00000D010000}"/>
    <hyperlink ref="I186" r:id="rId271" display="http://www.hmdb.ca/metabolites/HMDB28907" xr:uid="{00000000-0004-0000-0300-00000E010000}"/>
    <hyperlink ref="I187" r:id="rId272" display="http://www.hmdb.ca/metabolites/HMDB28922" xr:uid="{00000000-0004-0000-0300-00000F010000}"/>
    <hyperlink ref="I188" r:id="rId273" display="http://www.hmdb.ca/metabolites/HMDB28929" xr:uid="{00000000-0004-0000-0300-000010010000}"/>
    <hyperlink ref="I189" r:id="rId274" display="http://www.hmdb.ca/metabolites/HMDB28955" xr:uid="{00000000-0004-0000-0300-000011010000}"/>
    <hyperlink ref="I191" r:id="rId275" display="http://www.hmdb.ca/metabolites/HMDB28995" xr:uid="{00000000-0004-0000-0300-000012010000}"/>
    <hyperlink ref="I192" r:id="rId276" display="http://www.hmdb.ca/metabolites/HMDB11178" xr:uid="{00000000-0004-0000-0300-000013010000}"/>
    <hyperlink ref="I193" r:id="rId277" display="http://www.hmdb.ca/metabolites/HMDB29068" xr:uid="{00000000-0004-0000-0300-000014010000}"/>
    <hyperlink ref="I194" r:id="rId278" display="http://www.hmdb.ca/metabolites/HMDB29083" xr:uid="{00000000-0004-0000-0300-000015010000}"/>
    <hyperlink ref="I195" r:id="rId279" display="http://www.hmdb.ca/metabolites/HMDB29105" xr:uid="{00000000-0004-0000-0300-000016010000}"/>
    <hyperlink ref="I196" r:id="rId280" display="http://www.hmdb.ca/metabolites/HMDB29125" xr:uid="{00000000-0004-0000-0300-000017010000}"/>
    <hyperlink ref="I197" r:id="rId281" display="http://www.hmdb.ca/metabolites/HMDB29127" xr:uid="{00000000-0004-0000-0300-000018010000}"/>
    <hyperlink ref="I198" r:id="rId282" display="http://www.hmdb.ca/metabolites/HMDB29131" xr:uid="{00000000-0004-0000-0300-000019010000}"/>
    <hyperlink ref="I199" r:id="rId283" display="http://www.hmdb.ca/metabolites/HMDB28927" xr:uid="{00000000-0004-0000-0300-00001A010000}"/>
    <hyperlink ref="H201" r:id="rId284" display="http://www.genome.jp/dbget-bin/www_bget?cpd+C04148" xr:uid="{00000000-0004-0000-0300-00001B010000}"/>
    <hyperlink ref="I201" r:id="rId285" display="http://www.hmdb.ca/metabolites/HMDB06344" xr:uid="{00000000-0004-0000-0300-00001C010000}"/>
    <hyperlink ref="H203" r:id="rId286" display="http://www.genome.jp/dbget-bin/www_bget?cpd+C00031" xr:uid="{00000000-0004-0000-0300-00001D010000}"/>
    <hyperlink ref="I203" r:id="rId287" display="http://www.hmdb.ca/metabolites/HMDB00122" xr:uid="{00000000-0004-0000-0300-00001E010000}"/>
    <hyperlink ref="H204" r:id="rId288" display="http://www.genome.jp/dbget-bin/www_bget?cpd+C00354" xr:uid="{00000000-0004-0000-0300-00001F010000}"/>
    <hyperlink ref="H205" r:id="rId289" display="http://www.genome.jp/dbget-bin/www_bget?cpd+C00022" xr:uid="{00000000-0004-0000-0300-000020010000}"/>
    <hyperlink ref="I205" r:id="rId290" display="http://www.hmdb.ca/metabolites/HMDB00243" xr:uid="{00000000-0004-0000-0300-000021010000}"/>
    <hyperlink ref="H206" r:id="rId291" display="http://www.genome.jp/dbget-bin/www_bget?cpd+C00186" xr:uid="{00000000-0004-0000-0300-000022010000}"/>
    <hyperlink ref="I206" r:id="rId292" display="http://www.hmdb.ca/metabolites/HMDB00190" xr:uid="{00000000-0004-0000-0300-000023010000}"/>
    <hyperlink ref="H207" r:id="rId293" display="http://www.genome.jp/dbget-bin/www_bget?cpd+C00258" xr:uid="{00000000-0004-0000-0300-000024010000}"/>
    <hyperlink ref="I207" r:id="rId294" display="http://www.hmdb.ca/metabolites/HMDB00139" xr:uid="{00000000-0004-0000-0300-000025010000}"/>
    <hyperlink ref="H208" r:id="rId295" display="http://www.genome.jp/dbget-bin/www_bget?cpd+C00121" xr:uid="{00000000-0004-0000-0300-000026010000}"/>
    <hyperlink ref="I208" r:id="rId296" display="http://www.hmdb.ca/metabolites/HMDB00283" xr:uid="{00000000-0004-0000-0300-000027010000}"/>
    <hyperlink ref="H209" r:id="rId297" display="http://www.genome.jp/dbget-bin/www_bget?cpd+C00474" xr:uid="{00000000-0004-0000-0300-000028010000}"/>
    <hyperlink ref="I209" r:id="rId298" display="http://www.hmdb.ca/metabolites/HMDB00508" xr:uid="{00000000-0004-0000-0300-000029010000}"/>
    <hyperlink ref="H210" r:id="rId299" display="http://www.genome.jp/dbget-bin/www_bget?cpd+C01685" xr:uid="{00000000-0004-0000-0300-00002A010000}"/>
    <hyperlink ref="I210" r:id="rId300" display="http://www.hmdb.ca/metabolites/HMDB00867" xr:uid="{00000000-0004-0000-0300-00002B010000}"/>
    <hyperlink ref="H211" r:id="rId301" display="http://www.genome.jp/dbget-bin/www_bget?cpd+C00216" xr:uid="{00000000-0004-0000-0300-00002C010000}"/>
    <hyperlink ref="I211" r:id="rId302" display="http://www.hmdb.ca/metabolites/HMDB00646" xr:uid="{00000000-0004-0000-0300-00002D010000}"/>
    <hyperlink ref="H212" r:id="rId303" display="http://www.genome.jp/dbget-bin/www_bget?cpd+C01904" xr:uid="{00000000-0004-0000-0300-00002E010000}"/>
    <hyperlink ref="I215" r:id="rId304" display="http://www.hmdb.ca/metabolites/HMDB03219" xr:uid="{00000000-0004-0000-0300-00002F010000}"/>
    <hyperlink ref="H216" r:id="rId305" display="http://www.genome.jp/dbget-bin/www_bget?cpd+C01936" xr:uid="{00000000-0004-0000-0300-000030010000}"/>
    <hyperlink ref="I216" r:id="rId306" display="http://www.hmdb.ca/metabolites/HMDB12253" xr:uid="{00000000-0004-0000-0300-000031010000}"/>
    <hyperlink ref="H217" r:id="rId307" display="http://www.genome.jp/dbget-bin/www_bget?cpd+C06218" xr:uid="{00000000-0004-0000-0300-000032010000}"/>
    <hyperlink ref="I217" r:id="rId308" display="http://www.hmdb.ca/metabolites/HMDB12254" xr:uid="{00000000-0004-0000-0300-000033010000}"/>
    <hyperlink ref="H218" r:id="rId309" display="http://www.genome.jp/dbget-bin/www_bget?cpd+C01835" xr:uid="{00000000-0004-0000-0300-000034010000}"/>
    <hyperlink ref="I218" r:id="rId310" display="http://www.hmdb.ca/metabolites/HMDB01262" xr:uid="{00000000-0004-0000-0300-000035010000}"/>
    <hyperlink ref="H219" r:id="rId311" display="http://www.genome.jp/dbget-bin/www_bget?cpd+C00208" xr:uid="{00000000-0004-0000-0300-000036010000}"/>
    <hyperlink ref="I219" r:id="rId312" display="http://www.hmdb.ca/metabolites/HMDB00163" xr:uid="{00000000-0004-0000-0300-000037010000}"/>
    <hyperlink ref="H220" r:id="rId313" display="http://www.genome.jp/dbget-bin/www_bget?cpd+C00252" xr:uid="{00000000-0004-0000-0300-000038010000}"/>
    <hyperlink ref="I220" r:id="rId314" display="http://www.hmdb.ca/metabolites/HMDB02923" xr:uid="{00000000-0004-0000-0300-000039010000}"/>
    <hyperlink ref="I221" r:id="rId315" display="http://www.hmdb.ca/metabolites/HMDB00825" xr:uid="{00000000-0004-0000-0300-00003A010000}"/>
    <hyperlink ref="H222" r:id="rId316" display="http://www.genome.jp/dbget-bin/www_bget?cpd+G00265" xr:uid="{00000000-0004-0000-0300-00003B010000}"/>
    <hyperlink ref="I222" r:id="rId317" display="http://www.hmdb.ca/metabolites/HMDB06569" xr:uid="{00000000-0004-0000-0300-00003C010000}"/>
    <hyperlink ref="H223" r:id="rId318" display="http://www.genome.jp/dbget-bin/www_bget?cpd+C00089" xr:uid="{00000000-0004-0000-0300-00003D010000}"/>
    <hyperlink ref="I223" r:id="rId319" display="http://www.hmdb.ca/metabolites/HMDB00258" xr:uid="{00000000-0004-0000-0300-00003E010000}"/>
    <hyperlink ref="H224" r:id="rId320" display="http://www.genome.jp/dbget-bin/www_bget?cpd+C00492" xr:uid="{00000000-0004-0000-0300-00003F010000}"/>
    <hyperlink ref="I224" r:id="rId321" display="http://www.hmdb.ca/metabolites/HMDB03213" xr:uid="{00000000-0004-0000-0300-000040010000}"/>
    <hyperlink ref="H225" r:id="rId322" display="http://www.genome.jp/dbget-bin/www_bget?cpd+C08252" xr:uid="{00000000-0004-0000-0300-000041010000}"/>
    <hyperlink ref="H226" r:id="rId323" display="http://www.genome.jp/dbget-bin/www_bget?cpd+C00095" xr:uid="{00000000-0004-0000-0300-000042010000}"/>
    <hyperlink ref="I226" r:id="rId324" display="http://www.hmdb.ca/metabolites/HMDB00660" xr:uid="{00000000-0004-0000-0300-000043010000}"/>
    <hyperlink ref="H227" r:id="rId325" display="http://www.genome.jp/dbget-bin/www_bget?cpd+C00794" xr:uid="{00000000-0004-0000-0300-000044010000}"/>
    <hyperlink ref="I227" r:id="rId326" display="http://www.hmdb.ca/metabolites/HMDB00247" xr:uid="{00000000-0004-0000-0300-000045010000}"/>
    <hyperlink ref="H228" r:id="rId327" display="http://www.genome.jp/dbget-bin/www_bget?cpd+C00159" xr:uid="{00000000-0004-0000-0300-000046010000}"/>
    <hyperlink ref="I228" r:id="rId328" display="http://www.hmdb.ca/metabolites/HMDB00169" xr:uid="{00000000-0004-0000-0300-000047010000}"/>
    <hyperlink ref="H229" r:id="rId329" display="http://www.genome.jp/dbget-bin/www_bget?cpd+C00880" xr:uid="{00000000-0004-0000-0300-000048010000}"/>
    <hyperlink ref="I229" r:id="rId330" display="http://www.hmdb.ca/metabolites/HMDB00565" xr:uid="{00000000-0004-0000-0300-000049010000}"/>
    <hyperlink ref="H230" r:id="rId331" display="http://www.genome.jp/dbget-bin/www_bget?cpd+C00191" xr:uid="{00000000-0004-0000-0300-00004A010000}"/>
    <hyperlink ref="I230" r:id="rId332" display="http://www.hmdb.ca/metabolites/HMDB00127" xr:uid="{00000000-0004-0000-0300-00004B010000}"/>
    <hyperlink ref="H231" r:id="rId333" display="http://www.genome.jp/dbget-bin/www_bget?cpd+C01674" xr:uid="{00000000-0004-0000-0300-00004C010000}"/>
    <hyperlink ref="I231" r:id="rId334" display="http://www.hmdb.ca/metabolites/HMDB03556" xr:uid="{00000000-0004-0000-0300-00004D010000}"/>
    <hyperlink ref="H232" r:id="rId335" display="http://www.genome.jp/dbget-bin/www_bget?cpd+C04132" xr:uid="{00000000-0004-0000-0300-00004E010000}"/>
    <hyperlink ref="I232" r:id="rId336" display="http://www.hmdb.ca/metabolites/HMDB00841" xr:uid="{00000000-0004-0000-0300-00004F010000}"/>
    <hyperlink ref="H233" r:id="rId337" display="http://www.genome.jp/dbget-bin/www_bget?cpd+C00270" xr:uid="{00000000-0004-0000-0300-000050010000}"/>
    <hyperlink ref="I233" r:id="rId338" display="http://www.hmdb.ca/metabolites/HMDB00230" xr:uid="{00000000-0004-0000-0300-000051010000}"/>
    <hyperlink ref="H234" r:id="rId339" display="http://www.genome.jp/dbget-bin/www_bget?cpd+C04540" xr:uid="{00000000-0004-0000-0300-000052010000}"/>
    <hyperlink ref="I234" r:id="rId340" display="http://www.hmdb.ca/metabolites/HMDB00489" xr:uid="{00000000-0004-0000-0300-000053010000}"/>
    <hyperlink ref="I235" r:id="rId341" display="http://www.hmdb.ca/metabolites/HMDB00613" xr:uid="{00000000-0004-0000-0300-000054010000}"/>
    <hyperlink ref="I236" r:id="rId342" display="http://www.hmdb.ca/metabolites/HMDB00215" xr:uid="{00000000-0004-0000-0300-000055010000}"/>
    <hyperlink ref="H238" r:id="rId343" display="http://www.genome.jp/dbget-bin/www_bget?cpd+C00158" xr:uid="{00000000-0004-0000-0300-000056010000}"/>
    <hyperlink ref="I238" r:id="rId344" display="http://www.hmdb.ca/metabolites/HMDB00094" xr:uid="{00000000-0004-0000-0300-000057010000}"/>
    <hyperlink ref="H239" r:id="rId345" display="http://www.genome.jp/dbget-bin/www_bget?cpd+C00417" xr:uid="{00000000-0004-0000-0300-000058010000}"/>
    <hyperlink ref="I239" r:id="rId346" display="http://www.hmdb.ca/metabolites/HMDB00072" xr:uid="{00000000-0004-0000-0300-000059010000}"/>
    <hyperlink ref="H240" r:id="rId347" display="http://www.genome.jp/dbget-bin/www_bget?cpd+C00311" xr:uid="{00000000-0004-0000-0300-00005A010000}"/>
    <hyperlink ref="I240" r:id="rId348" display="http://www.hmdb.ca/metabolites/HMDB00193" xr:uid="{00000000-0004-0000-0300-00005B010000}"/>
    <hyperlink ref="H241" r:id="rId349" display="http://www.genome.jp/dbget-bin/www_bget?cpd+C00026" xr:uid="{00000000-0004-0000-0300-00005C010000}"/>
    <hyperlink ref="I241" r:id="rId350" display="http://www.hmdb.ca/metabolites/HMDB00208" xr:uid="{00000000-0004-0000-0300-00005D010000}"/>
    <hyperlink ref="I242" r:id="rId351" display="http://www.hmdb.ca/metabolites/HMDB61717" xr:uid="{00000000-0004-0000-0300-00005E010000}"/>
    <hyperlink ref="H243" r:id="rId352" display="http://www.genome.jp/dbget-bin/www_bget?cpd+C00042" xr:uid="{00000000-0004-0000-0300-00005F010000}"/>
    <hyperlink ref="I243" r:id="rId353" display="http://www.hmdb.ca/metabolites/HMDB00254" xr:uid="{00000000-0004-0000-0300-000060010000}"/>
    <hyperlink ref="H244" r:id="rId354" display="http://www.genome.jp/dbget-bin/www_bget?cpd+C00122" xr:uid="{00000000-0004-0000-0300-000061010000}"/>
    <hyperlink ref="I244" r:id="rId355" display="http://www.hmdb.ca/metabolites/HMDB00134" xr:uid="{00000000-0004-0000-0300-000062010000}"/>
    <hyperlink ref="H245" r:id="rId356" display="http://www.genome.jp/dbget-bin/www_bget?cpd+C00149" xr:uid="{00000000-0004-0000-0300-000063010000}"/>
    <hyperlink ref="I245" r:id="rId357" display="http://www.hmdb.ca/metabolites/HMDB00156" xr:uid="{00000000-0004-0000-0300-000064010000}"/>
    <hyperlink ref="H246" r:id="rId358" display="http://www.genome.jp/dbget-bin/www_bget?cpd+C00490" xr:uid="{00000000-0004-0000-0300-000065010000}"/>
    <hyperlink ref="I246" r:id="rId359" display="http://www.hmdb.ca/metabolites/HMDB02092" xr:uid="{00000000-0004-0000-0300-000066010000}"/>
    <hyperlink ref="H248" r:id="rId360" display="http://www.genome.jp/dbget-bin/www_bget?cpd+C00009" xr:uid="{00000000-0004-0000-0300-000067010000}"/>
    <hyperlink ref="I248" r:id="rId361" display="http://www.hmdb.ca/metabolites/HMDB01429" xr:uid="{00000000-0004-0000-0300-000068010000}"/>
    <hyperlink ref="I249" r:id="rId362" display="http://www.hmdb.ca/metabolites/HMDB02095" xr:uid="{00000000-0004-0000-0300-000069010000}"/>
    <hyperlink ref="H250" r:id="rId363" display="http://www.genome.jp/dbget-bin/www_bget?cpd+C00383" xr:uid="{00000000-0004-0000-0300-00006A010000}"/>
    <hyperlink ref="I250" r:id="rId364" display="http://www.hmdb.ca/metabolites/HMDB00691" xr:uid="{00000000-0004-0000-0300-00006B010000}"/>
    <hyperlink ref="H251" r:id="rId365" display="http://www.genome.jp/dbget-bin/www_bget?cpd+C01585" xr:uid="{00000000-0004-0000-0300-00006C010000}"/>
    <hyperlink ref="I251" r:id="rId366" display="http://www.hmdb.ca/metabolites/HMDB00535" xr:uid="{00000000-0004-0000-0300-00006D010000}"/>
    <hyperlink ref="H252" r:id="rId367" display="http://www.genome.jp/dbget-bin/www_bget?cpd+C06423" xr:uid="{00000000-0004-0000-0300-00006E010000}"/>
    <hyperlink ref="I252" r:id="rId368" display="http://www.hmdb.ca/metabolites/HMDB00482" xr:uid="{00000000-0004-0000-0300-00006F010000}"/>
    <hyperlink ref="H253" r:id="rId369" display="http://www.genome.jp/dbget-bin/www_bget?cpd+C01571" xr:uid="{00000000-0004-0000-0300-000070010000}"/>
    <hyperlink ref="I253" r:id="rId370" display="http://www.hmdb.ca/metabolites/HMDB00511" xr:uid="{00000000-0004-0000-0300-000071010000}"/>
    <hyperlink ref="H254" r:id="rId371" display="http://www.genome.jp/dbget-bin/www_bget?cpd+C02679" xr:uid="{00000000-0004-0000-0300-000072010000}"/>
    <hyperlink ref="I254" r:id="rId372" display="http://www.hmdb.ca/metabolites/HMDB00638" xr:uid="{00000000-0004-0000-0300-000073010000}"/>
    <hyperlink ref="H255" r:id="rId373" display="http://www.genome.jp/dbget-bin/www_bget?cpd+C08322" xr:uid="{00000000-0004-0000-0300-000074010000}"/>
    <hyperlink ref="I255" r:id="rId374" display="http://www.hmdb.ca/metabolites/HMDB02000" xr:uid="{00000000-0004-0000-0300-000075010000}"/>
    <hyperlink ref="H256" r:id="rId375" display="http://www.genome.jp/dbget-bin/www_bget?cpd+C00249" xr:uid="{00000000-0004-0000-0300-000076010000}"/>
    <hyperlink ref="I256" r:id="rId376" display="http://www.hmdb.ca/metabolites/HMDB00220" xr:uid="{00000000-0004-0000-0300-000077010000}"/>
    <hyperlink ref="H257" r:id="rId377" display="http://www.genome.jp/dbget-bin/www_bget?cpd+C08362" xr:uid="{00000000-0004-0000-0300-000078010000}"/>
    <hyperlink ref="I257" r:id="rId378" display="http://www.hmdb.ca/metabolites/HMDB03229" xr:uid="{00000000-0004-0000-0300-000079010000}"/>
    <hyperlink ref="I258" r:id="rId379" display="http://www.hmdb.ca/metabolites/HMDB02259" xr:uid="{00000000-0004-0000-0300-00007A010000}"/>
    <hyperlink ref="I259" r:id="rId380" display="http://www.hmdb.ca/metabolites/HMDB60038" xr:uid="{00000000-0004-0000-0300-00007B010000}"/>
    <hyperlink ref="H260" r:id="rId381" display="http://www.genome.jp/dbget-bin/www_bget?cpd+C01530" xr:uid="{00000000-0004-0000-0300-00007C010000}"/>
    <hyperlink ref="I260" r:id="rId382" display="http://www.hmdb.ca/metabolites/HMDB00827" xr:uid="{00000000-0004-0000-0300-00007D010000}"/>
    <hyperlink ref="H262" r:id="rId383" display="http://www.genome.jp/dbget-bin/www_bget?cpd+C16535" xr:uid="{00000000-0004-0000-0300-00007E010000}"/>
    <hyperlink ref="I262" r:id="rId384" display="http://www.hmdb.ca/metabolites/HMDB00772" xr:uid="{00000000-0004-0000-0300-00007F010000}"/>
    <hyperlink ref="I263" r:id="rId385" display="http://www.hmdb.ca/metabolites/HMDB13622" xr:uid="{00000000-0004-0000-0300-000080010000}"/>
    <hyperlink ref="H264" r:id="rId386" display="http://www.genome.jp/dbget-bin/www_bget?cpd+C06425" xr:uid="{00000000-0004-0000-0300-000081010000}"/>
    <hyperlink ref="I264" r:id="rId387" display="http://www.hmdb.ca/metabolites/HMDB02212" xr:uid="{00000000-0004-0000-0300-000082010000}"/>
    <hyperlink ref="H265" r:id="rId388" display="http://www.genome.jp/dbget-bin/www_bget?cpd+C16526" xr:uid="{00000000-0004-0000-0300-000083010000}"/>
    <hyperlink ref="I265" r:id="rId389" display="http://www.hmdb.ca/metabolites/HMDB02231" xr:uid="{00000000-0004-0000-0300-000084010000}"/>
    <hyperlink ref="H267" r:id="rId390" display="http://www.genome.jp/dbget-bin/www_bget?cpd+C08281" xr:uid="{00000000-0004-0000-0300-000085010000}"/>
    <hyperlink ref="I267" r:id="rId391" display="http://www.hmdb.ca/metabolites/HMDB00944" xr:uid="{00000000-0004-0000-0300-000086010000}"/>
    <hyperlink ref="H268" r:id="rId392" display="http://www.genome.jp/dbget-bin/www_bget?cpd+C08316" xr:uid="{00000000-0004-0000-0300-000087010000}"/>
    <hyperlink ref="I268" r:id="rId393" display="http://www.hmdb.ca/metabolites/HMDB02068" xr:uid="{00000000-0004-0000-0300-000088010000}"/>
    <hyperlink ref="H269" r:id="rId394" display="http://www.genome.jp/dbget-bin/www_bget?cpd+C08323" xr:uid="{00000000-0004-0000-0300-000089010000}"/>
    <hyperlink ref="I269" r:id="rId395" display="http://www.hmdb.ca/metabolites/HMDB02368" xr:uid="{00000000-0004-0000-0300-00008A010000}"/>
    <hyperlink ref="H270" r:id="rId396" display="http://www.genome.jp/dbget-bin/www_bget?cpd+C06428" xr:uid="{00000000-0004-0000-0300-00008B010000}"/>
    <hyperlink ref="I270" r:id="rId397" display="http://www.hmdb.ca/metabolites/HMDB01999" xr:uid="{00000000-0004-0000-0300-00008C010000}"/>
    <hyperlink ref="H271" r:id="rId398" display="http://www.genome.jp/dbget-bin/www_bget?cpd+C06429" xr:uid="{00000000-0004-0000-0300-00008D010000}"/>
    <hyperlink ref="I271" r:id="rId399" display="http://www.hmdb.ca/metabolites/HMDB02183" xr:uid="{00000000-0004-0000-0300-00008E010000}"/>
    <hyperlink ref="H272" r:id="rId400" display="http://www.genome.jp/dbget-bin/www_bget?cpd+C01595" xr:uid="{00000000-0004-0000-0300-00008F010000}"/>
    <hyperlink ref="I272" r:id="rId401" display="http://www.hmdb.ca/metabolites/HMDB00673" xr:uid="{00000000-0004-0000-0300-000090010000}"/>
    <hyperlink ref="H273" r:id="rId402" display="http://www.genome.jp/dbget-bin/www_bget?cpd+C06426" xr:uid="{00000000-0004-0000-0300-000091010000}"/>
    <hyperlink ref="I273" r:id="rId403" display="http://www.hmdb.ca/metabolites/HMDB03073" xr:uid="{00000000-0004-0000-0300-000092010000}"/>
    <hyperlink ref="H274" r:id="rId404" display="http://www.genome.jp/dbget-bin/www_bget?cpd+C03242" xr:uid="{00000000-0004-0000-0300-000093010000}"/>
    <hyperlink ref="I274" r:id="rId405" display="http://www.hmdb.ca/metabolites/HMDB02925" xr:uid="{00000000-0004-0000-0300-000094010000}"/>
    <hyperlink ref="H275" r:id="rId406" display="http://www.genome.jp/dbget-bin/www_bget?cpd+C00219" xr:uid="{00000000-0004-0000-0300-000095010000}"/>
    <hyperlink ref="I275" r:id="rId407" display="http://www.hmdb.ca/metabolites/HMDB01043" xr:uid="{00000000-0004-0000-0300-000096010000}"/>
    <hyperlink ref="H276" r:id="rId408" display="http://www.genome.jp/dbget-bin/www_bget?cpd+C16527" xr:uid="{00000000-0004-0000-0300-000097010000}"/>
    <hyperlink ref="I276" r:id="rId409" display="http://www.hmdb.ca/metabolites/HMDB02226" xr:uid="{00000000-0004-0000-0300-000098010000}"/>
    <hyperlink ref="H277" r:id="rId410" display="http://www.genome.jp/dbget-bin/www_bget?cpd+C16533" xr:uid="{00000000-0004-0000-0300-000099010000}"/>
    <hyperlink ref="I277" r:id="rId411" display="http://www.hmdb.ca/metabolites/HMDB61714" xr:uid="{00000000-0004-0000-0300-00009A010000}"/>
    <hyperlink ref="H278" r:id="rId412" display="http://www.genome.jp/dbget-bin/www_bget?cpd+C16525" xr:uid="{00000000-0004-0000-0300-00009B010000}"/>
    <hyperlink ref="I278" r:id="rId413" display="http://www.hmdb.ca/metabolites/HMDB05060" xr:uid="{00000000-0004-0000-0300-00009C010000}"/>
    <hyperlink ref="I279" r:id="rId414" display="http://www.hmdb.ca/metabolites/HMDB10378" xr:uid="{00000000-0004-0000-0300-00009D010000}"/>
    <hyperlink ref="H280" r:id="rId415" display="http://www.genome.jp/dbget-bin/www_bget?cpd+C00489" xr:uid="{00000000-0004-0000-0300-00009E010000}"/>
    <hyperlink ref="I280" r:id="rId416" display="http://www.hmdb.ca/metabolites/HMDB00661" xr:uid="{00000000-0004-0000-0300-00009F010000}"/>
    <hyperlink ref="H281" r:id="rId417" display="http://www.genome.jp/dbget-bin/www_bget?cpd+C02630" xr:uid="{00000000-0004-0000-0300-0000A0010000}"/>
    <hyperlink ref="I281" r:id="rId418" display="http://www.hmdb.ca/metabolites/HMDB00606" xr:uid="{00000000-0004-0000-0300-0000A1010000}"/>
    <hyperlink ref="H282" r:id="rId419" display="http://www.genome.jp/dbget-bin/www_bget?cpd+C02360" xr:uid="{00000000-0004-0000-0300-0000A2010000}"/>
    <hyperlink ref="I282" r:id="rId420" display="http://www.hmdb.ca/metabolites/HMDB00321" xr:uid="{00000000-0004-0000-0300-0000A3010000}"/>
    <hyperlink ref="H283" r:id="rId421" display="http://www.genome.jp/dbget-bin/www_bget?cpd+C01384" xr:uid="{00000000-0004-0000-0300-0000A4010000}"/>
    <hyperlink ref="I283" r:id="rId422" display="http://www.hmdb.ca/metabolites/HMDB00176" xr:uid="{00000000-0004-0000-0300-0000A5010000}"/>
    <hyperlink ref="H284" r:id="rId423" display="http://www.genome.jp/dbget-bin/www_bget?cpd+C08278" xr:uid="{00000000-0004-0000-0300-0000A6010000}"/>
    <hyperlink ref="I284" r:id="rId424" display="http://www.hmdb.ca/metabolites/HMDB00893" xr:uid="{00000000-0004-0000-0300-0000A7010000}"/>
    <hyperlink ref="H285" r:id="rId425" display="http://www.genome.jp/dbget-bin/www_bget?cpd+C08261" xr:uid="{00000000-0004-0000-0300-0000A8010000}"/>
    <hyperlink ref="I285" r:id="rId426" display="http://www.hmdb.ca/metabolites/HMDB00784" xr:uid="{00000000-0004-0000-0300-0000A9010000}"/>
    <hyperlink ref="H286" r:id="rId427" display="http://www.genome.jp/dbget-bin/www_bget?cpd+C08277" xr:uid="{00000000-0004-0000-0300-0000AA010000}"/>
    <hyperlink ref="I286" r:id="rId428" display="http://www.hmdb.ca/metabolites/HMDB00792" xr:uid="{00000000-0004-0000-0300-0000AB010000}"/>
    <hyperlink ref="I287" r:id="rId429" display="http://www.hmdb.ca/metabolites/HMDB00872" xr:uid="{00000000-0004-0000-0300-0000AC010000}"/>
    <hyperlink ref="H288" r:id="rId430" display="http://www.genome.jp/dbget-bin/www_bget?cpd+C19615" xr:uid="{00000000-0004-0000-0300-0000AD010000}"/>
    <hyperlink ref="I288" r:id="rId431" display="http://www.hmdb.ca/metabolites/HMDB00672" xr:uid="{00000000-0004-0000-0300-0000AE010000}"/>
    <hyperlink ref="I289" r:id="rId432" display="http://www.hmdb.ca/metabolites/HMDB12273" xr:uid="{00000000-0004-0000-0300-0000AF010000}"/>
    <hyperlink ref="H290" r:id="rId433" display="http://www.genome.jp/dbget-bin/www_bget?cpd+C19670" xr:uid="{00000000-0004-0000-0300-0000B0010000}"/>
    <hyperlink ref="I290" r:id="rId434" display="http://www.hmdb.ca/metabolites/HMDB02117" xr:uid="{00000000-0004-0000-0300-0000B1010000}"/>
    <hyperlink ref="H294" r:id="rId435" display="http://www.genome.jp/dbget-bin/www_bget?cpd+C03017" xr:uid="{00000000-0004-0000-0300-0000B2010000}"/>
    <hyperlink ref="I294" r:id="rId436" display="http://www.hmdb.ca/metabolites/HMDB00824" xr:uid="{00000000-0004-0000-0300-0000B3010000}"/>
    <hyperlink ref="I295" r:id="rId437" display="http://www.hmdb.ca/metabolites/HMDB13034" xr:uid="{00000000-0004-0000-0300-0000B4010000}"/>
    <hyperlink ref="H297" r:id="rId438" display="http://www.genome.jp/dbget-bin/www_bget?cpd+C02571" xr:uid="{00000000-0004-0000-0300-0000B5010000}"/>
    <hyperlink ref="I297" r:id="rId439" display="http://www.hmdb.ca/metabolites/HMDB00201" xr:uid="{00000000-0004-0000-0300-0000B6010000}"/>
    <hyperlink ref="I298" r:id="rId440" display="http://www.hmdb.ca/metabolites/HMDB13127" xr:uid="{00000000-0004-0000-0300-0000B7010000}"/>
    <hyperlink ref="I299" r:id="rId441" display="http://www.hmdb.ca/metabolites/HMDB00705" xr:uid="{00000000-0004-0000-0300-0000B8010000}"/>
    <hyperlink ref="I300" r:id="rId442" display="http://www.hmdb.ca/metabolites/HMDB02250" xr:uid="{00000000-0004-0000-0300-0000B9010000}"/>
    <hyperlink ref="H301" r:id="rId443" display="http://www.genome.jp/dbget-bin/www_bget?cpd+C02990" xr:uid="{00000000-0004-0000-0300-0000BA010000}"/>
    <hyperlink ref="I301" r:id="rId444" display="http://www.hmdb.ca/metabolites/HMDB00222" xr:uid="{00000000-0004-0000-0300-0000BB010000}"/>
    <hyperlink ref="I303" r:id="rId445" display="http://www.hmdb.ca/metabolites/HMDB00848" xr:uid="{00000000-0004-0000-0300-0000BC010000}"/>
    <hyperlink ref="I304" r:id="rId446" display="http://www.hmdb.ca/metabolites/HMDB06469" xr:uid="{00000000-0004-0000-0300-0000BD010000}"/>
    <hyperlink ref="I306" r:id="rId447" display="http://www.hmdb.ca/metabolites/HMDB05065" xr:uid="{00000000-0004-0000-0300-0000BE010000}"/>
    <hyperlink ref="I310" r:id="rId448" display="http://www.hmdb.ca/metabolites/HMDB06210" xr:uid="{00000000-0004-0000-0300-0000BF010000}"/>
    <hyperlink ref="H311" r:id="rId449" display="http://www.genome.jp/dbget-bin/www_bget?cpd+C01181" xr:uid="{00000000-0004-0000-0300-0000C0010000}"/>
    <hyperlink ref="I311" r:id="rId450" display="http://www.hmdb.ca/metabolites/HMDB01161" xr:uid="{00000000-0004-0000-0300-0000C1010000}"/>
    <hyperlink ref="H312" r:id="rId451" display="http://www.genome.jp/dbget-bin/www_bget?cpd+C00318" xr:uid="{00000000-0004-0000-0300-0000C2010000}"/>
    <hyperlink ref="I312" r:id="rId452" display="http://www.hmdb.ca/metabolites/HMDB00062" xr:uid="{00000000-0004-0000-0300-0000C3010000}"/>
    <hyperlink ref="H313" r:id="rId453" display="http://www.genome.jp/dbget-bin/www_bget?cpd+C01089" xr:uid="{00000000-0004-0000-0300-0000C4010000}"/>
    <hyperlink ref="I313" r:id="rId454" display="http://www.hmdb.ca/metabolites/HMDB00357" xr:uid="{00000000-0004-0000-0300-0000C5010000}"/>
    <hyperlink ref="I317" r:id="rId455" display="http://www.hmdb.ca/metabolites/HMDB02264" xr:uid="{00000000-0004-0000-0300-0000C6010000}"/>
    <hyperlink ref="I319" r:id="rId456" display="http://www.hmdb.ca/metabolites/HMDB31057" xr:uid="{00000000-0004-0000-0300-0000C7010000}"/>
    <hyperlink ref="H320" r:id="rId457" display="http://www.genome.jp/dbget-bin/www_bget?cpd+C03045" xr:uid="{00000000-0004-0000-0300-0000C8010000}"/>
    <hyperlink ref="I323" r:id="rId458" display="http://www.hmdb.ca/metabolites/HMDB01954" xr:uid="{00000000-0004-0000-0300-0000C9010000}"/>
    <hyperlink ref="I324" r:id="rId459" display="http://www.hmdb.ca/metabolites/HMDB02203" xr:uid="{00000000-0004-0000-0300-0000CA010000}"/>
    <hyperlink ref="I325" r:id="rId460" display="http://www.hmdb.ca/metabolites/HMDB00387" xr:uid="{00000000-0004-0000-0300-0000CB010000}"/>
    <hyperlink ref="I326" r:id="rId461" display="http://www.hmdb.ca/metabolites/HMDB61914" xr:uid="{00000000-0004-0000-0300-0000CC010000}"/>
    <hyperlink ref="H327" r:id="rId462" display="http://www.genome.jp/dbget-bin/www_bget?cpd+C18218" xr:uid="{00000000-0004-0000-0300-0000CD010000}"/>
    <hyperlink ref="I327" r:id="rId463" display="http://www.hmdb.ca/metabolites/HMDB06294" xr:uid="{00000000-0004-0000-0300-0000CE010000}"/>
    <hyperlink ref="H329" r:id="rId464" display="http://www.genome.jp/dbget-bin/www_bget?cpd+C14829" xr:uid="{00000000-0004-0000-0300-0000CF010000}"/>
    <hyperlink ref="I329" r:id="rId465" display="http://www.hmdb.ca/metabolites/HMDB04705" xr:uid="{00000000-0004-0000-0300-0000D0010000}"/>
    <hyperlink ref="H330" r:id="rId466" display="http://www.genome.jp/dbget-bin/www_bget?cpd+C14828" xr:uid="{00000000-0004-0000-0300-0000D1010000}"/>
    <hyperlink ref="I330" r:id="rId467" display="http://www.hmdb.ca/metabolites/HMDB04704" xr:uid="{00000000-0004-0000-0300-0000D2010000}"/>
    <hyperlink ref="H331" r:id="rId468" display="http://www.genome.jp/dbget-bin/www_bget?cpd+C14732" xr:uid="{00000000-0004-0000-0300-0000D3010000}"/>
    <hyperlink ref="I331" r:id="rId469" display="http://www.hmdb.ca/metabolites/HMDB10217" xr:uid="{00000000-0004-0000-0300-0000D4010000}"/>
    <hyperlink ref="I332" r:id="rId470" display="http://www.hmdb.ca/metabolites/HMDB02088" xr:uid="{00000000-0004-0000-0300-0000D5010000}"/>
    <hyperlink ref="H333" r:id="rId471" display="http://www.genome.jp/dbget-bin/www_bget?cpd+C16512" xr:uid="{00000000-0004-0000-0300-0000D6010000}"/>
    <hyperlink ref="I333" r:id="rId472" display="http://www.hmdb.ca/metabolites/HMDB02100" xr:uid="{00000000-0004-0000-0300-0000D7010000}"/>
    <hyperlink ref="I334" r:id="rId473" display="http://www.hmdb.ca/metabolites/HMDB13078" xr:uid="{00000000-0004-0000-0300-0000D8010000}"/>
    <hyperlink ref="I339" r:id="rId474" display="http://www.hmdb.ca/metabolites/HMDB12252" xr:uid="{00000000-0004-0000-0300-0000D9010000}"/>
    <hyperlink ref="H340" r:id="rId475" display="http://www.genome.jp/dbget-bin/www_bget?cpd+C00137" xr:uid="{00000000-0004-0000-0300-0000DA010000}"/>
    <hyperlink ref="I340" r:id="rId476" display="http://www.hmdb.ca/metabolites/HMDB00211" xr:uid="{00000000-0004-0000-0300-0000DB010000}"/>
    <hyperlink ref="H341" r:id="rId477" display="http://www.genome.jp/dbget-bin/www_bget?cpd+C19891" xr:uid="{00000000-0004-0000-0300-0000DC010000}"/>
    <hyperlink ref="I341" r:id="rId478" display="http://www.hmdb.ca/metabolites/HMDB34220" xr:uid="{00000000-0004-0000-0300-0000DD010000}"/>
    <hyperlink ref="H342" r:id="rId479" display="http://www.genome.jp/dbget-bin/www_bget?cpd+C03844" xr:uid="{00000000-0004-0000-0300-0000DE010000}"/>
    <hyperlink ref="I342" r:id="rId480" display="http://www.hmdb.ca/metabolites/HMDB34219" xr:uid="{00000000-0004-0000-0300-0000DF010000}"/>
    <hyperlink ref="H343" r:id="rId481" display="http://www.genome.jp/dbget-bin/www_bget?cpd+C00114" xr:uid="{00000000-0004-0000-0300-0000E0010000}"/>
    <hyperlink ref="I343" r:id="rId482" display="http://www.hmdb.ca/metabolites/HMDB00097" xr:uid="{00000000-0004-0000-0300-0000E1010000}"/>
    <hyperlink ref="H344" r:id="rId483" display="http://www.genome.jp/dbget-bin/www_bget?cpd+C00588" xr:uid="{00000000-0004-0000-0300-0000E2010000}"/>
    <hyperlink ref="I344" r:id="rId484" display="http://www.hmdb.ca/metabolites/HMDB01565" xr:uid="{00000000-0004-0000-0300-0000E3010000}"/>
    <hyperlink ref="H345" r:id="rId485" display="http://www.genome.jp/dbget-bin/www_bget?cpd+C00670" xr:uid="{00000000-0004-0000-0300-0000E4010000}"/>
    <hyperlink ref="I345" r:id="rId486" display="http://www.hmdb.ca/metabolites/HMDB00086" xr:uid="{00000000-0004-0000-0300-0000E5010000}"/>
    <hyperlink ref="H346" r:id="rId487" display="http://www.genome.jp/dbget-bin/www_bget?cpd+C00346" xr:uid="{00000000-0004-0000-0300-0000E6010000}"/>
    <hyperlink ref="I346" r:id="rId488" display="http://www.hmdb.ca/metabolites/HMDB00224" xr:uid="{00000000-0004-0000-0300-0000E7010000}"/>
    <hyperlink ref="H347" r:id="rId489" display="http://www.genome.jp/dbget-bin/www_bget?cpd+C01233" xr:uid="{00000000-0004-0000-0300-0000E8010000}"/>
    <hyperlink ref="I347" r:id="rId490" display="http://www.hmdb.ca/metabolites/HMDB00114" xr:uid="{00000000-0004-0000-0300-0000E9010000}"/>
    <hyperlink ref="H350" r:id="rId491" display="http://www.genome.jp/dbget-bin/www_bget?cpd+C01104" xr:uid="{00000000-0004-0000-0300-0000EA010000}"/>
    <hyperlink ref="I350" r:id="rId492" display="http://www.hmdb.ca/metabolites/HMDB00925" xr:uid="{00000000-0004-0000-0300-0000EB010000}"/>
    <hyperlink ref="H351" r:id="rId493" display="http://www.genome.jp/dbget-bin/www_bget?cpd+D03585" xr:uid="{00000000-0004-0000-0300-0000EC010000}"/>
    <hyperlink ref="I351" r:id="rId494" display="http://www.hmdb.ca/metabolites/HMDB00564" xr:uid="{00000000-0004-0000-0300-0000ED010000}"/>
    <hyperlink ref="I352" r:id="rId495" display="http://www.hmdb.ca/metabolites/HMDB07969" xr:uid="{00000000-0004-0000-0300-0000EE010000}"/>
    <hyperlink ref="I353" r:id="rId496" display="http://www.hmdb.ca/metabolites/HMDB07970" xr:uid="{00000000-0004-0000-0300-0000EF010000}"/>
    <hyperlink ref="I354" r:id="rId497" display="http://www.hmdb.ca/metabolites/HMDB07972" xr:uid="{00000000-0004-0000-0300-0000F0010000}"/>
    <hyperlink ref="I355" r:id="rId498" display="http://www.hmdb.ca/metabolites/HMDB07973" xr:uid="{00000000-0004-0000-0300-0000F1010000}"/>
    <hyperlink ref="I356" r:id="rId499" display="http://www.hmdb.ca/metabolites/HMDB07975" xr:uid="{00000000-0004-0000-0300-0000F2010000}"/>
    <hyperlink ref="I357" r:id="rId500" display="http://www.hmdb.ca/metabolites/HMDB08006" xr:uid="{00000000-0004-0000-0300-0000F3010000}"/>
    <hyperlink ref="I358" r:id="rId501" display="http://www.hmdb.ca/metabolites/HMDB08008" xr:uid="{00000000-0004-0000-0300-0000F4010000}"/>
    <hyperlink ref="I359" r:id="rId502" display="http://www.hmdb.ca/metabolites/HMDB07982" xr:uid="{00000000-0004-0000-0300-0000F5010000}"/>
    <hyperlink ref="I360" r:id="rId503" display="http://www.hmdb.ca/metabolites/HMDB08038" xr:uid="{00000000-0004-0000-0300-0000F6010000}"/>
    <hyperlink ref="I361" r:id="rId504" display="http://www.hmdb.ca/metabolites/HMDB08039" xr:uid="{00000000-0004-0000-0300-0000F7010000}"/>
    <hyperlink ref="I363" r:id="rId505" display="http://www.hmdb.ca/metabolites/HMDB08138" xr:uid="{00000000-0004-0000-0300-0000F8010000}"/>
    <hyperlink ref="I364" r:id="rId506" display="http://www.hmdb.ca/metabolites/HMDB08141" xr:uid="{00000000-0004-0000-0300-0000F9010000}"/>
    <hyperlink ref="I365" r:id="rId507" display="http://www.hmdb.ca/metabolites/HMDB08206" xr:uid="{00000000-0004-0000-0300-0000FA010000}"/>
    <hyperlink ref="I366" r:id="rId508" display="http://www.hmdb.ca/metabolites/HMDB08048" xr:uid="{00000000-0004-0000-0300-0000FB010000}"/>
    <hyperlink ref="I367" r:id="rId509" display="http://www.hmdb.ca/metabolites/HMDB08147" xr:uid="{00000000-0004-0000-0300-0000FC010000}"/>
    <hyperlink ref="I368" r:id="rId510" display="http://www.hmdb.ca/metabolites/HMDB05322" xr:uid="{00000000-0004-0000-0300-0000FD010000}"/>
    <hyperlink ref="I369" r:id="rId511" display="http://www.hmdb.ca/metabolites/HMDB05323" xr:uid="{00000000-0004-0000-0300-0000FE010000}"/>
    <hyperlink ref="I370" r:id="rId512" display="http://www.hmdb.ca/metabolites/HMDB08993" xr:uid="{00000000-0004-0000-0300-0000FF010000}"/>
    <hyperlink ref="I371" r:id="rId513" display="http://www.hmdb.ca/metabolites/HMDB08994" xr:uid="{00000000-0004-0000-0300-000000020000}"/>
    <hyperlink ref="I372" r:id="rId514" display="http://www.hmdb.ca/metabolites/HMDB05349" xr:uid="{00000000-0004-0000-0300-000001020000}"/>
    <hyperlink ref="I373" r:id="rId515" display="http://www.hmdb.ca/metabolites/HMDB09093" xr:uid="{00000000-0004-0000-0300-000002020000}"/>
    <hyperlink ref="I374" r:id="rId516" display="http://www.hmdb.ca/metabolites/HMDB09003" xr:uid="{00000000-0004-0000-0300-000003020000}"/>
    <hyperlink ref="I375" r:id="rId517" display="http://www.hmdb.ca/metabolites/HMDB10163" xr:uid="{00000000-0004-0000-0300-000004020000}"/>
    <hyperlink ref="I377" r:id="rId518" display="http://www.hmdb.ca/metabolites/HMDB09783" xr:uid="{00000000-0004-0000-0300-000005020000}"/>
    <hyperlink ref="I378" r:id="rId519" display="http://www.hmdb.ca/metabolites/HMDB09784" xr:uid="{00000000-0004-0000-0300-000006020000}"/>
    <hyperlink ref="I380" r:id="rId520" display="http://www.hmdb.ca/metabolites/HMDB09809" xr:uid="{00000000-0004-0000-0300-000007020000}"/>
    <hyperlink ref="I381" r:id="rId521" display="http://www.hmdb.ca/metabolites/HMDB09815" xr:uid="{00000000-0004-0000-0300-000008020000}"/>
    <hyperlink ref="I383" r:id="rId522" display="http://www.hmdb.ca/metabolites/HMDB07856" xr:uid="{00000000-0004-0000-0300-000009020000}"/>
    <hyperlink ref="I384" r:id="rId523" display="http://www.hmdb.ca/metabolites/HMDB10382" xr:uid="{00000000-0004-0000-0300-00000A020000}"/>
    <hyperlink ref="I385" r:id="rId524" display="http://www.hmdb.ca/metabolites/HMDB61702" xr:uid="{00000000-0004-0000-0300-00000B020000}"/>
    <hyperlink ref="I386" r:id="rId525" display="http://www.hmdb.ca/metabolites/HMDB10383" xr:uid="{00000000-0004-0000-0300-00000C020000}"/>
    <hyperlink ref="I387" r:id="rId526" display="http://www.hmdb.ca/metabolites/HMDB10384" xr:uid="{00000000-0004-0000-0300-00000D020000}"/>
    <hyperlink ref="I388" r:id="rId527" display="http://www.hmdb.ca/metabolites/HMDB02815" xr:uid="{00000000-0004-0000-0300-00000E020000}"/>
    <hyperlink ref="H389" r:id="rId528" display="http://www.genome.jp/dbget-bin/www_bget?cpd+C04100" xr:uid="{00000000-0004-0000-0300-00000F020000}"/>
    <hyperlink ref="I389" r:id="rId529" display="http://www.hmdb.ca/metabolites/HMDB10386" xr:uid="{00000000-0004-0000-0300-000010020000}"/>
    <hyperlink ref="I390" r:id="rId530" display="http://www.hmdb.ca/metabolites/HMDB10388" xr:uid="{00000000-0004-0000-0300-000011020000}"/>
    <hyperlink ref="I391" r:id="rId531" display="http://www.hmdb.ca/metabolites/HMDB11503" xr:uid="{00000000-0004-0000-0300-000012020000}"/>
    <hyperlink ref="I392" r:id="rId532" display="http://www.hmdb.ca/metabolites/HMDB11130" xr:uid="{00000000-0004-0000-0300-000013020000}"/>
    <hyperlink ref="I393" r:id="rId533" display="http://www.hmdb.ca/metabolites/HMDB11129" xr:uid="{00000000-0004-0000-0300-000014020000}"/>
    <hyperlink ref="I394" r:id="rId534" display="http://www.hmdb.ca/metabolites/HMDB11506" xr:uid="{00000000-0004-0000-0300-000015020000}"/>
    <hyperlink ref="I395" r:id="rId535" display="http://www.hmdb.ca/metabolites/HMDB11507" xr:uid="{00000000-0004-0000-0300-000016020000}"/>
    <hyperlink ref="I396" r:id="rId536" display="http://www.hmdb.ca/metabolites/HMDB11517" xr:uid="{00000000-0004-0000-0300-000017020000}"/>
    <hyperlink ref="I399" r:id="rId537" display="http://www.hmdb.ca/metabolites/HMDB61694" xr:uid="{00000000-0004-0000-0300-000018020000}"/>
    <hyperlink ref="I405" r:id="rId538" display="http://www.hmdb.ca/metabolites/HMDB61695" xr:uid="{00000000-0004-0000-0300-000019020000}"/>
    <hyperlink ref="I406" r:id="rId539" display="http://www.hmdb.ca/metabolites/HMDB61696" xr:uid="{00000000-0004-0000-0300-00001A020000}"/>
    <hyperlink ref="H409" r:id="rId540" display="http://www.genome.jp/dbget-bin/www_bget?cpd+C05401" xr:uid="{00000000-0004-0000-0300-00001B020000}"/>
    <hyperlink ref="I409" r:id="rId541" display="http://www.hmdb.ca/metabolites/HMDB06790" xr:uid="{00000000-0004-0000-0300-00001C020000}"/>
    <hyperlink ref="I413" r:id="rId542" display="http://www.hmdb.ca/metabolites/HMDB11343" xr:uid="{00000000-0004-0000-0300-00001D020000}"/>
    <hyperlink ref="I414" r:id="rId543" display="http://www.hmdb.ca/metabolites/HMDB11352" xr:uid="{00000000-0004-0000-0300-00001E020000}"/>
    <hyperlink ref="I415" r:id="rId544" display="http://www.hmdb.ca/metabolites/HMDB11375" xr:uid="{00000000-0004-0000-0300-00001F020000}"/>
    <hyperlink ref="I416" r:id="rId545" display="http://www.hmdb.ca/metabolites/HMDB11376" xr:uid="{00000000-0004-0000-0300-000020020000}"/>
    <hyperlink ref="I417" r:id="rId546" display="http://www.hmdb.ca/metabolites/HMDB11211" xr:uid="{00000000-0004-0000-0300-000021020000}"/>
    <hyperlink ref="H422" r:id="rId547" display="http://www.genome.jp/dbget-bin/www_bget?cpd+C00116" xr:uid="{00000000-0004-0000-0300-000022020000}"/>
    <hyperlink ref="I422" r:id="rId548" display="http://www.hmdb.ca/metabolites/HMDB00131" xr:uid="{00000000-0004-0000-0300-000023020000}"/>
    <hyperlink ref="H423" r:id="rId549" display="http://www.genome.jp/dbget-bin/www_bget?cpd+C00093" xr:uid="{00000000-0004-0000-0300-000024020000}"/>
    <hyperlink ref="I423" r:id="rId550" display="http://www.hmdb.ca/metabolites/HMDB00126" xr:uid="{00000000-0004-0000-0300-000025020000}"/>
    <hyperlink ref="H424" r:id="rId551" display="http://www.genome.jp/dbget-bin/www_bget?cpd+C03274" xr:uid="{00000000-0004-0000-0300-000026020000}"/>
    <hyperlink ref="I425" r:id="rId552" display="http://www.hmdb.ca/metabolites/HMDB31074" xr:uid="{00000000-0004-0000-0300-000027020000}"/>
    <hyperlink ref="I426" r:id="rId553" display="http://www.hmdb.ca/metabolites/HMDB11565" xr:uid="{00000000-0004-0000-0300-000028020000}"/>
    <hyperlink ref="I427" r:id="rId554" display="http://www.hmdb.ca/metabolites/HMDB11567" xr:uid="{00000000-0004-0000-0300-000029020000}"/>
    <hyperlink ref="I429" r:id="rId555" display="http://www.hmdb.ca/metabolites/HMDB11569" xr:uid="{00000000-0004-0000-0300-00002A020000}"/>
    <hyperlink ref="I431" r:id="rId556" display="http://www.hmdb.ca/metabolites/HMDB11587" xr:uid="{00000000-0004-0000-0300-00002B020000}"/>
    <hyperlink ref="I432" r:id="rId557" display="http://www.hmdb.ca/metabolites/HMDB11533" xr:uid="{00000000-0004-0000-0300-00002C020000}"/>
    <hyperlink ref="I433" r:id="rId558" display="http://www.hmdb.ca/metabolites/HMDB11537" xr:uid="{00000000-0004-0000-0300-00002D020000}"/>
    <hyperlink ref="I434" r:id="rId559" display="http://www.hmdb.ca/metabolites/HMDB11538" xr:uid="{00000000-0004-0000-0300-00002E020000}"/>
    <hyperlink ref="I435" r:id="rId560" display="http://www.hmdb.ca/metabolites/HMDB07103" xr:uid="{00000000-0004-0000-0300-00002F020000}"/>
    <hyperlink ref="I436" r:id="rId561" display="http://www.hmdb.ca/metabolites/HMDB07103" xr:uid="{00000000-0004-0000-0300-000030020000}"/>
    <hyperlink ref="I437" r:id="rId562" display="http://www.hmdb.ca/metabolites/HMDB07132" xr:uid="{00000000-0004-0000-0300-000031020000}"/>
    <hyperlink ref="I439" r:id="rId563" display="http://www.hmdb.ca/metabolites/HMDB07218" xr:uid="{00000000-0004-0000-0300-000032020000}"/>
    <hyperlink ref="I440" r:id="rId564" display="http://www.hmdb.ca/metabolites/HMDB07219" xr:uid="{00000000-0004-0000-0300-000033020000}"/>
    <hyperlink ref="I441" r:id="rId565" display="http://www.hmdb.ca/metabolites/HMDB07219" xr:uid="{00000000-0004-0000-0300-000034020000}"/>
    <hyperlink ref="I442" r:id="rId566" display="http://www.hmdb.ca/metabolites/HMDB07248" xr:uid="{00000000-0004-0000-0300-000035020000}"/>
    <hyperlink ref="I443" r:id="rId567" display="http://www.hmdb.ca/metabolites/HMDB07248" xr:uid="{00000000-0004-0000-0300-000036020000}"/>
    <hyperlink ref="I444" r:id="rId568" display="http://www.hmdb.ca/metabolites/HMDB07249" xr:uid="{00000000-0004-0000-0300-000037020000}"/>
    <hyperlink ref="I445" r:id="rId569" display="http://www.hmdb.ca/metabolites/HMDB07250" xr:uid="{00000000-0004-0000-0300-000038020000}"/>
    <hyperlink ref="I446" r:id="rId570" display="http://www.hmdb.ca/metabolites/HMDB07278" xr:uid="{00000000-0004-0000-0300-000039020000}"/>
    <hyperlink ref="I447" r:id="rId571" display="http://www.hmdb.ca/metabolites/HMDB07278" xr:uid="{00000000-0004-0000-0300-00003A020000}"/>
    <hyperlink ref="H448" r:id="rId572" display="http://www.genome.jp/dbget-bin/www_bget?cpd+C00836" xr:uid="{00000000-0004-0000-0300-00003B020000}"/>
    <hyperlink ref="I448" r:id="rId573" display="http://www.hmdb.ca/metabolites/HMDB00269" xr:uid="{00000000-0004-0000-0300-00003C020000}"/>
    <hyperlink ref="I449" r:id="rId574" display="http://www.hmdb.ca/metabolites/HMDB11760" xr:uid="{00000000-0004-0000-0300-00003D020000}"/>
    <hyperlink ref="H452" r:id="rId575" display="http://www.genome.jp/dbget-bin/www_bget?cpd+C00550" xr:uid="{00000000-0004-0000-0300-00003E020000}"/>
    <hyperlink ref="I452" r:id="rId576" display="http://www.hmdb.ca/metabolites/HMDB01348" xr:uid="{00000000-0004-0000-0300-00003F020000}"/>
    <hyperlink ref="I453" r:id="rId577" display="http://www.hmdb.ca/metabolites/HMDB12103" xr:uid="{00000000-0004-0000-0300-000040020000}"/>
    <hyperlink ref="I454" r:id="rId578" display="http://www.hmdb.ca/metabolites/HMDB12097" xr:uid="{00000000-0004-0000-0300-000041020000}"/>
    <hyperlink ref="I457" r:id="rId579" display="http://www.hmdb.ca/metabolites/HMDB12102" xr:uid="{00000000-0004-0000-0300-000042020000}"/>
    <hyperlink ref="I458" r:id="rId580" display="http://www.hmdb.ca/metabolites/HMDB12107" xr:uid="{00000000-0004-0000-0300-000043020000}"/>
    <hyperlink ref="H460" r:id="rId581" display="http://www.genome.jp/dbget-bin/www_bget?cpd+C00319" xr:uid="{00000000-0004-0000-0300-000044020000}"/>
    <hyperlink ref="I460" r:id="rId582" display="http://www.hmdb.ca/metabolites/HMDB00252" xr:uid="{00000000-0004-0000-0300-000045020000}"/>
    <hyperlink ref="H461" r:id="rId583" display="http://www.genome.jp/dbget-bin/www_bget?cpd+C12144" xr:uid="{00000000-0004-0000-0300-000046020000}"/>
    <hyperlink ref="I461" r:id="rId584" display="http://www.hmdb.ca/metabolites/HMDB04610" xr:uid="{00000000-0004-0000-0300-000047020000}"/>
    <hyperlink ref="I462" r:id="rId585" display="http://www.hmdb.ca/metabolites/HMDB12087" xr:uid="{00000000-0004-0000-0300-000048020000}"/>
    <hyperlink ref="I465" r:id="rId586" display="http://www.hmdb.ca/metabolites/HMDB04949" xr:uid="{00000000-0004-0000-0300-000049020000}"/>
    <hyperlink ref="I467" r:id="rId587" display="http://www.hmdb.ca/metabolites/HMDB04950" xr:uid="{00000000-0004-0000-0300-00004A020000}"/>
    <hyperlink ref="H472" r:id="rId588" display="http://www.genome.jp/dbget-bin/www_bget?cpd+C03761" xr:uid="{00000000-0004-0000-0300-00004B020000}"/>
    <hyperlink ref="I472" r:id="rId589" display="http://www.hmdb.ca/metabolites/HMDB00355" xr:uid="{00000000-0004-0000-0300-00004C020000}"/>
    <hyperlink ref="H473" r:id="rId590" display="http://www.genome.jp/dbget-bin/www_bget?cpd+C00187" xr:uid="{00000000-0004-0000-0300-00004D020000}"/>
    <hyperlink ref="I473" r:id="rId591" display="http://www.hmdb.ca/metabolites/HMDB00067" xr:uid="{00000000-0004-0000-0300-00004E020000}"/>
    <hyperlink ref="H474" r:id="rId592" display="http://www.genome.jp/dbget-bin/www_bget?cpd+C00599" xr:uid="{00000000-0004-0000-0300-00004F020000}"/>
    <hyperlink ref="I474" r:id="rId593" display="http://www.hmdb.ca/metabolites/HMDB00921" xr:uid="{00000000-0004-0000-0300-000050020000}"/>
    <hyperlink ref="H475" r:id="rId594" display="http://www.genome.jp/dbget-bin/www_bget?cpd+C01753" xr:uid="{00000000-0004-0000-0300-000051020000}"/>
    <hyperlink ref="I475" r:id="rId595" display="http://www.hmdb.ca/metabolites/HMDB00852" xr:uid="{00000000-0004-0000-0300-000052020000}"/>
    <hyperlink ref="H476" r:id="rId596" display="http://www.genome.jp/dbget-bin/www_bget?cpd+C01789" xr:uid="{00000000-0004-0000-0300-000053020000}"/>
    <hyperlink ref="I476" r:id="rId597" display="http://www.hmdb.ca/metabolites/HMDB02869" xr:uid="{00000000-0004-0000-0300-000054020000}"/>
    <hyperlink ref="H477" r:id="rId598" display="http://www.genome.jp/dbget-bin/www_bget?cpd+C01694" xr:uid="{00000000-0004-0000-0300-000055020000}"/>
    <hyperlink ref="I477" r:id="rId599" display="http://www.hmdb.ca/metabolites/HMDB00878" xr:uid="{00000000-0004-0000-0300-000056020000}"/>
    <hyperlink ref="I478" r:id="rId600" display="http://www.hmdb.ca/metabolites/HMDB06119" xr:uid="{00000000-0004-0000-0300-000057020000}"/>
    <hyperlink ref="H479" r:id="rId601" display="http://www.genome.jp/dbget-bin/www_bget?cpd+C00735" xr:uid="{00000000-0004-0000-0300-000058020000}"/>
    <hyperlink ref="I479" r:id="rId602" display="http://www.hmdb.ca/metabolites/HMDB00063" xr:uid="{00000000-0004-0000-0300-000059020000}"/>
    <hyperlink ref="I480" r:id="rId603" display="http://www.hmdb.ca/metabolites/HMDB04484" xr:uid="{00000000-0004-0000-0300-00005A020000}"/>
    <hyperlink ref="H481" r:id="rId604" display="http://www.genome.jp/dbget-bin/www_bget?cpd+C00695" xr:uid="{00000000-0004-0000-0300-00005B020000}"/>
    <hyperlink ref="I481" r:id="rId605" display="http://www.hmdb.ca/metabolites/HMDB00619" xr:uid="{00000000-0004-0000-0300-00005C020000}"/>
    <hyperlink ref="H482" r:id="rId606" display="http://www.genome.jp/dbget-bin/www_bget?cpd+C01921" xr:uid="{00000000-0004-0000-0300-00005D020000}"/>
    <hyperlink ref="I482" r:id="rId607" display="http://www.hmdb.ca/metabolites/HMDB00138" xr:uid="{00000000-0004-0000-0300-00005E020000}"/>
    <hyperlink ref="H483" r:id="rId608" display="http://www.genome.jp/dbget-bin/www_bget?cpd+C05122" xr:uid="{00000000-0004-0000-0300-00005F020000}"/>
    <hyperlink ref="I483" r:id="rId609" display="http://www.hmdb.ca/metabolites/HMDB00036" xr:uid="{00000000-0004-0000-0300-000060020000}"/>
    <hyperlink ref="H484" r:id="rId610" display="http://www.genome.jp/dbget-bin/www_bget?cpd+C02528" xr:uid="{00000000-0004-0000-0300-000061020000}"/>
    <hyperlink ref="I484" r:id="rId611" display="http://www.hmdb.ca/metabolites/HMDB00518" xr:uid="{00000000-0004-0000-0300-000062020000}"/>
    <hyperlink ref="H485" r:id="rId612" display="http://www.genome.jp/dbget-bin/www_bget?cpd+C05466" xr:uid="{00000000-0004-0000-0300-000063020000}"/>
    <hyperlink ref="I485" r:id="rId613" display="http://www.hmdb.ca/metabolites/HMDB00637" xr:uid="{00000000-0004-0000-0300-000064020000}"/>
    <hyperlink ref="H486" r:id="rId614" display="http://www.genome.jp/dbget-bin/www_bget?cpd+C05465" xr:uid="{00000000-0004-0000-0300-000065020000}"/>
    <hyperlink ref="I486" r:id="rId615" display="http://www.hmdb.ca/metabolites/HMDB00951" xr:uid="{00000000-0004-0000-0300-000066020000}"/>
    <hyperlink ref="H487" r:id="rId616" display="http://www.genome.jp/dbget-bin/www_bget?cpd+C17647" xr:uid="{00000000-0004-0000-0300-000067020000}"/>
    <hyperlink ref="I487" r:id="rId617" display="http://www.hmdb.ca/metabolites/HMDB00506" xr:uid="{00000000-0004-0000-0300-000068020000}"/>
    <hyperlink ref="H489" r:id="rId618" display="http://www.genome.jp/dbget-bin/www_bget?cpd+C02592" xr:uid="{00000000-0004-0000-0300-000069020000}"/>
    <hyperlink ref="I489" r:id="rId619" display="http://www.hmdb.ca/metabolites/HMDB00722" xr:uid="{00000000-0004-0000-0300-00006A020000}"/>
    <hyperlink ref="H490" r:id="rId620" display="http://www.genome.jp/dbget-bin/www_bget?cpd+C03642" xr:uid="{00000000-0004-0000-0300-00006B020000}"/>
    <hyperlink ref="I490" r:id="rId621" display="http://www.hmdb.ca/metabolites/HMDB02580" xr:uid="{00000000-0004-0000-0300-00006C020000}"/>
    <hyperlink ref="I491" r:id="rId622" display="http://www.hmdb.ca/metabolites/HMDB00874" xr:uid="{00000000-0004-0000-0300-00006D020000}"/>
    <hyperlink ref="I492" r:id="rId623" display="http://www.hmdb.ca/metabolites/HMDB00467" xr:uid="{00000000-0004-0000-0300-00006E020000}"/>
    <hyperlink ref="H493" r:id="rId624" display="http://www.genome.jp/dbget-bin/www_bget?cpd+C17649" xr:uid="{00000000-0004-0000-0300-00006F020000}"/>
    <hyperlink ref="I493" r:id="rId625" display="http://www.hmdb.ca/metabolites/HMDB00760" xr:uid="{00000000-0004-0000-0300-000070020000}"/>
    <hyperlink ref="I496" r:id="rId626" display="http://www.hmdb.ca/metabolites/HMDB00391" xr:uid="{00000000-0004-0000-0300-000071020000}"/>
    <hyperlink ref="I497" r:id="rId627" display="http://www.hmdb.ca/metabolites/HMDB00308" xr:uid="{00000000-0004-0000-0300-000072020000}"/>
    <hyperlink ref="H499" r:id="rId628" display="http://www.genome.jp/dbget-bin/www_bget?cpd+C00294" xr:uid="{00000000-0004-0000-0300-000073020000}"/>
    <hyperlink ref="I499" r:id="rId629" display="http://www.hmdb.ca/metabolites/HMDB00195" xr:uid="{00000000-0004-0000-0300-000074020000}"/>
    <hyperlink ref="H500" r:id="rId630" display="http://www.genome.jp/dbget-bin/www_bget?cpd+C00262" xr:uid="{00000000-0004-0000-0300-000075020000}"/>
    <hyperlink ref="I500" r:id="rId631" display="http://www.hmdb.ca/metabolites/HMDB00157" xr:uid="{00000000-0004-0000-0300-000076020000}"/>
    <hyperlink ref="H501" r:id="rId632" display="http://www.genome.jp/dbget-bin/www_bget?cpd+C00385" xr:uid="{00000000-0004-0000-0300-000077020000}"/>
    <hyperlink ref="I501" r:id="rId633" display="http://www.hmdb.ca/metabolites/HMDB00292" xr:uid="{00000000-0004-0000-0300-000078020000}"/>
    <hyperlink ref="H502" r:id="rId634" display="http://www.genome.jp/dbget-bin/www_bget?cpd+C01762" xr:uid="{00000000-0004-0000-0300-000079020000}"/>
    <hyperlink ref="I502" r:id="rId635" display="http://www.hmdb.ca/metabolites/HMDB00299" xr:uid="{00000000-0004-0000-0300-00007A020000}"/>
    <hyperlink ref="I503" r:id="rId636" display="http://www.hmdb.ca/metabolites/HMDB02721" xr:uid="{00000000-0004-0000-0300-00007B020000}"/>
    <hyperlink ref="H504" r:id="rId637" display="http://www.genome.jp/dbget-bin/www_bget?cpd+C05512" xr:uid="{00000000-0004-0000-0300-00007C020000}"/>
    <hyperlink ref="I504" r:id="rId638" display="http://www.hmdb.ca/metabolites/HMDB00071" xr:uid="{00000000-0004-0000-0300-00007D020000}"/>
    <hyperlink ref="H505" r:id="rId639" display="http://www.genome.jp/dbget-bin/www_bget?cpd+C00366" xr:uid="{00000000-0004-0000-0300-00007E020000}"/>
    <hyperlink ref="I505" r:id="rId640" display="http://www.hmdb.ca/metabolites/HMDB00289" xr:uid="{00000000-0004-0000-0300-00007F020000}"/>
    <hyperlink ref="H506" r:id="rId641" display="http://www.genome.jp/dbget-bin/www_bget?cpd+C02350" xr:uid="{00000000-0004-0000-0300-000080020000}"/>
    <hyperlink ref="I506" r:id="rId642" display="http://www.hmdb.ca/metabolites/HMDB00462" xr:uid="{00000000-0004-0000-0300-000081020000}"/>
    <hyperlink ref="H507" r:id="rId643" display="http://www.genome.jp/dbget-bin/www_bget?cpd+C00499" xr:uid="{00000000-0004-0000-0300-000082020000}"/>
    <hyperlink ref="I507" r:id="rId644" display="http://www.hmdb.ca/metabolites/HMDB01209" xr:uid="{00000000-0004-0000-0300-000083020000}"/>
    <hyperlink ref="H508" r:id="rId645" display="http://www.genome.jp/dbget-bin/www_bget?cpd+C00020" xr:uid="{00000000-0004-0000-0300-000084020000}"/>
    <hyperlink ref="I508" r:id="rId646" display="http://www.hmdb.ca/metabolites/HMDB00045" xr:uid="{00000000-0004-0000-0300-000085020000}"/>
    <hyperlink ref="H509" r:id="rId647" display="http://www.genome.jp/dbget-bin/www_bget?cpd+C00575" xr:uid="{00000000-0004-0000-0300-000086020000}"/>
    <hyperlink ref="I509" r:id="rId648" display="http://www.hmdb.ca/metabolites/HMDB00058" xr:uid="{00000000-0004-0000-0300-000087020000}"/>
    <hyperlink ref="H510" r:id="rId649" display="http://www.genome.jp/dbget-bin/www_bget?cpd+C00212" xr:uid="{00000000-0004-0000-0300-000088020000}"/>
    <hyperlink ref="I510" r:id="rId650" display="http://www.hmdb.ca/metabolites/HMDB00050" xr:uid="{00000000-0004-0000-0300-000089020000}"/>
    <hyperlink ref="H511" r:id="rId651" display="http://www.genome.jp/dbget-bin/www_bget?cpd+C00147" xr:uid="{00000000-0004-0000-0300-00008A020000}"/>
    <hyperlink ref="I511" r:id="rId652" display="http://www.hmdb.ca/metabolites/HMDB00034" xr:uid="{00000000-0004-0000-0300-00008B020000}"/>
    <hyperlink ref="H512" r:id="rId653" display="http://www.genome.jp/dbget-bin/www_bget?cpd+C02216" xr:uid="{00000000-0004-0000-0300-00008C020000}"/>
    <hyperlink ref="I512" r:id="rId654" display="http://www.hmdb.ca/metabolites/HMDB11599" xr:uid="{00000000-0004-0000-0300-00008D020000}"/>
    <hyperlink ref="H513" r:id="rId655" display="http://www.genome.jp/dbget-bin/www_bget?cpd+C02494" xr:uid="{00000000-0004-0000-0300-00008E020000}"/>
    <hyperlink ref="I513" r:id="rId656" display="http://www.hmdb.ca/metabolites/HMDB03331" xr:uid="{00000000-0004-0000-0300-00008F020000}"/>
    <hyperlink ref="I514" r:id="rId657" display="http://www.hmdb.ca/metabolites/HMDB04044" xr:uid="{00000000-0004-0000-0300-000090020000}"/>
    <hyperlink ref="I515" r:id="rId658" display="http://www.hmdb.ca/metabolites/HMDB41623" xr:uid="{00000000-0004-0000-0300-000091020000}"/>
    <hyperlink ref="H516" r:id="rId659" display="http://www.genome.jp/dbget-bin/www_bget?cpd+C00360" xr:uid="{00000000-0004-0000-0300-000092020000}"/>
    <hyperlink ref="I516" r:id="rId660" display="http://www.hmdb.ca/metabolites/HMDB00905" xr:uid="{00000000-0004-0000-0300-000093020000}"/>
    <hyperlink ref="H517" r:id="rId661" display="http://www.genome.jp/dbget-bin/www_bget?cpd+C00559" xr:uid="{00000000-0004-0000-0300-000094020000}"/>
    <hyperlink ref="I517" r:id="rId662" display="http://www.hmdb.ca/metabolites/HMDB00101" xr:uid="{00000000-0004-0000-0300-000095020000}"/>
    <hyperlink ref="I518" r:id="rId663" display="http://www.hmdb.ca/metabolites/HMDB00912" xr:uid="{00000000-0004-0000-0300-000096020000}"/>
    <hyperlink ref="H519" r:id="rId664" display="http://www.genome.jp/dbget-bin/www_bget?cpd+C00387" xr:uid="{00000000-0004-0000-0300-000097020000}"/>
    <hyperlink ref="I519" r:id="rId665" display="http://www.hmdb.ca/metabolites/HMDB00133" xr:uid="{00000000-0004-0000-0300-000098020000}"/>
    <hyperlink ref="H520" r:id="rId666" display="http://www.genome.jp/dbget-bin/www_bget?cpd+C00242" xr:uid="{00000000-0004-0000-0300-000099020000}"/>
    <hyperlink ref="I520" r:id="rId667" display="http://www.hmdb.ca/metabolites/HMDB00132" xr:uid="{00000000-0004-0000-0300-00009A020000}"/>
    <hyperlink ref="H521" r:id="rId668" display="http://www.genome.jp/dbget-bin/www_bget?cpd+C02242" xr:uid="{00000000-0004-0000-0300-00009B020000}"/>
    <hyperlink ref="I521" r:id="rId669" display="http://www.hmdb.ca/metabolites/HMDB00897" xr:uid="{00000000-0004-0000-0300-00009C020000}"/>
    <hyperlink ref="I522" r:id="rId670" display="http://www.hmdb.ca/metabolites/HMDB01563" xr:uid="{00000000-0004-0000-0300-00009D020000}"/>
    <hyperlink ref="I523" r:id="rId671" display="http://www.hmdb.ca/metabolites/HMDB05862" xr:uid="{00000000-0004-0000-0300-00009E020000}"/>
    <hyperlink ref="I524" r:id="rId672" display="http://www.hmdb.ca/metabolites/HMDB04824" xr:uid="{00000000-0004-0000-0300-00009F020000}"/>
    <hyperlink ref="H526" r:id="rId673" display="http://www.genome.jp/dbget-bin/www_bget?cpd+C00330" xr:uid="{00000000-0004-0000-0300-0000A0020000}"/>
    <hyperlink ref="I526" r:id="rId674" display="http://www.hmdb.ca/metabolites/HMDB00085" xr:uid="{00000000-0004-0000-0300-0000A1020000}"/>
    <hyperlink ref="H527" r:id="rId675" display="http://www.genome.jp/dbget-bin/www_bget?cpd+C00337" xr:uid="{00000000-0004-0000-0300-0000A2020000}"/>
    <hyperlink ref="I527" r:id="rId676" display="http://www.hmdb.ca/metabolites/HMDB03349" xr:uid="{00000000-0004-0000-0300-0000A3020000}"/>
    <hyperlink ref="H528" r:id="rId677" display="http://www.genome.jp/dbget-bin/www_bget?cpd+C00295" xr:uid="{00000000-0004-0000-0300-0000A4020000}"/>
    <hyperlink ref="I528" r:id="rId678" display="http://www.hmdb.ca/metabolites/HMDB00226" xr:uid="{00000000-0004-0000-0300-0000A5020000}"/>
    <hyperlink ref="I529" r:id="rId679" display="http://www.hmdb.ca/metabolites/HMDB00788" xr:uid="{00000000-0004-0000-0300-0000A6020000}"/>
    <hyperlink ref="H530" r:id="rId680" display="http://www.genome.jp/dbget-bin/www_bget?cpd+C00105" xr:uid="{00000000-0004-0000-0300-0000A7020000}"/>
    <hyperlink ref="I530" r:id="rId681" display="http://www.hmdb.ca/metabolites/HMDB00288" xr:uid="{00000000-0004-0000-0300-0000A8020000}"/>
    <hyperlink ref="H531" r:id="rId682" display="http://www.genome.jp/dbget-bin/www_bget?cpd+C00299" xr:uid="{00000000-0004-0000-0300-0000A9020000}"/>
    <hyperlink ref="I531" r:id="rId683" display="http://www.hmdb.ca/metabolites/HMDB00296" xr:uid="{00000000-0004-0000-0300-0000AA020000}"/>
    <hyperlink ref="H532" r:id="rId684" display="http://www.genome.jp/dbget-bin/www_bget?cpd+C00106" xr:uid="{00000000-0004-0000-0300-0000AB020000}"/>
    <hyperlink ref="I532" r:id="rId685" display="http://www.hmdb.ca/metabolites/HMDB00300" xr:uid="{00000000-0004-0000-0300-0000AC020000}"/>
    <hyperlink ref="H533" r:id="rId686" display="http://www.genome.jp/dbget-bin/www_bget?cpd+C02067" xr:uid="{00000000-0004-0000-0300-0000AD020000}"/>
    <hyperlink ref="I533" r:id="rId687" display="http://www.hmdb.ca/metabolites/HMDB00767" xr:uid="{00000000-0004-0000-0300-0000AE020000}"/>
    <hyperlink ref="I534" r:id="rId688" display="http://www.hmdb.ca/metabolites/HMDB00884" xr:uid="{00000000-0004-0000-0300-0000AF020000}"/>
    <hyperlink ref="H535" r:id="rId689" display="http://www.genome.jp/dbget-bin/www_bget?cpd+C00429" xr:uid="{00000000-0004-0000-0300-0000B0020000}"/>
    <hyperlink ref="I535" r:id="rId690" display="http://www.hmdb.ca/metabolites/HMDB00076" xr:uid="{00000000-0004-0000-0300-0000B1020000}"/>
    <hyperlink ref="H536" r:id="rId691" display="http://www.genome.jp/dbget-bin/www_bget?cpd+C00526" xr:uid="{00000000-0004-0000-0300-0000B2020000}"/>
    <hyperlink ref="I536" r:id="rId692" display="http://www.hmdb.ca/metabolites/HMDB00012" xr:uid="{00000000-0004-0000-0300-0000B3020000}"/>
    <hyperlink ref="H537" r:id="rId693" display="http://www.genome.jp/dbget-bin/www_bget?cpd+C02642" xr:uid="{00000000-0004-0000-0300-0000B4020000}"/>
    <hyperlink ref="I537" r:id="rId694" display="http://www.hmdb.ca/metabolites/HMDB00026" xr:uid="{00000000-0004-0000-0300-0000B5020000}"/>
    <hyperlink ref="H538" r:id="rId695" display="http://www.genome.jp/dbget-bin/www_bget?cpd+C01073" xr:uid="{00000000-0004-0000-0300-0000B6020000}"/>
    <hyperlink ref="H539" r:id="rId696" display="http://www.genome.jp/dbget-bin/www_bget?cpd+C00055" xr:uid="{00000000-0004-0000-0300-0000B7020000}"/>
    <hyperlink ref="I539" r:id="rId697" display="http://www.hmdb.ca/metabolites/HMDB00095" xr:uid="{00000000-0004-0000-0300-0000B8020000}"/>
    <hyperlink ref="H540" r:id="rId698" display="http://www.genome.jp/dbget-bin/www_bget?cpd+C00475" xr:uid="{00000000-0004-0000-0300-0000B9020000}"/>
    <hyperlink ref="I540" r:id="rId699" display="http://www.hmdb.ca/metabolites/HMDB00089" xr:uid="{00000000-0004-0000-0300-0000BA020000}"/>
    <hyperlink ref="H541" r:id="rId700" display="http://www.genome.jp/dbget-bin/www_bget?cpd+C00380" xr:uid="{00000000-0004-0000-0300-0000BB020000}"/>
    <hyperlink ref="I541" r:id="rId701" display="http://www.hmdb.ca/metabolites/HMDB00630" xr:uid="{00000000-0004-0000-0300-0000BC020000}"/>
    <hyperlink ref="I543" r:id="rId702" display="http://www.hmdb.ca/metabolites/HMDB00982" xr:uid="{00000000-0004-0000-0300-0000BD020000}"/>
    <hyperlink ref="H544" r:id="rId703" display="http://www.genome.jp/dbget-bin/www_bget?cpd+C00239" xr:uid="{00000000-0004-0000-0300-0000BE020000}"/>
    <hyperlink ref="I544" r:id="rId704" display="http://www.hmdb.ca/metabolites/HMDB01202" xr:uid="{00000000-0004-0000-0300-0000BF020000}"/>
    <hyperlink ref="H545" r:id="rId705" display="http://www.genome.jp/dbget-bin/www_bget?cpd+C00881" xr:uid="{00000000-0004-0000-0300-0000C0020000}"/>
    <hyperlink ref="I545" r:id="rId706" display="http://www.hmdb.ca/metabolites/HMDB00014" xr:uid="{00000000-0004-0000-0300-0000C1020000}"/>
    <hyperlink ref="H547" r:id="rId707" display="http://www.genome.jp/dbget-bin/www_bget?cpd+C03592" xr:uid="{00000000-0004-0000-0300-0000C2020000}"/>
    <hyperlink ref="I547" r:id="rId708" display="http://www.hmdb.ca/metabolites/HMDB02224" xr:uid="{00000000-0004-0000-0300-0000C3020000}"/>
    <hyperlink ref="H549" r:id="rId709" display="http://www.genome.jp/dbget-bin/www_bget?cpd+C00214" xr:uid="{00000000-0004-0000-0300-0000C4020000}"/>
    <hyperlink ref="I549" r:id="rId710" display="http://www.hmdb.ca/metabolites/HMDB00273" xr:uid="{00000000-0004-0000-0300-0000C5020000}"/>
    <hyperlink ref="H550" r:id="rId711" display="http://www.genome.jp/dbget-bin/www_bget?cpd+C00178" xr:uid="{00000000-0004-0000-0300-0000C6020000}"/>
    <hyperlink ref="I550" r:id="rId712" display="http://www.hmdb.ca/metabolites/HMDB00262" xr:uid="{00000000-0004-0000-0300-0000C7020000}"/>
    <hyperlink ref="I551" r:id="rId713" display="http://www.hmdb.ca/metabolites/HMDB61711" xr:uid="{00000000-0004-0000-0300-0000C8020000}"/>
    <hyperlink ref="H552" r:id="rId714" display="http://www.genome.jp/dbget-bin/www_bget?cpd+C03722" xr:uid="{00000000-0004-0000-0300-0000C9020000}"/>
    <hyperlink ref="I552" r:id="rId715" display="http://www.hmdb.ca/metabolites/HMDB00232" xr:uid="{00000000-0004-0000-0300-0000CA020000}"/>
    <hyperlink ref="H553" r:id="rId716" display="http://www.genome.jp/dbget-bin/www_bget?cpd+C00253" xr:uid="{00000000-0004-0000-0300-0000CB020000}"/>
    <hyperlink ref="I553" r:id="rId717" display="http://www.hmdb.ca/metabolites/HMDB01488" xr:uid="{00000000-0004-0000-0300-0000CC020000}"/>
    <hyperlink ref="H554" r:id="rId718" display="http://www.genome.jp/dbget-bin/www_bget?cpd+C05841" xr:uid="{00000000-0004-0000-0300-0000CD020000}"/>
    <hyperlink ref="I554" r:id="rId719" display="http://www.hmdb.ca/metabolites/HMDB06809" xr:uid="{00000000-0004-0000-0300-0000CE020000}"/>
    <hyperlink ref="H555" r:id="rId720" display="http://www.genome.jp/dbget-bin/www_bget?cpd+C00153" xr:uid="{00000000-0004-0000-0300-0000CF020000}"/>
    <hyperlink ref="I555" r:id="rId721" display="http://www.hmdb.ca/metabolites/HMDB01406" xr:uid="{00000000-0004-0000-0300-0000D0020000}"/>
    <hyperlink ref="H556" r:id="rId722" display="http://www.genome.jp/dbget-bin/www_bget?cpd+C00455" xr:uid="{00000000-0004-0000-0300-0000D1020000}"/>
    <hyperlink ref="I556" r:id="rId723" display="http://www.hmdb.ca/metabolites/HMDB00229" xr:uid="{00000000-0004-0000-0300-0000D2020000}"/>
    <hyperlink ref="H557" r:id="rId724" display="http://www.genome.jp/dbget-bin/www_bget?cpd+C03150" xr:uid="{00000000-0004-0000-0300-0000D3020000}"/>
    <hyperlink ref="I557" r:id="rId725" display="http://www.hmdb.ca/metabolites/HMDB00855" xr:uid="{00000000-0004-0000-0300-0000D4020000}"/>
    <hyperlink ref="H558" r:id="rId726" display="http://www.genome.jp/dbget-bin/www_bget?cpd+C01004" xr:uid="{00000000-0004-0000-0300-0000D5020000}"/>
    <hyperlink ref="I558" r:id="rId727" display="http://www.hmdb.ca/metabolites/HMDB00875" xr:uid="{00000000-0004-0000-0300-0000D6020000}"/>
    <hyperlink ref="H559" r:id="rId728" display="http://www.genome.jp/dbget-bin/www_bget?cpd+C00255" xr:uid="{00000000-0004-0000-0300-0000D7020000}"/>
    <hyperlink ref="I559" r:id="rId729" display="http://www.hmdb.ca/metabolites/HMDB00244" xr:uid="{00000000-0004-0000-0300-0000D8020000}"/>
    <hyperlink ref="H560" r:id="rId730" display="http://www.genome.jp/dbget-bin/www_bget?cpd+C00864" xr:uid="{00000000-0004-0000-0300-0000D9020000}"/>
    <hyperlink ref="I560" r:id="rId731" display="http://www.hmdb.ca/metabolites/HMDB00210" xr:uid="{00000000-0004-0000-0300-0000DA020000}"/>
    <hyperlink ref="H561" r:id="rId732" display="http://www.genome.jp/dbget-bin/www_bget?cpd+C00831" xr:uid="{00000000-0004-0000-0300-0000DB020000}"/>
    <hyperlink ref="H562" r:id="rId733" display="http://www.genome.jp/dbget-bin/www_bget?cpd+C00072" xr:uid="{00000000-0004-0000-0300-0000DC020000}"/>
    <hyperlink ref="I562" r:id="rId734" display="http://www.hmdb.ca/metabolites/HMDB00044" xr:uid="{00000000-0004-0000-0300-0000DD020000}"/>
    <hyperlink ref="H563" r:id="rId735" display="http://www.genome.jp/dbget-bin/www_bget?cpd+C05422" xr:uid="{00000000-0004-0000-0300-0000DE020000}"/>
    <hyperlink ref="I563" r:id="rId736" display="http://www.hmdb.ca/metabolites/HMDB01264" xr:uid="{00000000-0004-0000-0300-0000DF020000}"/>
    <hyperlink ref="H564" r:id="rId737" display="http://www.genome.jp/dbget-bin/www_bget?cpd+C01620" xr:uid="{00000000-0004-0000-0300-0000E0020000}"/>
    <hyperlink ref="I564" r:id="rId738" display="http://www.hmdb.ca/metabolites/HMDB00943" xr:uid="{00000000-0004-0000-0300-0000E1020000}"/>
    <hyperlink ref="H565" r:id="rId739" display="http://www.genome.jp/dbget-bin/www_bget?cpd+C00209" xr:uid="{00000000-0004-0000-0300-0000E2020000}"/>
    <hyperlink ref="I565" r:id="rId740" display="http://www.hmdb.ca/metabolites/HMDB02329" xr:uid="{00000000-0004-0000-0300-0000E3020000}"/>
    <hyperlink ref="H566" r:id="rId741" display="http://www.genome.jp/dbget-bin/www_bget?cpd+C00257" xr:uid="{00000000-0004-0000-0300-0000E4020000}"/>
    <hyperlink ref="I566" r:id="rId742" display="http://www.hmdb.ca/metabolites/HMDB03290" xr:uid="{00000000-0004-0000-0300-0000E5020000}"/>
    <hyperlink ref="H567" r:id="rId743" display="http://www.genome.jp/dbget-bin/www_bget?cpd+C02477" xr:uid="{00000000-0004-0000-0300-0000E6020000}"/>
    <hyperlink ref="I567" r:id="rId744" display="http://www.hmdb.ca/metabolites/HMDB01893" xr:uid="{00000000-0004-0000-0300-0000E7020000}"/>
    <hyperlink ref="H568" r:id="rId745" display="http://www.genome.jp/dbget-bin/www_bget?cpd+C13202" xr:uid="{00000000-0004-0000-0300-0000E8020000}"/>
    <hyperlink ref="I568" r:id="rId746" display="http://www.hmdb.ca/metabolites/HMDB34227" xr:uid="{00000000-0004-0000-0300-0000E9020000}"/>
    <hyperlink ref="H569" r:id="rId747" display="http://www.genome.jp/dbget-bin/www_bget?cpd+C14151" xr:uid="{00000000-0004-0000-0300-0000EA020000}"/>
    <hyperlink ref="I569" r:id="rId748" display="http://www.hmdb.ca/metabolites/HMDB02902" xr:uid="{00000000-0004-0000-0300-0000EB020000}"/>
    <hyperlink ref="H570" r:id="rId749" display="http://www.genome.jp/dbget-bin/www_bget?cpd+C14153" xr:uid="{00000000-0004-0000-0300-0000EC020000}"/>
    <hyperlink ref="I570" r:id="rId750" display="http://www.hmdb.ca/metabolites/HMDB06327" xr:uid="{00000000-0004-0000-0300-0000ED020000}"/>
    <hyperlink ref="H575" r:id="rId751" display="http://www.genome.jp/dbget-bin/www_bget?cpd+C06313" xr:uid="{00000000-0004-0000-0300-0000EE020000}"/>
    <hyperlink ref="I575" r:id="rId752" display="http://www.hmdb.ca/metabolites/HMDB00468" xr:uid="{00000000-0004-0000-0300-0000EF020000}"/>
    <hyperlink ref="H576" r:id="rId753" display="http://www.genome.jp/dbget-bin/www_bget?cpd+C00268" xr:uid="{00000000-0004-0000-0300-0000F0020000}"/>
    <hyperlink ref="I576" r:id="rId754" display="http://www.hmdb.ca/metabolites/HMDB00038" xr:uid="{00000000-0004-0000-0300-0000F1020000}"/>
    <hyperlink ref="H577" r:id="rId755" display="http://www.genome.jp/dbget-bin/www_bget?cpd+C02191" xr:uid="{00000000-0004-0000-0300-0000F2020000}"/>
    <hyperlink ref="I577" r:id="rId756" display="http://www.hmdb.ca/metabolites/HMDB00241" xr:uid="{00000000-0004-0000-0300-0000F3020000}"/>
    <hyperlink ref="H578" r:id="rId757" display="http://www.genome.jp/dbget-bin/www_bget?cpd+C00500" xr:uid="{00000000-0004-0000-0300-0000F4020000}"/>
    <hyperlink ref="I578" r:id="rId758" display="http://www.hmdb.ca/metabolites/HMDB01008" xr:uid="{00000000-0004-0000-0300-0000F5020000}"/>
    <hyperlink ref="H579" r:id="rId759" display="http://www.genome.jp/dbget-bin/www_bget?cpd+C00473" xr:uid="{00000000-0004-0000-0300-0000F6020000}"/>
    <hyperlink ref="I579" r:id="rId760" display="http://www.hmdb.ca/metabolites/HMDB00305" xr:uid="{00000000-0004-0000-0300-0000F7020000}"/>
    <hyperlink ref="H580" r:id="rId761" display="http://www.genome.jp/dbget-bin/www_bget?cpd+C00534" xr:uid="{00000000-0004-0000-0300-0000F8020000}"/>
    <hyperlink ref="I580" r:id="rId762" display="http://www.hmdb.ca/metabolites/HMDB01431" xr:uid="{00000000-0004-0000-0300-0000F9020000}"/>
    <hyperlink ref="H581" r:id="rId763" display="http://www.genome.jp/dbget-bin/www_bget?cpd+C00250" xr:uid="{00000000-0004-0000-0300-0000FA020000}"/>
    <hyperlink ref="I581" r:id="rId764" display="http://www.hmdb.ca/metabolites/HMDB01545" xr:uid="{00000000-0004-0000-0300-0000FB020000}"/>
    <hyperlink ref="H582" r:id="rId765" display="http://www.genome.jp/dbget-bin/www_bget?cpd+C00847" xr:uid="{00000000-0004-0000-0300-0000FC020000}"/>
    <hyperlink ref="I582" r:id="rId766" display="http://www.hmdb.ca/metabolites/HMDB00017" xr:uid="{00000000-0004-0000-0300-0000FD020000}"/>
    <hyperlink ref="H583" r:id="rId767" display="http://www.genome.jp/dbget-bin/www_bget?cpd+C01586" xr:uid="{00000000-0004-0000-0300-0000FE020000}"/>
    <hyperlink ref="I583" r:id="rId768" display="http://www.hmdb.ca/metabolites/HMDB00714" xr:uid="{00000000-0004-0000-0300-0000FF020000}"/>
    <hyperlink ref="H584" r:id="rId769" display="http://www.genome.jp/dbget-bin/www_bget?cpd+C00180" xr:uid="{00000000-0004-0000-0300-000000030000}"/>
    <hyperlink ref="I584" r:id="rId770" display="http://www.hmdb.ca/metabolites/HMDB01870" xr:uid="{00000000-0004-0000-0300-000001030000}"/>
    <hyperlink ref="I585" r:id="rId771" display="http://www.hmdb.ca/metabolites/HMDB29649" xr:uid="{00000000-0004-0000-0300-000002030000}"/>
    <hyperlink ref="I586" r:id="rId772" display="http://www.hmdb.ca/metabolites/HMDB59724" xr:uid="{00000000-0004-0000-0300-000003030000}"/>
    <hyperlink ref="I587" r:id="rId773" display="http://www.hmdb.ca/metabolites/HMDB60013" xr:uid="{00000000-0004-0000-0300-000004030000}"/>
    <hyperlink ref="H589" r:id="rId774" display="http://www.genome.jp/dbget-bin/www_bget?cpd+C05627" xr:uid="{00000000-0004-0000-0300-000005030000}"/>
    <hyperlink ref="I589" r:id="rId775" display="http://www.hmdb.ca/metabolites/HMDB04072" xr:uid="{00000000-0004-0000-0300-000006030000}"/>
    <hyperlink ref="I590" r:id="rId776" display="http://www.hmdb.ca/metabolites/HMDB11635" xr:uid="{00000000-0004-0000-0300-000007030000}"/>
    <hyperlink ref="I591" r:id="rId777" display="http://www.hmdb.ca/metabolites/HMDB00860" xr:uid="{00000000-0004-0000-0300-000008030000}"/>
    <hyperlink ref="H592" r:id="rId778" display="http://www.genome.jp/dbget-bin/www_bget?cpd+C03080" xr:uid="{00000000-0004-0000-0300-000009030000}"/>
    <hyperlink ref="I592" r:id="rId779" display="http://www.hmdb.ca/metabolites/HMDB41683" xr:uid="{00000000-0004-0000-0300-00000A030000}"/>
    <hyperlink ref="H593" r:id="rId780" display="http://www.genome.jp/dbget-bin/www_bget?cpd+C01744" xr:uid="{00000000-0004-0000-0300-00000B030000}"/>
    <hyperlink ref="I593" r:id="rId781" display="http://www.hmdb.ca/metabolites/HMDB02199" xr:uid="{00000000-0004-0000-0300-00000C030000}"/>
    <hyperlink ref="I594" r:id="rId782" display="http://www.hmdb.ca/metabolites/HMDB41708" xr:uid="{00000000-0004-0000-0300-00000D030000}"/>
    <hyperlink ref="I595" r:id="rId783" display="http://www.hmdb.ca/metabolites/HMDB11749" xr:uid="{00000000-0004-0000-0300-00000E030000}"/>
    <hyperlink ref="I596" r:id="rId784" display="http://www.hmdb.ca/metabolites/HMDB38666" xr:uid="{00000000-0004-0000-0300-00000F030000}"/>
    <hyperlink ref="H597" r:id="rId785" display="http://www.genome.jp/dbget-bin/www_bget?cpd+C06563" xr:uid="{00000000-0004-0000-0300-000010030000}"/>
    <hyperlink ref="I597" r:id="rId786" display="http://www.hmdb.ca/metabolites/HMDB03217" xr:uid="{00000000-0004-0000-0300-000011030000}"/>
    <hyperlink ref="H598" r:id="rId787" display="http://www.genome.jp/dbget-bin/www_bget?cpd+C03661" xr:uid="{00000000-0004-0000-0300-000012030000}"/>
    <hyperlink ref="I598" r:id="rId788" display="http://www.hmdb.ca/metabolites/HMDB11729" xr:uid="{00000000-0004-0000-0300-000013030000}"/>
    <hyperlink ref="I599" r:id="rId789" display="http://www.hmdb.ca/metabolites/HMDB39176" xr:uid="{00000000-0004-0000-0300-000014030000}"/>
    <hyperlink ref="H600" r:id="rId790" display="http://www.genome.jp/dbget-bin/www_bget?cpd+C01477" xr:uid="{00000000-0004-0000-0300-000015030000}"/>
    <hyperlink ref="I600" r:id="rId791" display="http://www.hmdb.ca/metabolites/HMDB02124" xr:uid="{00000000-0004-0000-0300-000016030000}"/>
    <hyperlink ref="H601" r:id="rId792" display="http://www.genome.jp/dbget-bin/www_bget?cpd+C04608" xr:uid="{00000000-0004-0000-0300-000017030000}"/>
    <hyperlink ref="I601" r:id="rId793" display="http://www.hmdb.ca/metabolites/HMDB37340" xr:uid="{00000000-0004-0000-0300-000018030000}"/>
    <hyperlink ref="H602" r:id="rId794" display="http://www.genome.jp/dbget-bin/www_bget?cpd+C10020" xr:uid="{00000000-0004-0000-0300-000019030000}"/>
    <hyperlink ref="H603" r:id="rId795" display="http://www.genome.jp/dbget-bin/www_bget?cpd+C04039" xr:uid="{00000000-0004-0000-0300-00001A030000}"/>
    <hyperlink ref="I603" r:id="rId796" display="http://www.hmdb.ca/metabolites/HMDB12141" xr:uid="{00000000-0004-0000-0300-00001B030000}"/>
    <hyperlink ref="I605" r:id="rId797" display="http://www.hmdb.ca/metabolites/HMDB35514" xr:uid="{00000000-0004-0000-0300-00001C030000}"/>
    <hyperlink ref="I606" r:id="rId798" display="http://www.hmdb.ca/metabolites/HMDB38427" xr:uid="{00000000-0004-0000-0300-00001D030000}"/>
    <hyperlink ref="H607" r:id="rId799" display="http://www.genome.jp/dbget-bin/www_bget?cpd+C00257" xr:uid="{00000000-0004-0000-0300-00001E030000}"/>
    <hyperlink ref="I607" r:id="rId800" display="http://www.hmdb.ca/metabolites/HMDB00625" xr:uid="{00000000-0004-0000-0300-00001F030000}"/>
    <hyperlink ref="I608" r:id="rId801" display="http://www.hmdb.ca/metabolites/HMDB33844" xr:uid="{00000000-0004-0000-0300-000020030000}"/>
    <hyperlink ref="H609" r:id="rId802" display="http://www.genome.jp/dbget-bin/www_bget?cpd+C03065" xr:uid="{00000000-0004-0000-0300-000021030000}"/>
    <hyperlink ref="I609" r:id="rId803" display="http://www.hmdb.ca/metabolites/HMDB13222" xr:uid="{00000000-0004-0000-0300-000022030000}"/>
    <hyperlink ref="H610" r:id="rId804" display="http://www.genome.jp/dbget-bin/www_bget?cpd+C10208" xr:uid="{00000000-0004-0000-0300-000023030000}"/>
    <hyperlink ref="I610" r:id="rId805" display="http://www.hmdb.ca/metabolites/HMDB03312" xr:uid="{00000000-0004-0000-0300-000024030000}"/>
    <hyperlink ref="H611" r:id="rId806" display="http://www.genome.jp/dbget-bin/www_bget?cpd+C10216" xr:uid="{00000000-0004-0000-0300-000025030000}"/>
    <hyperlink ref="I611" r:id="rId807" display="http://www.hmdb.ca/metabolites/HMDB33991" xr:uid="{00000000-0004-0000-0300-000026030000}"/>
    <hyperlink ref="H613" r:id="rId808" display="http://www.genome.jp/dbget-bin/www_bget?cpd+C05570" xr:uid="{00000000-0004-0000-0300-000027030000}"/>
    <hyperlink ref="I613" r:id="rId809" display="http://www.hmdb.ca/metabolites/HMDB03045" xr:uid="{00000000-0004-0000-0300-000028030000}"/>
    <hyperlink ref="H614" r:id="rId810" display="http://www.genome.jp/dbget-bin/www_bget?cpd+C00503" xr:uid="{00000000-0004-0000-0300-000029030000}"/>
    <hyperlink ref="I614" r:id="rId811" display="http://www.hmdb.ca/metabolites/HMDB02994" xr:uid="{00000000-0004-0000-0300-00002A030000}"/>
    <hyperlink ref="H615" r:id="rId812" display="http://www.genome.jp/dbget-bin/www_bget?cpd+C01494" xr:uid="{00000000-0004-0000-0300-00002B030000}"/>
    <hyperlink ref="I615" r:id="rId813" display="http://www.hmdb.ca/metabolites/HMDB00954" xr:uid="{00000000-0004-0000-0300-00002C030000}"/>
    <hyperlink ref="I616" r:id="rId814" display="http://www.hmdb.ca/metabolites/HMDB29200" xr:uid="{00000000-0004-0000-0300-00002D030000}"/>
    <hyperlink ref="H617" r:id="rId815" display="http://www.genome.jp/dbget-bin/www_bget?cpd+C14536" xr:uid="{00000000-0004-0000-0300-00002E030000}"/>
    <hyperlink ref="I617" r:id="rId816" display="http://www.hmdb.ca/metabolites/HMDB05781" xr:uid="{00000000-0004-0000-0300-00002F030000}"/>
    <hyperlink ref="H618" r:id="rId817" display="http://www.genome.jp/dbget-bin/www_bget?cpd+C16195" xr:uid="{00000000-0004-0000-0300-000030030000}"/>
    <hyperlink ref="I618" r:id="rId818" display="http://www.hmdb.ca/metabolites/HMDB02219" xr:uid="{00000000-0004-0000-0300-000031030000}"/>
    <hyperlink ref="H619" r:id="rId819" display="http://www.genome.jp/dbget-bin/www_bget?cpd+C08283" xr:uid="{00000000-0004-0000-0300-000032030000}"/>
    <hyperlink ref="I619" r:id="rId820" display="http://www.hmdb.ca/metabolites/HMDB33433" xr:uid="{00000000-0004-0000-0300-000033030000}"/>
    <hyperlink ref="I620" r:id="rId821" display="http://www.hmdb.ca/metabolites/HMDB29738" xr:uid="{00000000-0004-0000-0300-000034030000}"/>
    <hyperlink ref="H621" r:id="rId822" display="http://www.genome.jp/dbget-bin/www_bget?cpd+C00509" xr:uid="{00000000-0004-0000-0300-000035030000}"/>
    <hyperlink ref="I621" r:id="rId823" display="http://www.hmdb.ca/metabolites/HMDB02670" xr:uid="{00000000-0004-0000-0300-000036030000}"/>
    <hyperlink ref="H622" r:id="rId824" display="http://www.genome.jp/dbget-bin/www_bget?cpd+C09099" xr:uid="{00000000-0004-0000-0300-000037030000}"/>
    <hyperlink ref="H624" r:id="rId825" display="http://www.genome.jp/dbget-bin/www_bget?cpd+C05324" xr:uid="{00000000-0004-0000-0300-000038030000}"/>
    <hyperlink ref="H625" r:id="rId826" display="http://www.genome.jp/dbget-bin/www_bget?cpd+C00713" xr:uid="{00000000-0004-0000-0300-000039030000}"/>
    <hyperlink ref="I625" r:id="rId827" display="http://www.hmdb.ca/metabolites/HMDB11729" xr:uid="{00000000-0004-0000-0300-00003A030000}"/>
    <hyperlink ref="H626" r:id="rId828" display="http://www.genome.jp/dbget-bin/www_bget?cpd+C18021" xr:uid="{00000000-0004-0000-0300-00003B030000}"/>
    <hyperlink ref="H627" r:id="rId829" display="http://www.genome.jp/dbget-bin/www_bget?cpd+C00296" xr:uid="{00000000-0004-0000-0300-00003C030000}"/>
    <hyperlink ref="I627" r:id="rId830" display="http://www.hmdb.ca/metabolites/HMDB03072" xr:uid="{00000000-0004-0000-0300-00003D030000}"/>
    <hyperlink ref="H628" r:id="rId831" display="http://www.genome.jp/dbget-bin/www_bget?cpd+C08983" xr:uid="{00000000-0004-0000-0300-00003E030000}"/>
    <hyperlink ref="I628" r:id="rId832" display="http://www.hmdb.ca/metabolites/HMDB34649" xr:uid="{00000000-0004-0000-0300-00003F030000}"/>
    <hyperlink ref="H629" r:id="rId833" display="http://www.genome.jp/dbget-bin/www_bget?cpd+C12081" xr:uid="{00000000-0004-0000-0300-000040030000}"/>
    <hyperlink ref="I629" r:id="rId834" display="http://www.hmdb.ca/metabolites/HMDB34650" xr:uid="{00000000-0004-0000-0300-000041030000}"/>
    <hyperlink ref="H630" r:id="rId835" display="http://www.genome.jp/dbget-bin/www_bget?cpd+C19865" xr:uid="{00000000-0004-0000-0300-000042030000}"/>
    <hyperlink ref="H631" r:id="rId836" display="http://www.genome.jp/dbget-bin/www_bget?cpd+C10172" xr:uid="{00000000-0004-0000-0300-000043030000}"/>
    <hyperlink ref="I631" r:id="rId837" display="http://www.hmdb.ca/metabolites/HMDB04827" xr:uid="{00000000-0004-0000-0300-000044030000}"/>
    <hyperlink ref="I633" r:id="rId838" display="http://www.hmdb.ca/metabolites/HMDB33143" xr:uid="{00000000-0004-0000-0300-000045030000}"/>
    <hyperlink ref="I637" r:id="rId839" display="http://www.hmdb.ca/metabolites/HMDB41789" xr:uid="{00000000-0004-0000-0300-000046030000}"/>
    <hyperlink ref="H641" r:id="rId840" display="http://www.genome.jp/dbget-bin/www_bget?cpd+C00811" xr:uid="{00000000-0004-0000-0300-000047030000}"/>
    <hyperlink ref="I641" r:id="rId841" display="http://www.hmdb.ca/metabolites/HMDB02035" xr:uid="{00000000-0004-0000-0300-000048030000}"/>
    <hyperlink ref="H642" r:id="rId842" display="http://www.genome.jp/dbget-bin/www_bget?cpd+C02287" xr:uid="{00000000-0004-0000-0300-000049030000}"/>
    <hyperlink ref="I642" r:id="rId843" display="http://www.hmdb.ca/metabolites/HMDB35227" xr:uid="{00000000-0004-0000-0300-00004A030000}"/>
    <hyperlink ref="H643" r:id="rId844" display="http://www.genome.jp/dbget-bin/www_bget?cpd+C06593" xr:uid="{00000000-0004-0000-0300-00004B030000}"/>
    <hyperlink ref="H645" r:id="rId845" display="http://www.genome.jp/dbget-bin/www_bget?cpd+C00805" xr:uid="{00000000-0004-0000-0300-00004C030000}"/>
    <hyperlink ref="I645" r:id="rId846" display="http://www.hmdb.ca/metabolites/HMDB01895" xr:uid="{00000000-0004-0000-0300-00004D030000}"/>
    <hyperlink ref="H646" r:id="rId847" display="http://www.genome.jp/dbget-bin/www_bget?cpd+C03727" xr:uid="{00000000-0004-0000-0300-00004E030000}"/>
    <hyperlink ref="I646" r:id="rId848" display="http://www.hmdb.ca/metabolites/HMDB29415" xr:uid="{00000000-0004-0000-0300-00004F030000}"/>
    <hyperlink ref="I647" r:id="rId849" display="http://www.hmdb.ca/metabolites/HMDB02039" xr:uid="{00000000-0004-0000-0300-000050030000}"/>
    <hyperlink ref="H648" r:id="rId850" display="http://www.genome.jp/dbget-bin/www_bget?cpd+C00059" xr:uid="{00000000-0004-0000-0300-000051030000}"/>
    <hyperlink ref="I648" r:id="rId851" display="http://www.hmdb.ca/metabolites/HMDB01448" xr:uid="{00000000-0004-0000-0300-000052030000}"/>
    <hyperlink ref="H651" r:id="rId852" display="http://www.genome.jp/dbget-bin/www_bget?cpd+C11142" xr:uid="{00000000-0004-0000-0300-000053030000}"/>
    <hyperlink ref="I651" r:id="rId853" display="http://www.hmdb.ca/metabolites/HMDB04983" xr:uid="{00000000-0004-0000-0300-000054030000}"/>
    <hyperlink ref="H652" r:id="rId854" display="http://www.genome.jp/dbget-bin/www_bget?cpd+C06231" xr:uid="{00000000-0004-0000-0300-000055030000}"/>
  </hyperlinks>
  <pageMargins left="0.75" right="0.75" top="1" bottom="1" header="0.5" footer="0.5"/>
  <pageSetup orientation="portrait" verticalDpi="1200" r:id="rId855"/>
  <drawing r:id="rId85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Explanation</vt:lpstr>
      <vt:lpstr>OrigScale(ileum)</vt:lpstr>
      <vt:lpstr>ScaledImpData(ileum)</vt:lpstr>
      <vt:lpstr>Pathway Heat Map</vt:lpstr>
    </vt:vector>
  </TitlesOfParts>
  <Company>Metabolon,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tcarroll;Metabolon, Inc.</dc:creator>
  <cp:lastModifiedBy>ted</cp:lastModifiedBy>
  <dcterms:created xsi:type="dcterms:W3CDTF">2010-05-07T12:16:32Z</dcterms:created>
  <dcterms:modified xsi:type="dcterms:W3CDTF">2022-02-23T16:59:12Z</dcterms:modified>
</cp:coreProperties>
</file>